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8130" tabRatio="865"/>
  </bookViews>
  <sheets>
    <sheet name="الصفحة الرئيسية" sheetId="1" r:id="rId1"/>
    <sheet name="تكويد الاصناف للمخزون" sheetId="13" r:id="rId2"/>
    <sheet name="حركة المخزون" sheetId="14" r:id="rId3"/>
    <sheet name="حركة اليومية" sheetId="6" r:id="rId4"/>
    <sheet name="المصروفات" sheetId="5" r:id="rId5"/>
    <sheet name="الرواتب" sheetId="4" r:id="rId6"/>
    <sheet name="ميزان المراجعة" sheetId="7" r:id="rId7"/>
    <sheet name="قائمة الدخل" sheetId="3" r:id="rId8"/>
    <sheet name="حركة صرف وقبض" sheetId="8" r:id="rId9"/>
    <sheet name="حساب العملاء" sheetId="10" r:id="rId10"/>
  </sheets>
  <definedNames>
    <definedName name="_xlnm.Print_Area" localSheetId="5">الرواتب!$B$2:$M$28</definedName>
    <definedName name="_xlnm.Print_Area" localSheetId="0">'الصفحة الرئيسية'!$B$1:$O$34</definedName>
    <definedName name="_xlnm.Print_Area" localSheetId="4">المصروفات!$A$4:$Q$42</definedName>
    <definedName name="_xlnm.Print_Area" localSheetId="2">'حركة المخزون'!$AJ$2:$AQ$1505</definedName>
    <definedName name="_xlnm.Print_Area" localSheetId="8">'حركة صرف وقبض'!$B$2:$G$87</definedName>
    <definedName name="_xlnm.Print_Area" localSheetId="9">'حساب العملاء'!$B$3:$I$43</definedName>
    <definedName name="_xlnm.Print_Area" localSheetId="7">'قائمة الدخل'!$A$4:$E$32</definedName>
    <definedName name="_xlnm.Print_Area" localSheetId="6">'ميزان المراجعة'!$B$6:$F$37</definedName>
  </definedNames>
  <calcPr calcId="124519"/>
</workbook>
</file>

<file path=xl/calcChain.xml><?xml version="1.0" encoding="utf-8"?>
<calcChain xmlns="http://schemas.openxmlformats.org/spreadsheetml/2006/main">
  <c r="D9" i="6"/>
  <c r="N7" i="13"/>
  <c r="D1506" i="14"/>
  <c r="E1506"/>
  <c r="F1506"/>
  <c r="G1506"/>
  <c r="H1506"/>
  <c r="I1506"/>
  <c r="J1506"/>
  <c r="K1506"/>
  <c r="L1506"/>
  <c r="M1506"/>
  <c r="N1506"/>
  <c r="O1506"/>
  <c r="P1506"/>
  <c r="Q1506"/>
  <c r="R1506"/>
  <c r="S1506"/>
  <c r="T1506"/>
  <c r="U1506"/>
  <c r="V1506"/>
  <c r="W1506"/>
  <c r="X1506"/>
  <c r="Y1506"/>
  <c r="Z1506"/>
  <c r="AA1506"/>
  <c r="AB1506"/>
  <c r="AC1506"/>
  <c r="AD1506"/>
  <c r="AE1506"/>
  <c r="AF1506"/>
  <c r="AG1506"/>
  <c r="AH1506"/>
  <c r="AI1506"/>
  <c r="AL6"/>
  <c r="AM6"/>
  <c r="AL9"/>
  <c r="AM9" s="1"/>
  <c r="AL12"/>
  <c r="AM12"/>
  <c r="AL13"/>
  <c r="AM13" s="1"/>
  <c r="AL14"/>
  <c r="AM14"/>
  <c r="AL15"/>
  <c r="AM15" s="1"/>
  <c r="AL16"/>
  <c r="AM16"/>
  <c r="AL17"/>
  <c r="AM17" s="1"/>
  <c r="AL18"/>
  <c r="AM18"/>
  <c r="AL19"/>
  <c r="AM19" s="1"/>
  <c r="AL20"/>
  <c r="AM20"/>
  <c r="AL21"/>
  <c r="AM21" s="1"/>
  <c r="AL22"/>
  <c r="AM22"/>
  <c r="AL23"/>
  <c r="AM23" s="1"/>
  <c r="AL24"/>
  <c r="AM24"/>
  <c r="AL25"/>
  <c r="AM25" s="1"/>
  <c r="AL26"/>
  <c r="AM26"/>
  <c r="AL27"/>
  <c r="AM27" s="1"/>
  <c r="AL28"/>
  <c r="AM28"/>
  <c r="AL29"/>
  <c r="AM29" s="1"/>
  <c r="AL30"/>
  <c r="AM30"/>
  <c r="AL31"/>
  <c r="AM31" s="1"/>
  <c r="AL32"/>
  <c r="AM32"/>
  <c r="AL33"/>
  <c r="AM33" s="1"/>
  <c r="AL34"/>
  <c r="AM34"/>
  <c r="AL35"/>
  <c r="AM35" s="1"/>
  <c r="AL36"/>
  <c r="AM36"/>
  <c r="AL37"/>
  <c r="AM37" s="1"/>
  <c r="AL38"/>
  <c r="AM38"/>
  <c r="AL39"/>
  <c r="AM39" s="1"/>
  <c r="AL40"/>
  <c r="AM40"/>
  <c r="AL41"/>
  <c r="AM41" s="1"/>
  <c r="AL42"/>
  <c r="AM42"/>
  <c r="AL43"/>
  <c r="AM43" s="1"/>
  <c r="AL44"/>
  <c r="AM44"/>
  <c r="AL45"/>
  <c r="AM45" s="1"/>
  <c r="AL46"/>
  <c r="AM46"/>
  <c r="AL47"/>
  <c r="AM47" s="1"/>
  <c r="AL48"/>
  <c r="AM48"/>
  <c r="AL49"/>
  <c r="AM49" s="1"/>
  <c r="AL50"/>
  <c r="AM50"/>
  <c r="AL51"/>
  <c r="AM51" s="1"/>
  <c r="AL52"/>
  <c r="AM52"/>
  <c r="AL53"/>
  <c r="AM53" s="1"/>
  <c r="AL54"/>
  <c r="AM54"/>
  <c r="AL55"/>
  <c r="AM55" s="1"/>
  <c r="AL56"/>
  <c r="AM56"/>
  <c r="AL57"/>
  <c r="AM57" s="1"/>
  <c r="AL58"/>
  <c r="AM58"/>
  <c r="AL59"/>
  <c r="AM59" s="1"/>
  <c r="AL60"/>
  <c r="AM60"/>
  <c r="AL61"/>
  <c r="AM61" s="1"/>
  <c r="AL62"/>
  <c r="AM62"/>
  <c r="AL63"/>
  <c r="AM63" s="1"/>
  <c r="AL64"/>
  <c r="AM64"/>
  <c r="AL65"/>
  <c r="AM65" s="1"/>
  <c r="AL66"/>
  <c r="AM66"/>
  <c r="AL67"/>
  <c r="AM67" s="1"/>
  <c r="AL68"/>
  <c r="AM68"/>
  <c r="AL69"/>
  <c r="AM69" s="1"/>
  <c r="AL70"/>
  <c r="AM70"/>
  <c r="AL71"/>
  <c r="AM71" s="1"/>
  <c r="AL72"/>
  <c r="AM72"/>
  <c r="AL73"/>
  <c r="AM73" s="1"/>
  <c r="AL74"/>
  <c r="AM74"/>
  <c r="AL75"/>
  <c r="AM75" s="1"/>
  <c r="AL76"/>
  <c r="AM76"/>
  <c r="AL77"/>
  <c r="AM77" s="1"/>
  <c r="AL78"/>
  <c r="AM78"/>
  <c r="AL79"/>
  <c r="AM79" s="1"/>
  <c r="AL81"/>
  <c r="AM81" s="1"/>
  <c r="AL82"/>
  <c r="AM82"/>
  <c r="AL83"/>
  <c r="AM83" s="1"/>
  <c r="AL84"/>
  <c r="AM84"/>
  <c r="AL85"/>
  <c r="AM85" s="1"/>
  <c r="AL86"/>
  <c r="AM86"/>
  <c r="AL87"/>
  <c r="AM87" s="1"/>
  <c r="AL88"/>
  <c r="AM88"/>
  <c r="AL89"/>
  <c r="AM89" s="1"/>
  <c r="AL90"/>
  <c r="AM90"/>
  <c r="AL91"/>
  <c r="AM91" s="1"/>
  <c r="AL92"/>
  <c r="AM92"/>
  <c r="AL93"/>
  <c r="AM93" s="1"/>
  <c r="AL94"/>
  <c r="AM94"/>
  <c r="AL95"/>
  <c r="AM95" s="1"/>
  <c r="AL96"/>
  <c r="AM96"/>
  <c r="AL97"/>
  <c r="AM97" s="1"/>
  <c r="AL98"/>
  <c r="AM98"/>
  <c r="AL99"/>
  <c r="AM99" s="1"/>
  <c r="AL100"/>
  <c r="AM100"/>
  <c r="AL101"/>
  <c r="AM101" s="1"/>
  <c r="AL102"/>
  <c r="AM102"/>
  <c r="AL103"/>
  <c r="AM103" s="1"/>
  <c r="AL104"/>
  <c r="AM104"/>
  <c r="AL105"/>
  <c r="AM105" s="1"/>
  <c r="AL106"/>
  <c r="AM106"/>
  <c r="AL107"/>
  <c r="AM107" s="1"/>
  <c r="AL108"/>
  <c r="AM108"/>
  <c r="AL109"/>
  <c r="AM109" s="1"/>
  <c r="AL110"/>
  <c r="AM110"/>
  <c r="AL111"/>
  <c r="AM111" s="1"/>
  <c r="AL112"/>
  <c r="AM112"/>
  <c r="AL113"/>
  <c r="AM113" s="1"/>
  <c r="AL114"/>
  <c r="AM114"/>
  <c r="AL115"/>
  <c r="AM115" s="1"/>
  <c r="AL116"/>
  <c r="AM116"/>
  <c r="AL117"/>
  <c r="AM117" s="1"/>
  <c r="AL118"/>
  <c r="AM118"/>
  <c r="AL119"/>
  <c r="AM119" s="1"/>
  <c r="AL120"/>
  <c r="AM120"/>
  <c r="AL121"/>
  <c r="AM121" s="1"/>
  <c r="AL122"/>
  <c r="AM122"/>
  <c r="AL123"/>
  <c r="AM123" s="1"/>
  <c r="AL124"/>
  <c r="AM124"/>
  <c r="AL125"/>
  <c r="AM125" s="1"/>
  <c r="AL126"/>
  <c r="AM126"/>
  <c r="AL127"/>
  <c r="AM127" s="1"/>
  <c r="AL128"/>
  <c r="AM128"/>
  <c r="AL129"/>
  <c r="AM129" s="1"/>
  <c r="AL130"/>
  <c r="AM130"/>
  <c r="AL131"/>
  <c r="AM131" s="1"/>
  <c r="AL132"/>
  <c r="AM132"/>
  <c r="AL133"/>
  <c r="AM133" s="1"/>
  <c r="AL134"/>
  <c r="AM134"/>
  <c r="AL135"/>
  <c r="AM135" s="1"/>
  <c r="AL136"/>
  <c r="AM136"/>
  <c r="AL137"/>
  <c r="AM137" s="1"/>
  <c r="AL138"/>
  <c r="AM138"/>
  <c r="AL139"/>
  <c r="AM139" s="1"/>
  <c r="AL140"/>
  <c r="AM140"/>
  <c r="AL141"/>
  <c r="AM141" s="1"/>
  <c r="AL142"/>
  <c r="AM142"/>
  <c r="AL143"/>
  <c r="AM143" s="1"/>
  <c r="AL144"/>
  <c r="AM144"/>
  <c r="AL145"/>
  <c r="AM145" s="1"/>
  <c r="AL146"/>
  <c r="AM146"/>
  <c r="AL147"/>
  <c r="AM147" s="1"/>
  <c r="AL148"/>
  <c r="AM148"/>
  <c r="AL149"/>
  <c r="AM149" s="1"/>
  <c r="AL150"/>
  <c r="AM150"/>
  <c r="AL151"/>
  <c r="AM151" s="1"/>
  <c r="AL152"/>
  <c r="AM152"/>
  <c r="AL153"/>
  <c r="AM153" s="1"/>
  <c r="AL154"/>
  <c r="AM154"/>
  <c r="AL155"/>
  <c r="AM155" s="1"/>
  <c r="AL156"/>
  <c r="AM156"/>
  <c r="AL157"/>
  <c r="AM157" s="1"/>
  <c r="AL158"/>
  <c r="AM158"/>
  <c r="AL159"/>
  <c r="AM159" s="1"/>
  <c r="AL160"/>
  <c r="AM160"/>
  <c r="AL161"/>
  <c r="AM161" s="1"/>
  <c r="AL162"/>
  <c r="AM162"/>
  <c r="AL163"/>
  <c r="AM163" s="1"/>
  <c r="AL164"/>
  <c r="AM164"/>
  <c r="AL165"/>
  <c r="AM165" s="1"/>
  <c r="AL166"/>
  <c r="AM166"/>
  <c r="AL167"/>
  <c r="AM167" s="1"/>
  <c r="AL168"/>
  <c r="AM168"/>
  <c r="AL169"/>
  <c r="AM169" s="1"/>
  <c r="AL170"/>
  <c r="AM170"/>
  <c r="AL171"/>
  <c r="AM171" s="1"/>
  <c r="AL172"/>
  <c r="AM172"/>
  <c r="AL173"/>
  <c r="AM173" s="1"/>
  <c r="AL174"/>
  <c r="AM174"/>
  <c r="AL175"/>
  <c r="AM175" s="1"/>
  <c r="AL176"/>
  <c r="AM176"/>
  <c r="AL177"/>
  <c r="AM177" s="1"/>
  <c r="AL178"/>
  <c r="AM178"/>
  <c r="AL179"/>
  <c r="AM179" s="1"/>
  <c r="AL180"/>
  <c r="AM180"/>
  <c r="AL181"/>
  <c r="AM181" s="1"/>
  <c r="AL182"/>
  <c r="AM182"/>
  <c r="AL183"/>
  <c r="AM183" s="1"/>
  <c r="AL184"/>
  <c r="AM184"/>
  <c r="AL185"/>
  <c r="AM185" s="1"/>
  <c r="AL186"/>
  <c r="AM186"/>
  <c r="AL187"/>
  <c r="AM187" s="1"/>
  <c r="AL188"/>
  <c r="AM188"/>
  <c r="AL189"/>
  <c r="AM189" s="1"/>
  <c r="AL190"/>
  <c r="AM190"/>
  <c r="AL191"/>
  <c r="AM191" s="1"/>
  <c r="AL192"/>
  <c r="AM192"/>
  <c r="AL193"/>
  <c r="AM193" s="1"/>
  <c r="AL194"/>
  <c r="AM194"/>
  <c r="AL195"/>
  <c r="AM195" s="1"/>
  <c r="AL196"/>
  <c r="AM196"/>
  <c r="AL197"/>
  <c r="AM197" s="1"/>
  <c r="AL198"/>
  <c r="AM198"/>
  <c r="AL199"/>
  <c r="AM199" s="1"/>
  <c r="AL200"/>
  <c r="AM200"/>
  <c r="AL201"/>
  <c r="AM201" s="1"/>
  <c r="AL202"/>
  <c r="AM202"/>
  <c r="AL203"/>
  <c r="AM203" s="1"/>
  <c r="AL204"/>
  <c r="AM204"/>
  <c r="AL205"/>
  <c r="AM205" s="1"/>
  <c r="AL206"/>
  <c r="AM206"/>
  <c r="AL207"/>
  <c r="AM207" s="1"/>
  <c r="AL208"/>
  <c r="AM208"/>
  <c r="AL209"/>
  <c r="AM209" s="1"/>
  <c r="AL210"/>
  <c r="AM210"/>
  <c r="AL211"/>
  <c r="AM211" s="1"/>
  <c r="AL212"/>
  <c r="AM212"/>
  <c r="AL213"/>
  <c r="AM213" s="1"/>
  <c r="AL214"/>
  <c r="AM214"/>
  <c r="AL215"/>
  <c r="AM215" s="1"/>
  <c r="AL216"/>
  <c r="AM216"/>
  <c r="AL217"/>
  <c r="AM217" s="1"/>
  <c r="AL218"/>
  <c r="AM218"/>
  <c r="AL219"/>
  <c r="AM219" s="1"/>
  <c r="AL220"/>
  <c r="AM220"/>
  <c r="AL221"/>
  <c r="AM221" s="1"/>
  <c r="AL222"/>
  <c r="AM222"/>
  <c r="AL223"/>
  <c r="AM223" s="1"/>
  <c r="AL224"/>
  <c r="AM224"/>
  <c r="AL225"/>
  <c r="AM225" s="1"/>
  <c r="AL226"/>
  <c r="AM226"/>
  <c r="AL227"/>
  <c r="AM227" s="1"/>
  <c r="AL228"/>
  <c r="AM228"/>
  <c r="AL229"/>
  <c r="AM229" s="1"/>
  <c r="AL230"/>
  <c r="AM230"/>
  <c r="AL231"/>
  <c r="AM231" s="1"/>
  <c r="AL232"/>
  <c r="AM232"/>
  <c r="AL233"/>
  <c r="AM233" s="1"/>
  <c r="AL234"/>
  <c r="AM234"/>
  <c r="AL235"/>
  <c r="AM235" s="1"/>
  <c r="AL236"/>
  <c r="AM236"/>
  <c r="AL237"/>
  <c r="AM237" s="1"/>
  <c r="AL238"/>
  <c r="AM238"/>
  <c r="AL239"/>
  <c r="AM239" s="1"/>
  <c r="AL240"/>
  <c r="AM240"/>
  <c r="AL241"/>
  <c r="AM241" s="1"/>
  <c r="AL242"/>
  <c r="AM242"/>
  <c r="AL243"/>
  <c r="AM243" s="1"/>
  <c r="AL244"/>
  <c r="AM244"/>
  <c r="AL245"/>
  <c r="AM245" s="1"/>
  <c r="AL246"/>
  <c r="AM246"/>
  <c r="AL247"/>
  <c r="AM247" s="1"/>
  <c r="AL248"/>
  <c r="AM248"/>
  <c r="AL249"/>
  <c r="AM249" s="1"/>
  <c r="AL250"/>
  <c r="AM250"/>
  <c r="AL251"/>
  <c r="AM251" s="1"/>
  <c r="AL252"/>
  <c r="AM252"/>
  <c r="AL253"/>
  <c r="AM253" s="1"/>
  <c r="AL254"/>
  <c r="AM254"/>
  <c r="AL255"/>
  <c r="AM255" s="1"/>
  <c r="AL256"/>
  <c r="AM256"/>
  <c r="AL257"/>
  <c r="AM257" s="1"/>
  <c r="AL258"/>
  <c r="AM258"/>
  <c r="AL259"/>
  <c r="AM259" s="1"/>
  <c r="AL260"/>
  <c r="AM260"/>
  <c r="AL261"/>
  <c r="AM261" s="1"/>
  <c r="AL262"/>
  <c r="AM262"/>
  <c r="AL263"/>
  <c r="AM263" s="1"/>
  <c r="AL264"/>
  <c r="AM264"/>
  <c r="AL265"/>
  <c r="AM265" s="1"/>
  <c r="AL266"/>
  <c r="AM266"/>
  <c r="AL267"/>
  <c r="AM267" s="1"/>
  <c r="AL268"/>
  <c r="AM268"/>
  <c r="AL269"/>
  <c r="AM269" s="1"/>
  <c r="AL270"/>
  <c r="AM270"/>
  <c r="AL271"/>
  <c r="AM271" s="1"/>
  <c r="AL272"/>
  <c r="AM272"/>
  <c r="AL273"/>
  <c r="AM273" s="1"/>
  <c r="AL274"/>
  <c r="AM274"/>
  <c r="AL275"/>
  <c r="AM275" s="1"/>
  <c r="AL276"/>
  <c r="AM276"/>
  <c r="AL277"/>
  <c r="AM277" s="1"/>
  <c r="AL278"/>
  <c r="AM278"/>
  <c r="AL279"/>
  <c r="AM279" s="1"/>
  <c r="AL280"/>
  <c r="AM280"/>
  <c r="AL281"/>
  <c r="AM281" s="1"/>
  <c r="AL282"/>
  <c r="AM282"/>
  <c r="AL283"/>
  <c r="AM283" s="1"/>
  <c r="AL284"/>
  <c r="AM284"/>
  <c r="AL285"/>
  <c r="AM285" s="1"/>
  <c r="AL286"/>
  <c r="AM286"/>
  <c r="AL287"/>
  <c r="AM287" s="1"/>
  <c r="AL288"/>
  <c r="AM288"/>
  <c r="AL289"/>
  <c r="AM289" s="1"/>
  <c r="AL290"/>
  <c r="AM290"/>
  <c r="AL291"/>
  <c r="AM291" s="1"/>
  <c r="AL292"/>
  <c r="AM292"/>
  <c r="AL293"/>
  <c r="AM293" s="1"/>
  <c r="AL294"/>
  <c r="AM294"/>
  <c r="AL295"/>
  <c r="AM295" s="1"/>
  <c r="AL296"/>
  <c r="AM296"/>
  <c r="AL297"/>
  <c r="AM297" s="1"/>
  <c r="AL298"/>
  <c r="AM298"/>
  <c r="AL299"/>
  <c r="AM299" s="1"/>
  <c r="AL300"/>
  <c r="AM300"/>
  <c r="AL301"/>
  <c r="AM301" s="1"/>
  <c r="AL302"/>
  <c r="AM302"/>
  <c r="AL303"/>
  <c r="AM303" s="1"/>
  <c r="AL304"/>
  <c r="AM304"/>
  <c r="AL305"/>
  <c r="AM305" s="1"/>
  <c r="AL306"/>
  <c r="AM306"/>
  <c r="AL307"/>
  <c r="AM307" s="1"/>
  <c r="AL308"/>
  <c r="AM308"/>
  <c r="AL309"/>
  <c r="AM309" s="1"/>
  <c r="AL310"/>
  <c r="AM310"/>
  <c r="AL311"/>
  <c r="AM311" s="1"/>
  <c r="AL312"/>
  <c r="AM312"/>
  <c r="AL313"/>
  <c r="AM313" s="1"/>
  <c r="AL314"/>
  <c r="AM314"/>
  <c r="AL315"/>
  <c r="AM315" s="1"/>
  <c r="AL316"/>
  <c r="AM316"/>
  <c r="AL317"/>
  <c r="AM317" s="1"/>
  <c r="AL318"/>
  <c r="AM318"/>
  <c r="AL319"/>
  <c r="AM319" s="1"/>
  <c r="AL320"/>
  <c r="AM320"/>
  <c r="AL321"/>
  <c r="AM321" s="1"/>
  <c r="AL322"/>
  <c r="AM322"/>
  <c r="AL323"/>
  <c r="AM323" s="1"/>
  <c r="AL324"/>
  <c r="AM324"/>
  <c r="AL325"/>
  <c r="AM325" s="1"/>
  <c r="AL326"/>
  <c r="AM326"/>
  <c r="AL327"/>
  <c r="AM327" s="1"/>
  <c r="AL328"/>
  <c r="AM328"/>
  <c r="AL329"/>
  <c r="AM329" s="1"/>
  <c r="AL330"/>
  <c r="AM330"/>
  <c r="AL331"/>
  <c r="AM331" s="1"/>
  <c r="AL332"/>
  <c r="AM332"/>
  <c r="AL333"/>
  <c r="AM333" s="1"/>
  <c r="AL334"/>
  <c r="AM334"/>
  <c r="AL335"/>
  <c r="AM335" s="1"/>
  <c r="AL336"/>
  <c r="AM336"/>
  <c r="AL337"/>
  <c r="AM337" s="1"/>
  <c r="AL338"/>
  <c r="AM338"/>
  <c r="AL339"/>
  <c r="AM339" s="1"/>
  <c r="AL340"/>
  <c r="AM340"/>
  <c r="AL341"/>
  <c r="AM341" s="1"/>
  <c r="AL342"/>
  <c r="AM342"/>
  <c r="AL343"/>
  <c r="AM343" s="1"/>
  <c r="AL344"/>
  <c r="AM344"/>
  <c r="AL345"/>
  <c r="AM345" s="1"/>
  <c r="AL346"/>
  <c r="AM346"/>
  <c r="AL347"/>
  <c r="AM347" s="1"/>
  <c r="AL348"/>
  <c r="AM348"/>
  <c r="AL349"/>
  <c r="AM349" s="1"/>
  <c r="AL350"/>
  <c r="AM350"/>
  <c r="AL351"/>
  <c r="AM351" s="1"/>
  <c r="AL352"/>
  <c r="AM352"/>
  <c r="AL353"/>
  <c r="AM353" s="1"/>
  <c r="AL354"/>
  <c r="AM354"/>
  <c r="AL355"/>
  <c r="AM355" s="1"/>
  <c r="AL356"/>
  <c r="AM356"/>
  <c r="AL357"/>
  <c r="AM357" s="1"/>
  <c r="AL358"/>
  <c r="AM358"/>
  <c r="AL359"/>
  <c r="AM359" s="1"/>
  <c r="AL360"/>
  <c r="AM360"/>
  <c r="AL361"/>
  <c r="AM361" s="1"/>
  <c r="AL362"/>
  <c r="AM362"/>
  <c r="AL363"/>
  <c r="AM363" s="1"/>
  <c r="AL364"/>
  <c r="AM364"/>
  <c r="AL365"/>
  <c r="AM365" s="1"/>
  <c r="AL366"/>
  <c r="AM366"/>
  <c r="AL367"/>
  <c r="AM367" s="1"/>
  <c r="AL368"/>
  <c r="AM368"/>
  <c r="AL369"/>
  <c r="AM369" s="1"/>
  <c r="AL370"/>
  <c r="AM370"/>
  <c r="AL371"/>
  <c r="AM371" s="1"/>
  <c r="AL372"/>
  <c r="AM372"/>
  <c r="AL373"/>
  <c r="AM373" s="1"/>
  <c r="AL374"/>
  <c r="AM374"/>
  <c r="AL375"/>
  <c r="AM375" s="1"/>
  <c r="AL376"/>
  <c r="AM376"/>
  <c r="AL377"/>
  <c r="AM377" s="1"/>
  <c r="AL378"/>
  <c r="AM378"/>
  <c r="AL379"/>
  <c r="AM379" s="1"/>
  <c r="AL380"/>
  <c r="AM380"/>
  <c r="AL381"/>
  <c r="AM381" s="1"/>
  <c r="AL382"/>
  <c r="AM382"/>
  <c r="AL383"/>
  <c r="AM383" s="1"/>
  <c r="AL384"/>
  <c r="AM384"/>
  <c r="AL385"/>
  <c r="AM385" s="1"/>
  <c r="AL386"/>
  <c r="AM386"/>
  <c r="AL387"/>
  <c r="AM387" s="1"/>
  <c r="AL388"/>
  <c r="AM388"/>
  <c r="AL389"/>
  <c r="AM389" s="1"/>
  <c r="AL390"/>
  <c r="AM390"/>
  <c r="AL391"/>
  <c r="AM391" s="1"/>
  <c r="AL392"/>
  <c r="AM392"/>
  <c r="AL393"/>
  <c r="AM393" s="1"/>
  <c r="AL394"/>
  <c r="AM394"/>
  <c r="AL395"/>
  <c r="AM395" s="1"/>
  <c r="AL396"/>
  <c r="AM396"/>
  <c r="AL397"/>
  <c r="AM397" s="1"/>
  <c r="AL398"/>
  <c r="AM398"/>
  <c r="AL399"/>
  <c r="AM399" s="1"/>
  <c r="AL400"/>
  <c r="AM400"/>
  <c r="AL401"/>
  <c r="AM401" s="1"/>
  <c r="AL402"/>
  <c r="AM402"/>
  <c r="AL403"/>
  <c r="AM403" s="1"/>
  <c r="AL404"/>
  <c r="AM404"/>
  <c r="AL405"/>
  <c r="AM405" s="1"/>
  <c r="AL406"/>
  <c r="AM406"/>
  <c r="AL407"/>
  <c r="AM407" s="1"/>
  <c r="AL408"/>
  <c r="AM408"/>
  <c r="AL409"/>
  <c r="AM409" s="1"/>
  <c r="AL410"/>
  <c r="AM410"/>
  <c r="AL411"/>
  <c r="AM411" s="1"/>
  <c r="AL412"/>
  <c r="AM412"/>
  <c r="AL413"/>
  <c r="AM413" s="1"/>
  <c r="AL414"/>
  <c r="AM414"/>
  <c r="AL415"/>
  <c r="AM415" s="1"/>
  <c r="AL416"/>
  <c r="AM416"/>
  <c r="AL417"/>
  <c r="AM417" s="1"/>
  <c r="AL418"/>
  <c r="AM418"/>
  <c r="AL419"/>
  <c r="AM419" s="1"/>
  <c r="AL420"/>
  <c r="AM420"/>
  <c r="AL421"/>
  <c r="AM421" s="1"/>
  <c r="AL422"/>
  <c r="AM422"/>
  <c r="AL423"/>
  <c r="AM423" s="1"/>
  <c r="AL424"/>
  <c r="AM424"/>
  <c r="AL425"/>
  <c r="AM425" s="1"/>
  <c r="AL426"/>
  <c r="AM426"/>
  <c r="AL427"/>
  <c r="AM427" s="1"/>
  <c r="AL428"/>
  <c r="AM428"/>
  <c r="AL429"/>
  <c r="AM429" s="1"/>
  <c r="AL430"/>
  <c r="AM430"/>
  <c r="AL431"/>
  <c r="AM431" s="1"/>
  <c r="AL432"/>
  <c r="AM432"/>
  <c r="AL433"/>
  <c r="AM433" s="1"/>
  <c r="AL434"/>
  <c r="AM434"/>
  <c r="AL435"/>
  <c r="AM435" s="1"/>
  <c r="AL436"/>
  <c r="AM436"/>
  <c r="AL437"/>
  <c r="AM437" s="1"/>
  <c r="AL438"/>
  <c r="AM438"/>
  <c r="AL439"/>
  <c r="AM439" s="1"/>
  <c r="AL440"/>
  <c r="AM440"/>
  <c r="AL441"/>
  <c r="AM441" s="1"/>
  <c r="AL442"/>
  <c r="AM442"/>
  <c r="AL443"/>
  <c r="AM443" s="1"/>
  <c r="AL444"/>
  <c r="AM444"/>
  <c r="AL445"/>
  <c r="AM445" s="1"/>
  <c r="AL446"/>
  <c r="AM446"/>
  <c r="AL447"/>
  <c r="AM447" s="1"/>
  <c r="AL448"/>
  <c r="AM448"/>
  <c r="AL449"/>
  <c r="AM449" s="1"/>
  <c r="AL450"/>
  <c r="AM450"/>
  <c r="AL451"/>
  <c r="AM451" s="1"/>
  <c r="AL452"/>
  <c r="AM452"/>
  <c r="AL453"/>
  <c r="AM453" s="1"/>
  <c r="AL454"/>
  <c r="AM454"/>
  <c r="AL455"/>
  <c r="AM455" s="1"/>
  <c r="AL456"/>
  <c r="AM456"/>
  <c r="AL457"/>
  <c r="AM457" s="1"/>
  <c r="AL458"/>
  <c r="AM458"/>
  <c r="AL459"/>
  <c r="AM459" s="1"/>
  <c r="AL460"/>
  <c r="AM460"/>
  <c r="AL461"/>
  <c r="AM461" s="1"/>
  <c r="AL462"/>
  <c r="AM462"/>
  <c r="AL463"/>
  <c r="AM463" s="1"/>
  <c r="AL464"/>
  <c r="AM464"/>
  <c r="AL465"/>
  <c r="AM465" s="1"/>
  <c r="AL466"/>
  <c r="AM466"/>
  <c r="AL467"/>
  <c r="AM467" s="1"/>
  <c r="AL468"/>
  <c r="AM468"/>
  <c r="AL469"/>
  <c r="AM469" s="1"/>
  <c r="AL470"/>
  <c r="AM470"/>
  <c r="AL471"/>
  <c r="AM471" s="1"/>
  <c r="AL472"/>
  <c r="AM472"/>
  <c r="AL473"/>
  <c r="AM473" s="1"/>
  <c r="AL474"/>
  <c r="AM474"/>
  <c r="AL475"/>
  <c r="AM475" s="1"/>
  <c r="AL476"/>
  <c r="AM476"/>
  <c r="AL477"/>
  <c r="AM477" s="1"/>
  <c r="AL478"/>
  <c r="AM478"/>
  <c r="AL479"/>
  <c r="AM479" s="1"/>
  <c r="AL480"/>
  <c r="AM480"/>
  <c r="AL481"/>
  <c r="AM481" s="1"/>
  <c r="AL482"/>
  <c r="AM482"/>
  <c r="AL483"/>
  <c r="AM483" s="1"/>
  <c r="AL484"/>
  <c r="AM484"/>
  <c r="AL485"/>
  <c r="AM485" s="1"/>
  <c r="AL486"/>
  <c r="AM486"/>
  <c r="AL487"/>
  <c r="AM487" s="1"/>
  <c r="AL488"/>
  <c r="AM488"/>
  <c r="AL489"/>
  <c r="AM489" s="1"/>
  <c r="AL490"/>
  <c r="AM490"/>
  <c r="AL491"/>
  <c r="AM491" s="1"/>
  <c r="AL492"/>
  <c r="AM492"/>
  <c r="AL493"/>
  <c r="AM493" s="1"/>
  <c r="AL494"/>
  <c r="AM494"/>
  <c r="AL495"/>
  <c r="AM495" s="1"/>
  <c r="AL496"/>
  <c r="AM496"/>
  <c r="AL497"/>
  <c r="AM497" s="1"/>
  <c r="AL498"/>
  <c r="AM498"/>
  <c r="AL499"/>
  <c r="AM499" s="1"/>
  <c r="AL500"/>
  <c r="AM500"/>
  <c r="AL501"/>
  <c r="AM501" s="1"/>
  <c r="AL502"/>
  <c r="AM502"/>
  <c r="AL503"/>
  <c r="AM503" s="1"/>
  <c r="AL504"/>
  <c r="AM504"/>
  <c r="AL505"/>
  <c r="AM505" s="1"/>
  <c r="AL506"/>
  <c r="AM506"/>
  <c r="AL507"/>
  <c r="AM507" s="1"/>
  <c r="AL508"/>
  <c r="AM508"/>
  <c r="AL509"/>
  <c r="AM509" s="1"/>
  <c r="AL510"/>
  <c r="AM510"/>
  <c r="AL511"/>
  <c r="AM511" s="1"/>
  <c r="AL512"/>
  <c r="AM512"/>
  <c r="AL513"/>
  <c r="AM513" s="1"/>
  <c r="AL514"/>
  <c r="AM514"/>
  <c r="AL515"/>
  <c r="AM515" s="1"/>
  <c r="AL516"/>
  <c r="AM516"/>
  <c r="AL517"/>
  <c r="AM517" s="1"/>
  <c r="AL518"/>
  <c r="AM518"/>
  <c r="AL519"/>
  <c r="AM519"/>
  <c r="AL520"/>
  <c r="AM520"/>
  <c r="AL521"/>
  <c r="AM521"/>
  <c r="AL522"/>
  <c r="AM522"/>
  <c r="AL523"/>
  <c r="AM523"/>
  <c r="AL524"/>
  <c r="AM524"/>
  <c r="AL525"/>
  <c r="AM525"/>
  <c r="AL526"/>
  <c r="AM526"/>
  <c r="AL527"/>
  <c r="AM527"/>
  <c r="AL528"/>
  <c r="AM528"/>
  <c r="AL529"/>
  <c r="AM529"/>
  <c r="AL530"/>
  <c r="AM530"/>
  <c r="AL531"/>
  <c r="AM531"/>
  <c r="AL532"/>
  <c r="AM532"/>
  <c r="AL533"/>
  <c r="AM533"/>
  <c r="AL534"/>
  <c r="AM534"/>
  <c r="AL535"/>
  <c r="AM535"/>
  <c r="AL536"/>
  <c r="AM536"/>
  <c r="AL537"/>
  <c r="AM537"/>
  <c r="AL538"/>
  <c r="AM538"/>
  <c r="AL539"/>
  <c r="AM539"/>
  <c r="AL540"/>
  <c r="AM540"/>
  <c r="AL541"/>
  <c r="AM541"/>
  <c r="AL542"/>
  <c r="AM542"/>
  <c r="AL543"/>
  <c r="AM543"/>
  <c r="AL544"/>
  <c r="AM544"/>
  <c r="AL545"/>
  <c r="AM545"/>
  <c r="AL546"/>
  <c r="AM546"/>
  <c r="AL547"/>
  <c r="AM547"/>
  <c r="AL548"/>
  <c r="AM548"/>
  <c r="AL549"/>
  <c r="AM549"/>
  <c r="AL550"/>
  <c r="AM550"/>
  <c r="AL551"/>
  <c r="AM551"/>
  <c r="AL552"/>
  <c r="AM552"/>
  <c r="AL553"/>
  <c r="AM553"/>
  <c r="AL554"/>
  <c r="AM554"/>
  <c r="AL555"/>
  <c r="AM555"/>
  <c r="AL556"/>
  <c r="AM556"/>
  <c r="AL557"/>
  <c r="AM557"/>
  <c r="AL558"/>
  <c r="AM558"/>
  <c r="AL559"/>
  <c r="AM559"/>
  <c r="AL560"/>
  <c r="AM560"/>
  <c r="AL561"/>
  <c r="AM561"/>
  <c r="AL562"/>
  <c r="AM562"/>
  <c r="AL563"/>
  <c r="AM563"/>
  <c r="AL564"/>
  <c r="AM564"/>
  <c r="AL565"/>
  <c r="AM565"/>
  <c r="AL566"/>
  <c r="AM566"/>
  <c r="AL567"/>
  <c r="AM567"/>
  <c r="AL568"/>
  <c r="AM568"/>
  <c r="AL569"/>
  <c r="AM569"/>
  <c r="AL570"/>
  <c r="AM570"/>
  <c r="AL571"/>
  <c r="AM571"/>
  <c r="AL572"/>
  <c r="AM572"/>
  <c r="AL573"/>
  <c r="AM573"/>
  <c r="AL574"/>
  <c r="AM574"/>
  <c r="AL575"/>
  <c r="AM575"/>
  <c r="AL576"/>
  <c r="AM576"/>
  <c r="AL577"/>
  <c r="AM577"/>
  <c r="AL578"/>
  <c r="AM578"/>
  <c r="AL579"/>
  <c r="AM579"/>
  <c r="AL580"/>
  <c r="AM580"/>
  <c r="AL581"/>
  <c r="AM581"/>
  <c r="AL582"/>
  <c r="AM582"/>
  <c r="AL583"/>
  <c r="AM583"/>
  <c r="AL584"/>
  <c r="AM584"/>
  <c r="AL585"/>
  <c r="AM585"/>
  <c r="AL586"/>
  <c r="AM586"/>
  <c r="AL587"/>
  <c r="AM587"/>
  <c r="AL588"/>
  <c r="AM588"/>
  <c r="AL589"/>
  <c r="AM589"/>
  <c r="AL590"/>
  <c r="AM590"/>
  <c r="AL591"/>
  <c r="AM591"/>
  <c r="AL592"/>
  <c r="AM592"/>
  <c r="AL593"/>
  <c r="AM593"/>
  <c r="AL594"/>
  <c r="AM594"/>
  <c r="AL595"/>
  <c r="AM595"/>
  <c r="AL596"/>
  <c r="AM596"/>
  <c r="AL597"/>
  <c r="AM597"/>
  <c r="AL598"/>
  <c r="AM598"/>
  <c r="AL599"/>
  <c r="AM599"/>
  <c r="AL600"/>
  <c r="AM600"/>
  <c r="AL601"/>
  <c r="AM601"/>
  <c r="AL602"/>
  <c r="AM602"/>
  <c r="AL603"/>
  <c r="AM603"/>
  <c r="AL604"/>
  <c r="AM604"/>
  <c r="AL605"/>
  <c r="AM605"/>
  <c r="AL606"/>
  <c r="AM606"/>
  <c r="AL607"/>
  <c r="AM607"/>
  <c r="AL608"/>
  <c r="AM608"/>
  <c r="AL609"/>
  <c r="AM609"/>
  <c r="AL610"/>
  <c r="AM610"/>
  <c r="AL611"/>
  <c r="AM611"/>
  <c r="AL612"/>
  <c r="AM612"/>
  <c r="AL613"/>
  <c r="AM613"/>
  <c r="AL614"/>
  <c r="AM614"/>
  <c r="AL615"/>
  <c r="AM615"/>
  <c r="AL616"/>
  <c r="AM616"/>
  <c r="AL617"/>
  <c r="AM617"/>
  <c r="AL618"/>
  <c r="AM618"/>
  <c r="AL619"/>
  <c r="AM619"/>
  <c r="AL620"/>
  <c r="AM620"/>
  <c r="AL621"/>
  <c r="AM621"/>
  <c r="AL622"/>
  <c r="AM622"/>
  <c r="AL623"/>
  <c r="AM623"/>
  <c r="AL624"/>
  <c r="AM624"/>
  <c r="AL625"/>
  <c r="AM625"/>
  <c r="AL626"/>
  <c r="AM626"/>
  <c r="AL627"/>
  <c r="AM627"/>
  <c r="AL628"/>
  <c r="AM628"/>
  <c r="AL629"/>
  <c r="AM629"/>
  <c r="AL630"/>
  <c r="AM630"/>
  <c r="AL631"/>
  <c r="AM631"/>
  <c r="AL632"/>
  <c r="AM632"/>
  <c r="AL633"/>
  <c r="AM633"/>
  <c r="AL634"/>
  <c r="AM634"/>
  <c r="AL635"/>
  <c r="AM635"/>
  <c r="AL636"/>
  <c r="AM636"/>
  <c r="AL637"/>
  <c r="AM637"/>
  <c r="AL638"/>
  <c r="AM638"/>
  <c r="AL639"/>
  <c r="AM639"/>
  <c r="AL640"/>
  <c r="AM640"/>
  <c r="AL641"/>
  <c r="AM641"/>
  <c r="AL642"/>
  <c r="AM642"/>
  <c r="AL643"/>
  <c r="AM643"/>
  <c r="AL644"/>
  <c r="AM644"/>
  <c r="AL645"/>
  <c r="AM645"/>
  <c r="AL646"/>
  <c r="AM646"/>
  <c r="AL647"/>
  <c r="AM647"/>
  <c r="AL648"/>
  <c r="AM648"/>
  <c r="AL649"/>
  <c r="AM649"/>
  <c r="AL650"/>
  <c r="AM650"/>
  <c r="AL651"/>
  <c r="AM651"/>
  <c r="AL652"/>
  <c r="AM652"/>
  <c r="AL653"/>
  <c r="AM653"/>
  <c r="AL654"/>
  <c r="AM654"/>
  <c r="AL655"/>
  <c r="AM655"/>
  <c r="AL656"/>
  <c r="AM656"/>
  <c r="AL657"/>
  <c r="AM657"/>
  <c r="AL658"/>
  <c r="AM658"/>
  <c r="AL659"/>
  <c r="AM659"/>
  <c r="AL660"/>
  <c r="AM660"/>
  <c r="AL661"/>
  <c r="AM661"/>
  <c r="AL662"/>
  <c r="AM662"/>
  <c r="AL663"/>
  <c r="AM663"/>
  <c r="AL664"/>
  <c r="AM664"/>
  <c r="AL665"/>
  <c r="AM665"/>
  <c r="AL666"/>
  <c r="AM666"/>
  <c r="AL667"/>
  <c r="AM667"/>
  <c r="AL668"/>
  <c r="AM668"/>
  <c r="AL669"/>
  <c r="AM669"/>
  <c r="AL670"/>
  <c r="AM670"/>
  <c r="AL671"/>
  <c r="AM671"/>
  <c r="AL672"/>
  <c r="AM672"/>
  <c r="AL673"/>
  <c r="AM673"/>
  <c r="AL674"/>
  <c r="AM674"/>
  <c r="AL675"/>
  <c r="AM675"/>
  <c r="AL676"/>
  <c r="AM676"/>
  <c r="AL677"/>
  <c r="AM677"/>
  <c r="AL678"/>
  <c r="AM678"/>
  <c r="AL679"/>
  <c r="AM679"/>
  <c r="AL680"/>
  <c r="AM680"/>
  <c r="AL681"/>
  <c r="AM681"/>
  <c r="AL682"/>
  <c r="AM682"/>
  <c r="AL683"/>
  <c r="AM683"/>
  <c r="AL684"/>
  <c r="AM684"/>
  <c r="AL685"/>
  <c r="AM685"/>
  <c r="AL686"/>
  <c r="AM686"/>
  <c r="AL687"/>
  <c r="AM687"/>
  <c r="AL688"/>
  <c r="AM688"/>
  <c r="AL689"/>
  <c r="AM689"/>
  <c r="AL690"/>
  <c r="AM690"/>
  <c r="AL691"/>
  <c r="AM691"/>
  <c r="AL692"/>
  <c r="AM692"/>
  <c r="AL693"/>
  <c r="AM693"/>
  <c r="AL694"/>
  <c r="AM694"/>
  <c r="AL695"/>
  <c r="AM695"/>
  <c r="AL696"/>
  <c r="AM696"/>
  <c r="AL697"/>
  <c r="AM697"/>
  <c r="AL698"/>
  <c r="AM698"/>
  <c r="AL699"/>
  <c r="AM699"/>
  <c r="AL700"/>
  <c r="AM700"/>
  <c r="AL701"/>
  <c r="AM701"/>
  <c r="AL702"/>
  <c r="AM702"/>
  <c r="AL703"/>
  <c r="AM703"/>
  <c r="AL704"/>
  <c r="AM704"/>
  <c r="AL705"/>
  <c r="AM705"/>
  <c r="AL706"/>
  <c r="AM706"/>
  <c r="AL707"/>
  <c r="AM707"/>
  <c r="AL708"/>
  <c r="AM708"/>
  <c r="AL709"/>
  <c r="AM709"/>
  <c r="AL710"/>
  <c r="AM710"/>
  <c r="AL711"/>
  <c r="AM711"/>
  <c r="AL712"/>
  <c r="AM712"/>
  <c r="AL713"/>
  <c r="AM713"/>
  <c r="AL714"/>
  <c r="AM714"/>
  <c r="AL715"/>
  <c r="AM715"/>
  <c r="AL716"/>
  <c r="AM716"/>
  <c r="AL717"/>
  <c r="AM717"/>
  <c r="AL718"/>
  <c r="AM718"/>
  <c r="AL719"/>
  <c r="AM719"/>
  <c r="AL720"/>
  <c r="AM720"/>
  <c r="AL721"/>
  <c r="AM721"/>
  <c r="AL722"/>
  <c r="AM722"/>
  <c r="AL723"/>
  <c r="AM723"/>
  <c r="AL724"/>
  <c r="AM724"/>
  <c r="AL725"/>
  <c r="AM725"/>
  <c r="AL726"/>
  <c r="AM726"/>
  <c r="AL727"/>
  <c r="AM727"/>
  <c r="AL728"/>
  <c r="AM728"/>
  <c r="AL729"/>
  <c r="AM729"/>
  <c r="AL730"/>
  <c r="AM730"/>
  <c r="AL731"/>
  <c r="AM731"/>
  <c r="AL732"/>
  <c r="AM732"/>
  <c r="AL733"/>
  <c r="AM733"/>
  <c r="AL734"/>
  <c r="AM734"/>
  <c r="AL735"/>
  <c r="AM735"/>
  <c r="AL736"/>
  <c r="AM736"/>
  <c r="AL737"/>
  <c r="AM737"/>
  <c r="AL738"/>
  <c r="AM738"/>
  <c r="AL739"/>
  <c r="AM739"/>
  <c r="AL740"/>
  <c r="AM740"/>
  <c r="AL741"/>
  <c r="AM741"/>
  <c r="AL742"/>
  <c r="AM742"/>
  <c r="AL743"/>
  <c r="AM743"/>
  <c r="AL744"/>
  <c r="AM744"/>
  <c r="AL745"/>
  <c r="AM745"/>
  <c r="AL746"/>
  <c r="AM746"/>
  <c r="AL747"/>
  <c r="AM747"/>
  <c r="AL748"/>
  <c r="AM748"/>
  <c r="AL749"/>
  <c r="AM749"/>
  <c r="AL750"/>
  <c r="AM750"/>
  <c r="AL751"/>
  <c r="AM751"/>
  <c r="AL752"/>
  <c r="AM752"/>
  <c r="AL753"/>
  <c r="AM753"/>
  <c r="AL754"/>
  <c r="AM754"/>
  <c r="AL755"/>
  <c r="AM755"/>
  <c r="AL756"/>
  <c r="AM756"/>
  <c r="AL757"/>
  <c r="AM757"/>
  <c r="AL758"/>
  <c r="AM758"/>
  <c r="AL759"/>
  <c r="AM759"/>
  <c r="AL760"/>
  <c r="AM760"/>
  <c r="AL761"/>
  <c r="AM761"/>
  <c r="AL762"/>
  <c r="AM762"/>
  <c r="AL763"/>
  <c r="AM763"/>
  <c r="AL764"/>
  <c r="AM764"/>
  <c r="AL765"/>
  <c r="AM765"/>
  <c r="AL766"/>
  <c r="AM766"/>
  <c r="AL767"/>
  <c r="AM767"/>
  <c r="AL768"/>
  <c r="AM768"/>
  <c r="AL769"/>
  <c r="AM769"/>
  <c r="AL770"/>
  <c r="AM770"/>
  <c r="AL771"/>
  <c r="AM771"/>
  <c r="AL772"/>
  <c r="AM772"/>
  <c r="AL773"/>
  <c r="AM773"/>
  <c r="AL774"/>
  <c r="AM774"/>
  <c r="AL775"/>
  <c r="AM775"/>
  <c r="AL776"/>
  <c r="AM776"/>
  <c r="AL777"/>
  <c r="AM777"/>
  <c r="AL778"/>
  <c r="AM778"/>
  <c r="AL779"/>
  <c r="AM779"/>
  <c r="AL780"/>
  <c r="AM780"/>
  <c r="AL781"/>
  <c r="AM781"/>
  <c r="AL782"/>
  <c r="AM782"/>
  <c r="AL783"/>
  <c r="AM783"/>
  <c r="AL784"/>
  <c r="AM784"/>
  <c r="AL785"/>
  <c r="AM785"/>
  <c r="AL786"/>
  <c r="AM786"/>
  <c r="AL787"/>
  <c r="AM787"/>
  <c r="AL788"/>
  <c r="AM788"/>
  <c r="AL789"/>
  <c r="AM789"/>
  <c r="AL790"/>
  <c r="AM790"/>
  <c r="AL791"/>
  <c r="AM791"/>
  <c r="AL792"/>
  <c r="AM792"/>
  <c r="AL793"/>
  <c r="AM793"/>
  <c r="AL794"/>
  <c r="AM794"/>
  <c r="AL795"/>
  <c r="AM795"/>
  <c r="AL796"/>
  <c r="AM796"/>
  <c r="AL797"/>
  <c r="AM797"/>
  <c r="AL798"/>
  <c r="AM798" s="1"/>
  <c r="AL799"/>
  <c r="AM799"/>
  <c r="AL800"/>
  <c r="AM800" s="1"/>
  <c r="AL801"/>
  <c r="AM801"/>
  <c r="AL802"/>
  <c r="AM802" s="1"/>
  <c r="AL803"/>
  <c r="AM803"/>
  <c r="AL804"/>
  <c r="AM804" s="1"/>
  <c r="AL805"/>
  <c r="AM805"/>
  <c r="AL806"/>
  <c r="AM806" s="1"/>
  <c r="AL807"/>
  <c r="AM807"/>
  <c r="AL808"/>
  <c r="AM808" s="1"/>
  <c r="AL809"/>
  <c r="AM809"/>
  <c r="AL810"/>
  <c r="AM810" s="1"/>
  <c r="AL811"/>
  <c r="AM811"/>
  <c r="AL812"/>
  <c r="AM812" s="1"/>
  <c r="AL813"/>
  <c r="AM813"/>
  <c r="AL814"/>
  <c r="AM814" s="1"/>
  <c r="AL815"/>
  <c r="AM815"/>
  <c r="AL816"/>
  <c r="AM816" s="1"/>
  <c r="AL817"/>
  <c r="AM817"/>
  <c r="AL818"/>
  <c r="AM818" s="1"/>
  <c r="AL819"/>
  <c r="AM819"/>
  <c r="AL820"/>
  <c r="AM820" s="1"/>
  <c r="AL821"/>
  <c r="AM821"/>
  <c r="AL822"/>
  <c r="AM822" s="1"/>
  <c r="AL823"/>
  <c r="AM823"/>
  <c r="AL824"/>
  <c r="AM824" s="1"/>
  <c r="AL825"/>
  <c r="AM825"/>
  <c r="AL826"/>
  <c r="AM826" s="1"/>
  <c r="AL827"/>
  <c r="AM827"/>
  <c r="AL828"/>
  <c r="AM828" s="1"/>
  <c r="AL829"/>
  <c r="AM829"/>
  <c r="AL830"/>
  <c r="AM830" s="1"/>
  <c r="AL831"/>
  <c r="AM831"/>
  <c r="AL832"/>
  <c r="AM832" s="1"/>
  <c r="AL833"/>
  <c r="AM833"/>
  <c r="AL834"/>
  <c r="AM834" s="1"/>
  <c r="AL835"/>
  <c r="AM835"/>
  <c r="AL836"/>
  <c r="AM836" s="1"/>
  <c r="AL837"/>
  <c r="AM837"/>
  <c r="AL838"/>
  <c r="AM838" s="1"/>
  <c r="AL839"/>
  <c r="AM839"/>
  <c r="AL840"/>
  <c r="AM840" s="1"/>
  <c r="AL841"/>
  <c r="AM841"/>
  <c r="AL842"/>
  <c r="AM842" s="1"/>
  <c r="AL843"/>
  <c r="AM843"/>
  <c r="AL844"/>
  <c r="AM844" s="1"/>
  <c r="AL845"/>
  <c r="AM845"/>
  <c r="AL846"/>
  <c r="AM846" s="1"/>
  <c r="AL847"/>
  <c r="AM847"/>
  <c r="AL848"/>
  <c r="AM848" s="1"/>
  <c r="AL849"/>
  <c r="AM849"/>
  <c r="AL850"/>
  <c r="AM850" s="1"/>
  <c r="AL851"/>
  <c r="AM851"/>
  <c r="AL852"/>
  <c r="AM852" s="1"/>
  <c r="AL853"/>
  <c r="AM853"/>
  <c r="AL854"/>
  <c r="AM854" s="1"/>
  <c r="AL855"/>
  <c r="AM855"/>
  <c r="AL856"/>
  <c r="AM856" s="1"/>
  <c r="AL857"/>
  <c r="AM857"/>
  <c r="AL858"/>
  <c r="AM858" s="1"/>
  <c r="AL859"/>
  <c r="AM859"/>
  <c r="AL860"/>
  <c r="AM860" s="1"/>
  <c r="AL861"/>
  <c r="AM861"/>
  <c r="AL862"/>
  <c r="AM862" s="1"/>
  <c r="AL863"/>
  <c r="AM863"/>
  <c r="AL864"/>
  <c r="AM864" s="1"/>
  <c r="AL865"/>
  <c r="AM865"/>
  <c r="AL866"/>
  <c r="AM866" s="1"/>
  <c r="AL867"/>
  <c r="AM867"/>
  <c r="AL868"/>
  <c r="AM868" s="1"/>
  <c r="AL869"/>
  <c r="AM869"/>
  <c r="AL870"/>
  <c r="AM870" s="1"/>
  <c r="AL871"/>
  <c r="AM871"/>
  <c r="AL872"/>
  <c r="AM872" s="1"/>
  <c r="AL873"/>
  <c r="AM873"/>
  <c r="AL874"/>
  <c r="AM874" s="1"/>
  <c r="AL875"/>
  <c r="AM875"/>
  <c r="AL876"/>
  <c r="AM876" s="1"/>
  <c r="AL877"/>
  <c r="AM877"/>
  <c r="AL878"/>
  <c r="AM878" s="1"/>
  <c r="AL879"/>
  <c r="AM879"/>
  <c r="AL880"/>
  <c r="AM880" s="1"/>
  <c r="AL881"/>
  <c r="AM881"/>
  <c r="AL882"/>
  <c r="AM882" s="1"/>
  <c r="AL883"/>
  <c r="AM883"/>
  <c r="AL884"/>
  <c r="AM884" s="1"/>
  <c r="AL885"/>
  <c r="AM885"/>
  <c r="AL886"/>
  <c r="AM886" s="1"/>
  <c r="AL887"/>
  <c r="AM887"/>
  <c r="AL888"/>
  <c r="AM888" s="1"/>
  <c r="AL889"/>
  <c r="AM889"/>
  <c r="AL890"/>
  <c r="AM890" s="1"/>
  <c r="AL891"/>
  <c r="AM891"/>
  <c r="AL892"/>
  <c r="AM892" s="1"/>
  <c r="AL893"/>
  <c r="AM893"/>
  <c r="AL894"/>
  <c r="AM894" s="1"/>
  <c r="AL895"/>
  <c r="AM895"/>
  <c r="AL896"/>
  <c r="AM896" s="1"/>
  <c r="AL897"/>
  <c r="AM897"/>
  <c r="AL898"/>
  <c r="AM898" s="1"/>
  <c r="AL899"/>
  <c r="AM899"/>
  <c r="AL900"/>
  <c r="AM900" s="1"/>
  <c r="AL901"/>
  <c r="AM901"/>
  <c r="AL902"/>
  <c r="AM902" s="1"/>
  <c r="AL903"/>
  <c r="AM903"/>
  <c r="AL904"/>
  <c r="AM904" s="1"/>
  <c r="AL905"/>
  <c r="AM905"/>
  <c r="AL906"/>
  <c r="AM906" s="1"/>
  <c r="AL907"/>
  <c r="AM907"/>
  <c r="AL908"/>
  <c r="AM908" s="1"/>
  <c r="AL909"/>
  <c r="AM909"/>
  <c r="AL910"/>
  <c r="AM910" s="1"/>
  <c r="AL911"/>
  <c r="AM911"/>
  <c r="AL912"/>
  <c r="AM912" s="1"/>
  <c r="AL913"/>
  <c r="AM913"/>
  <c r="AL914"/>
  <c r="AM914" s="1"/>
  <c r="AL915"/>
  <c r="AM915"/>
  <c r="AL916"/>
  <c r="AM916" s="1"/>
  <c r="AL917"/>
  <c r="AM917"/>
  <c r="AL918"/>
  <c r="AM918" s="1"/>
  <c r="AL919"/>
  <c r="AM919"/>
  <c r="AL920"/>
  <c r="AM920" s="1"/>
  <c r="AL921"/>
  <c r="AM921"/>
  <c r="AL922"/>
  <c r="AM922" s="1"/>
  <c r="AL923"/>
  <c r="AM923"/>
  <c r="AL924"/>
  <c r="AM924" s="1"/>
  <c r="AL925"/>
  <c r="AM925"/>
  <c r="AL926"/>
  <c r="AM926" s="1"/>
  <c r="AL927"/>
  <c r="AM927"/>
  <c r="AL928"/>
  <c r="AM928" s="1"/>
  <c r="AL929"/>
  <c r="AM929"/>
  <c r="AL930"/>
  <c r="AM930" s="1"/>
  <c r="AL931"/>
  <c r="AM931"/>
  <c r="AL932"/>
  <c r="AM932" s="1"/>
  <c r="AL933"/>
  <c r="AM933"/>
  <c r="AL934"/>
  <c r="AM934" s="1"/>
  <c r="AL935"/>
  <c r="AM935"/>
  <c r="AL936"/>
  <c r="AM936" s="1"/>
  <c r="AL937"/>
  <c r="AM937"/>
  <c r="AL938"/>
  <c r="AM938" s="1"/>
  <c r="AL939"/>
  <c r="AM939"/>
  <c r="AL940"/>
  <c r="AM940" s="1"/>
  <c r="AL941"/>
  <c r="AM941"/>
  <c r="AL942"/>
  <c r="AM942" s="1"/>
  <c r="AL943"/>
  <c r="AM943"/>
  <c r="AL944"/>
  <c r="AM944" s="1"/>
  <c r="AL945"/>
  <c r="AM945"/>
  <c r="AL946"/>
  <c r="AM946" s="1"/>
  <c r="AL947"/>
  <c r="AM947"/>
  <c r="AL948"/>
  <c r="AM948" s="1"/>
  <c r="AL949"/>
  <c r="AM949"/>
  <c r="AL950"/>
  <c r="AM950" s="1"/>
  <c r="AL951"/>
  <c r="AM951"/>
  <c r="AL952"/>
  <c r="AM952" s="1"/>
  <c r="AL953"/>
  <c r="AM953"/>
  <c r="AL954"/>
  <c r="AM954" s="1"/>
  <c r="AL955"/>
  <c r="AM955"/>
  <c r="AL956"/>
  <c r="AM956" s="1"/>
  <c r="AL957"/>
  <c r="AM957"/>
  <c r="AL958"/>
  <c r="AM958" s="1"/>
  <c r="AL959"/>
  <c r="AM959"/>
  <c r="AL960"/>
  <c r="AM960" s="1"/>
  <c r="AL961"/>
  <c r="AM961"/>
  <c r="AL962"/>
  <c r="AM962" s="1"/>
  <c r="AL963"/>
  <c r="AM963"/>
  <c r="AL964"/>
  <c r="AM964" s="1"/>
  <c r="AL965"/>
  <c r="AM965"/>
  <c r="AL966"/>
  <c r="AM966" s="1"/>
  <c r="AL967"/>
  <c r="AM967"/>
  <c r="AL968"/>
  <c r="AM968" s="1"/>
  <c r="AL969"/>
  <c r="AM969"/>
  <c r="AL970"/>
  <c r="AM970" s="1"/>
  <c r="AL971"/>
  <c r="AM971"/>
  <c r="AL972"/>
  <c r="AM972" s="1"/>
  <c r="AL973"/>
  <c r="AM973"/>
  <c r="AL974"/>
  <c r="AM974" s="1"/>
  <c r="AL975"/>
  <c r="AM975"/>
  <c r="AL976"/>
  <c r="AM976" s="1"/>
  <c r="AL977"/>
  <c r="AM977"/>
  <c r="AL978"/>
  <c r="AM978" s="1"/>
  <c r="AL979"/>
  <c r="AM979"/>
  <c r="AL980"/>
  <c r="AM980" s="1"/>
  <c r="AL981"/>
  <c r="AM981"/>
  <c r="AL982"/>
  <c r="AM982" s="1"/>
  <c r="AL983"/>
  <c r="AM983"/>
  <c r="AL984"/>
  <c r="AM984" s="1"/>
  <c r="AL985"/>
  <c r="AM985"/>
  <c r="AL986"/>
  <c r="AM986" s="1"/>
  <c r="AL987"/>
  <c r="AM987"/>
  <c r="AL988"/>
  <c r="AM988" s="1"/>
  <c r="AL989"/>
  <c r="AM989"/>
  <c r="AL990"/>
  <c r="AM990" s="1"/>
  <c r="AL991"/>
  <c r="AM991"/>
  <c r="AL992"/>
  <c r="AM992" s="1"/>
  <c r="AL993"/>
  <c r="AM993"/>
  <c r="AL994"/>
  <c r="AM994" s="1"/>
  <c r="AL995"/>
  <c r="AM995"/>
  <c r="AL996"/>
  <c r="AM996" s="1"/>
  <c r="AL997"/>
  <c r="AM997"/>
  <c r="AL998"/>
  <c r="AM998" s="1"/>
  <c r="AL999"/>
  <c r="AM999"/>
  <c r="AL1000"/>
  <c r="AM1000" s="1"/>
  <c r="AL1001"/>
  <c r="AM1001"/>
  <c r="AL1002"/>
  <c r="AM1002" s="1"/>
  <c r="AL1003"/>
  <c r="AM1003"/>
  <c r="AL1004"/>
  <c r="AM1004" s="1"/>
  <c r="AL1005"/>
  <c r="AM1005"/>
  <c r="AL1006"/>
  <c r="AM1006" s="1"/>
  <c r="AL1007"/>
  <c r="AM1007"/>
  <c r="AL1008"/>
  <c r="AM1008" s="1"/>
  <c r="AL1009"/>
  <c r="AM1009"/>
  <c r="AL1010"/>
  <c r="AM1010" s="1"/>
  <c r="AL1011"/>
  <c r="AM1011"/>
  <c r="AL1012"/>
  <c r="AM1012" s="1"/>
  <c r="AL1013"/>
  <c r="AM1013"/>
  <c r="AL1014"/>
  <c r="AM1014" s="1"/>
  <c r="AL1015"/>
  <c r="AM1015"/>
  <c r="AL1016"/>
  <c r="AM1016" s="1"/>
  <c r="AL1017"/>
  <c r="AM1017"/>
  <c r="AL1018"/>
  <c r="AM1018" s="1"/>
  <c r="AL1019"/>
  <c r="AM1019"/>
  <c r="AL1020"/>
  <c r="AM1020" s="1"/>
  <c r="AL1021"/>
  <c r="AM1021"/>
  <c r="AL1022"/>
  <c r="AM1022" s="1"/>
  <c r="AL1023"/>
  <c r="AM1023"/>
  <c r="AL1024"/>
  <c r="AM1024" s="1"/>
  <c r="AL1025"/>
  <c r="AM1025"/>
  <c r="AL1026"/>
  <c r="AM1026" s="1"/>
  <c r="AL1027"/>
  <c r="AM1027"/>
  <c r="AL1028"/>
  <c r="AM1028" s="1"/>
  <c r="AL1029"/>
  <c r="AM1029"/>
  <c r="AL1030"/>
  <c r="AM1030" s="1"/>
  <c r="AL1031"/>
  <c r="AM1031"/>
  <c r="AL1032"/>
  <c r="AM1032" s="1"/>
  <c r="AL1033"/>
  <c r="AM1033"/>
  <c r="AL1034"/>
  <c r="AM1034" s="1"/>
  <c r="AL1035"/>
  <c r="AM1035"/>
  <c r="AL1036"/>
  <c r="AM1036" s="1"/>
  <c r="AL1037"/>
  <c r="AM1037"/>
  <c r="AL1038"/>
  <c r="AM1038" s="1"/>
  <c r="AL1039"/>
  <c r="AM1039"/>
  <c r="AL1040"/>
  <c r="AM1040" s="1"/>
  <c r="AL1041"/>
  <c r="AM1041"/>
  <c r="AL1042"/>
  <c r="AM1042" s="1"/>
  <c r="AL1043"/>
  <c r="AM1043"/>
  <c r="AL1044"/>
  <c r="AM1044" s="1"/>
  <c r="AL1045"/>
  <c r="AM1045"/>
  <c r="AL1046"/>
  <c r="AM1046" s="1"/>
  <c r="AL1047"/>
  <c r="AM1047"/>
  <c r="AL1048"/>
  <c r="AM1048" s="1"/>
  <c r="AL1049"/>
  <c r="AM1049"/>
  <c r="AL1050"/>
  <c r="AM1050" s="1"/>
  <c r="AL1051"/>
  <c r="AM1051"/>
  <c r="AL1052"/>
  <c r="AM1052" s="1"/>
  <c r="AL1053"/>
  <c r="AM1053"/>
  <c r="AL1054"/>
  <c r="AM1054" s="1"/>
  <c r="AL1055"/>
  <c r="AM1055"/>
  <c r="AL1056"/>
  <c r="AM1056" s="1"/>
  <c r="AL1057"/>
  <c r="AM1057"/>
  <c r="AL1058"/>
  <c r="AM1058" s="1"/>
  <c r="AL1059"/>
  <c r="AM1059"/>
  <c r="AL1060"/>
  <c r="AM1060" s="1"/>
  <c r="AL1061"/>
  <c r="AM1061"/>
  <c r="AL1062"/>
  <c r="AM1062" s="1"/>
  <c r="AL1063"/>
  <c r="AM1063"/>
  <c r="AL1064"/>
  <c r="AM1064" s="1"/>
  <c r="AL1065"/>
  <c r="AM1065"/>
  <c r="AL1066"/>
  <c r="AM1066" s="1"/>
  <c r="AL1067"/>
  <c r="AM1067"/>
  <c r="AL1068"/>
  <c r="AM1068" s="1"/>
  <c r="AL1069"/>
  <c r="AM1069"/>
  <c r="AL1070"/>
  <c r="AM1070" s="1"/>
  <c r="AL1071"/>
  <c r="AM1071"/>
  <c r="AL1072"/>
  <c r="AM1072" s="1"/>
  <c r="AL1073"/>
  <c r="AM1073"/>
  <c r="AL1074"/>
  <c r="AM1074" s="1"/>
  <c r="AL1075"/>
  <c r="AM1075"/>
  <c r="AL1076"/>
  <c r="AM1076" s="1"/>
  <c r="AL1077"/>
  <c r="AM1077"/>
  <c r="AL1078"/>
  <c r="AM1078" s="1"/>
  <c r="AL1079"/>
  <c r="AM1079"/>
  <c r="AL1080"/>
  <c r="AM1080" s="1"/>
  <c r="AL1081"/>
  <c r="AM1081"/>
  <c r="AL1082"/>
  <c r="AM1082" s="1"/>
  <c r="AL1083"/>
  <c r="AM1083"/>
  <c r="AL1084"/>
  <c r="AM1084" s="1"/>
  <c r="AL1085"/>
  <c r="AM1085"/>
  <c r="AL1086"/>
  <c r="AM1086" s="1"/>
  <c r="AL1087"/>
  <c r="AM1087"/>
  <c r="AL1088"/>
  <c r="AM1088" s="1"/>
  <c r="AL1089"/>
  <c r="AM1089"/>
  <c r="AL1090"/>
  <c r="AM1090" s="1"/>
  <c r="AL1091"/>
  <c r="AM1091"/>
  <c r="AL1092"/>
  <c r="AM1092" s="1"/>
  <c r="AL1093"/>
  <c r="AM1093"/>
  <c r="AL1094"/>
  <c r="AM1094" s="1"/>
  <c r="AL1095"/>
  <c r="AM1095"/>
  <c r="AL1096"/>
  <c r="AM1096" s="1"/>
  <c r="AL1097"/>
  <c r="AM1097"/>
  <c r="AL1098"/>
  <c r="AM1098" s="1"/>
  <c r="AL1099"/>
  <c r="AM1099"/>
  <c r="AL1100"/>
  <c r="AM1100" s="1"/>
  <c r="AL1101"/>
  <c r="AM1101"/>
  <c r="AL1102"/>
  <c r="AM1102" s="1"/>
  <c r="AL1103"/>
  <c r="AM1103"/>
  <c r="AL1104"/>
  <c r="AM1104" s="1"/>
  <c r="AL1105"/>
  <c r="AM1105"/>
  <c r="AL1106"/>
  <c r="AM1106" s="1"/>
  <c r="AL1107"/>
  <c r="AM1107"/>
  <c r="AL1108"/>
  <c r="AM1108" s="1"/>
  <c r="AL1109"/>
  <c r="AM1109"/>
  <c r="AL1110"/>
  <c r="AM1110" s="1"/>
  <c r="AL1111"/>
  <c r="AM1111"/>
  <c r="AL1112"/>
  <c r="AM1112" s="1"/>
  <c r="AL1113"/>
  <c r="AM1113"/>
  <c r="AL1114"/>
  <c r="AM1114" s="1"/>
  <c r="AL1115"/>
  <c r="AM1115"/>
  <c r="AL1116"/>
  <c r="AM1116" s="1"/>
  <c r="AL1117"/>
  <c r="AM1117"/>
  <c r="AL1118"/>
  <c r="AM1118" s="1"/>
  <c r="AL1119"/>
  <c r="AM1119"/>
  <c r="AL1120"/>
  <c r="AM1120" s="1"/>
  <c r="AL1121"/>
  <c r="AM1121"/>
  <c r="AL1122"/>
  <c r="AM1122" s="1"/>
  <c r="AL1123"/>
  <c r="AM1123"/>
  <c r="AL1124"/>
  <c r="AM1124" s="1"/>
  <c r="AL1125"/>
  <c r="AM1125"/>
  <c r="AL1126"/>
  <c r="AM1126" s="1"/>
  <c r="AL1127"/>
  <c r="AM1127"/>
  <c r="AL1128"/>
  <c r="AM1128" s="1"/>
  <c r="AL1129"/>
  <c r="AM1129"/>
  <c r="AL1130"/>
  <c r="AM1130" s="1"/>
  <c r="AL1131"/>
  <c r="AM1131"/>
  <c r="AL1132"/>
  <c r="AM1132" s="1"/>
  <c r="AL1133"/>
  <c r="AM1133"/>
  <c r="AL1134"/>
  <c r="AM1134" s="1"/>
  <c r="AL1135"/>
  <c r="AM1135"/>
  <c r="AL1136"/>
  <c r="AM1136" s="1"/>
  <c r="AL1137"/>
  <c r="AM1137"/>
  <c r="AL1138"/>
  <c r="AM1138" s="1"/>
  <c r="AL1139"/>
  <c r="AM1139"/>
  <c r="AL1140"/>
  <c r="AM1140" s="1"/>
  <c r="AL1141"/>
  <c r="AM1141"/>
  <c r="AL1142"/>
  <c r="AM1142" s="1"/>
  <c r="AL1143"/>
  <c r="AM1143"/>
  <c r="AL1144"/>
  <c r="AM1144" s="1"/>
  <c r="AL1145"/>
  <c r="AM1145"/>
  <c r="AL1146"/>
  <c r="AM1146" s="1"/>
  <c r="AL1147"/>
  <c r="AM1147"/>
  <c r="AL1148"/>
  <c r="AM1148" s="1"/>
  <c r="AL1149"/>
  <c r="AM1149"/>
  <c r="AL1150"/>
  <c r="AM1150" s="1"/>
  <c r="AL1151"/>
  <c r="AM1151"/>
  <c r="AL1152"/>
  <c r="AM1152" s="1"/>
  <c r="AL1153"/>
  <c r="AM1153"/>
  <c r="AL1154"/>
  <c r="AM1154" s="1"/>
  <c r="AL1155"/>
  <c r="AM1155"/>
  <c r="AL1156"/>
  <c r="AM1156" s="1"/>
  <c r="AL1157"/>
  <c r="AM1157"/>
  <c r="AL1158"/>
  <c r="AM1158" s="1"/>
  <c r="AL1159"/>
  <c r="AM1159"/>
  <c r="AL1160"/>
  <c r="AM1160" s="1"/>
  <c r="AL1161"/>
  <c r="AM1161"/>
  <c r="AL1162"/>
  <c r="AM1162" s="1"/>
  <c r="AL1163"/>
  <c r="AM1163"/>
  <c r="AL1164"/>
  <c r="AM1164" s="1"/>
  <c r="AL1165"/>
  <c r="AM1165"/>
  <c r="AL1166"/>
  <c r="AM1166" s="1"/>
  <c r="AL1167"/>
  <c r="AM1167"/>
  <c r="AL1168"/>
  <c r="AM1168" s="1"/>
  <c r="AL1169"/>
  <c r="AM1169"/>
  <c r="AL1170"/>
  <c r="AM1170" s="1"/>
  <c r="AL1171"/>
  <c r="AM1171"/>
  <c r="AL1172"/>
  <c r="AM1172" s="1"/>
  <c r="AL1173"/>
  <c r="AM1173"/>
  <c r="AL1174"/>
  <c r="AM1174" s="1"/>
  <c r="AL1175"/>
  <c r="AM1175"/>
  <c r="AL1176"/>
  <c r="AM1176" s="1"/>
  <c r="AL1177"/>
  <c r="AM1177"/>
  <c r="AL1178"/>
  <c r="AM1178" s="1"/>
  <c r="AL1179"/>
  <c r="AM1179"/>
  <c r="AL1180"/>
  <c r="AM1180" s="1"/>
  <c r="AL1181"/>
  <c r="AM1181"/>
  <c r="AL1182"/>
  <c r="AM1182" s="1"/>
  <c r="AL1183"/>
  <c r="AM1183"/>
  <c r="AL1184"/>
  <c r="AM1184" s="1"/>
  <c r="AL1185"/>
  <c r="AM1185"/>
  <c r="AL1186"/>
  <c r="AM1186" s="1"/>
  <c r="AL1187"/>
  <c r="AM1187"/>
  <c r="AL1188"/>
  <c r="AM1188" s="1"/>
  <c r="AL1189"/>
  <c r="AM1189"/>
  <c r="AL1190"/>
  <c r="AM1190" s="1"/>
  <c r="AL1191"/>
  <c r="AM1191"/>
  <c r="AL1192"/>
  <c r="AM1192" s="1"/>
  <c r="AL1193"/>
  <c r="AM1193"/>
  <c r="AL1194"/>
  <c r="AM1194" s="1"/>
  <c r="AL1195"/>
  <c r="AM1195"/>
  <c r="AL1196"/>
  <c r="AM1196" s="1"/>
  <c r="AL1197"/>
  <c r="AM1197"/>
  <c r="AL1198"/>
  <c r="AM1198" s="1"/>
  <c r="AL1199"/>
  <c r="AM1199"/>
  <c r="AL1200"/>
  <c r="AM1200" s="1"/>
  <c r="AL1201"/>
  <c r="AM1201"/>
  <c r="AL1202"/>
  <c r="AM1202" s="1"/>
  <c r="AL1203"/>
  <c r="AM1203"/>
  <c r="AL1204"/>
  <c r="AM1204" s="1"/>
  <c r="AL1205"/>
  <c r="AM1205"/>
  <c r="AL1206"/>
  <c r="AM1206" s="1"/>
  <c r="AL1207"/>
  <c r="AM1207"/>
  <c r="AL1208"/>
  <c r="AM1208" s="1"/>
  <c r="AL1209"/>
  <c r="AM1209"/>
  <c r="AL1210"/>
  <c r="AM1210" s="1"/>
  <c r="AL1211"/>
  <c r="AM1211"/>
  <c r="AL1212"/>
  <c r="AM1212" s="1"/>
  <c r="AL1213"/>
  <c r="AM1213"/>
  <c r="AL1214"/>
  <c r="AM1214" s="1"/>
  <c r="AL1215"/>
  <c r="AM1215"/>
  <c r="AL1216"/>
  <c r="AM1216" s="1"/>
  <c r="AL1217"/>
  <c r="AM1217"/>
  <c r="AL1218"/>
  <c r="AM1218" s="1"/>
  <c r="AL1219"/>
  <c r="AM1219"/>
  <c r="AL1220"/>
  <c r="AM1220" s="1"/>
  <c r="AL1221"/>
  <c r="AM1221"/>
  <c r="AL1222"/>
  <c r="AM1222" s="1"/>
  <c r="AL1223"/>
  <c r="AM1223"/>
  <c r="AL1224"/>
  <c r="AM1224" s="1"/>
  <c r="AL1225"/>
  <c r="AM1225"/>
  <c r="AL1226"/>
  <c r="AM1226" s="1"/>
  <c r="AL1227"/>
  <c r="AM1227"/>
  <c r="AL1228"/>
  <c r="AM1228" s="1"/>
  <c r="AL1229"/>
  <c r="AM1229"/>
  <c r="AL1230"/>
  <c r="AM1230" s="1"/>
  <c r="AL1231"/>
  <c r="AM1231"/>
  <c r="AL1232"/>
  <c r="AM1232" s="1"/>
  <c r="AL1233"/>
  <c r="AM1233"/>
  <c r="AL1234"/>
  <c r="AM1234" s="1"/>
  <c r="AL1235"/>
  <c r="AM1235"/>
  <c r="AL1236"/>
  <c r="AM1236" s="1"/>
  <c r="AL1237"/>
  <c r="AM1237"/>
  <c r="AL1238"/>
  <c r="AM1238" s="1"/>
  <c r="AL1239"/>
  <c r="AM1239"/>
  <c r="AL1240"/>
  <c r="AM1240" s="1"/>
  <c r="AL1241"/>
  <c r="AM1241"/>
  <c r="AL1242"/>
  <c r="AM1242" s="1"/>
  <c r="AL1243"/>
  <c r="AM1243"/>
  <c r="AL1244"/>
  <c r="AM1244" s="1"/>
  <c r="AL1245"/>
  <c r="AM1245"/>
  <c r="AL1246"/>
  <c r="AM1246" s="1"/>
  <c r="AL1247"/>
  <c r="AM1247"/>
  <c r="AL1248"/>
  <c r="AM1248" s="1"/>
  <c r="AL1249"/>
  <c r="AM1249"/>
  <c r="AL1250"/>
  <c r="AM1250" s="1"/>
  <c r="AL1251"/>
  <c r="AM1251"/>
  <c r="AL1252"/>
  <c r="AM1252" s="1"/>
  <c r="AL1253"/>
  <c r="AM1253"/>
  <c r="AL1254"/>
  <c r="AM1254" s="1"/>
  <c r="AL1255"/>
  <c r="AM1255"/>
  <c r="AL1256"/>
  <c r="AM1256" s="1"/>
  <c r="AL1257"/>
  <c r="AM1257"/>
  <c r="AL1258"/>
  <c r="AM1258" s="1"/>
  <c r="AL1259"/>
  <c r="AM1259"/>
  <c r="AL1260"/>
  <c r="AM1260" s="1"/>
  <c r="AL1261"/>
  <c r="AM1261"/>
  <c r="AL1262"/>
  <c r="AM1262" s="1"/>
  <c r="AL1263"/>
  <c r="AM1263"/>
  <c r="AL1264"/>
  <c r="AM1264" s="1"/>
  <c r="AL1265"/>
  <c r="AM1265"/>
  <c r="AL1266"/>
  <c r="AM1266" s="1"/>
  <c r="AL1267"/>
  <c r="AM1267"/>
  <c r="AL1268"/>
  <c r="AM1268" s="1"/>
  <c r="AL1269"/>
  <c r="AM1269"/>
  <c r="AL1270"/>
  <c r="AM1270" s="1"/>
  <c r="AL1271"/>
  <c r="AM1271"/>
  <c r="AL1272"/>
  <c r="AM1272" s="1"/>
  <c r="AL1273"/>
  <c r="AM1273"/>
  <c r="AL1274"/>
  <c r="AM1274" s="1"/>
  <c r="AL1275"/>
  <c r="AM1275"/>
  <c r="AL1276"/>
  <c r="AM1276" s="1"/>
  <c r="AL1277"/>
  <c r="AM1277"/>
  <c r="AL1278"/>
  <c r="AM1278" s="1"/>
  <c r="AL1279"/>
  <c r="AM1279"/>
  <c r="AL1280"/>
  <c r="AM1280" s="1"/>
  <c r="AL1281"/>
  <c r="AM1281"/>
  <c r="AL1282"/>
  <c r="AM1282" s="1"/>
  <c r="AL1283"/>
  <c r="AM1283"/>
  <c r="AL1284"/>
  <c r="AM1284" s="1"/>
  <c r="AL1285"/>
  <c r="AM1285"/>
  <c r="AL1286"/>
  <c r="AM1286" s="1"/>
  <c r="AL1287"/>
  <c r="AM1287"/>
  <c r="AL1288"/>
  <c r="AM1288" s="1"/>
  <c r="AL1289"/>
  <c r="AM1289"/>
  <c r="AL1290"/>
  <c r="AM1290" s="1"/>
  <c r="AL1291"/>
  <c r="AM1291"/>
  <c r="AL1292"/>
  <c r="AM1292" s="1"/>
  <c r="AL1293"/>
  <c r="AM1293"/>
  <c r="AL1294"/>
  <c r="AM1294" s="1"/>
  <c r="AL1295"/>
  <c r="AM1295"/>
  <c r="AL1296"/>
  <c r="AM1296" s="1"/>
  <c r="AL1297"/>
  <c r="AM1297"/>
  <c r="AL1298"/>
  <c r="AM1298" s="1"/>
  <c r="AL1299"/>
  <c r="AM1299"/>
  <c r="AL1300"/>
  <c r="AM1300" s="1"/>
  <c r="AL1301"/>
  <c r="AM1301"/>
  <c r="AL1302"/>
  <c r="AM1302" s="1"/>
  <c r="AL1303"/>
  <c r="AM1303"/>
  <c r="AL1304"/>
  <c r="AM1304" s="1"/>
  <c r="AL1305"/>
  <c r="AM1305"/>
  <c r="AL1306"/>
  <c r="AM1306" s="1"/>
  <c r="AL1307"/>
  <c r="AM1307"/>
  <c r="AL1308"/>
  <c r="AM1308" s="1"/>
  <c r="AL1309"/>
  <c r="AM1309"/>
  <c r="AL1310"/>
  <c r="AM1310" s="1"/>
  <c r="AL1311"/>
  <c r="AM1311"/>
  <c r="AL1312"/>
  <c r="AM1312" s="1"/>
  <c r="AL1313"/>
  <c r="AM1313"/>
  <c r="AL1314"/>
  <c r="AM1314" s="1"/>
  <c r="AL1315"/>
  <c r="AM1315"/>
  <c r="AL1316"/>
  <c r="AM1316" s="1"/>
  <c r="AL1317"/>
  <c r="AM1317"/>
  <c r="AL1318"/>
  <c r="AM1318" s="1"/>
  <c r="AL1319"/>
  <c r="AM1319"/>
  <c r="AL1320"/>
  <c r="AM1320" s="1"/>
  <c r="AL1321"/>
  <c r="AM1321"/>
  <c r="AL1322"/>
  <c r="AM1322" s="1"/>
  <c r="AL1323"/>
  <c r="AM1323"/>
  <c r="AL1324"/>
  <c r="AM1324" s="1"/>
  <c r="AL1325"/>
  <c r="AM1325"/>
  <c r="AL1326"/>
  <c r="AM1326" s="1"/>
  <c r="AL1327"/>
  <c r="AM1327"/>
  <c r="AL1328"/>
  <c r="AM1328" s="1"/>
  <c r="AL1329"/>
  <c r="AM1329"/>
  <c r="AL1330"/>
  <c r="AM1330" s="1"/>
  <c r="AL1331"/>
  <c r="AM1331"/>
  <c r="AL1332"/>
  <c r="AM1332" s="1"/>
  <c r="AL1333"/>
  <c r="AM1333"/>
  <c r="AL1334"/>
  <c r="AM1334" s="1"/>
  <c r="AL1335"/>
  <c r="AM1335"/>
  <c r="AL1336"/>
  <c r="AM1336" s="1"/>
  <c r="AL1337"/>
  <c r="AM1337"/>
  <c r="AL1338"/>
  <c r="AM1338" s="1"/>
  <c r="AL1339"/>
  <c r="AM1339"/>
  <c r="AL1340"/>
  <c r="AM1340" s="1"/>
  <c r="AL1341"/>
  <c r="AM1341"/>
  <c r="AL1342"/>
  <c r="AM1342" s="1"/>
  <c r="AL1343"/>
  <c r="AM1343"/>
  <c r="AL1344"/>
  <c r="AM1344" s="1"/>
  <c r="AL1345"/>
  <c r="AM1345"/>
  <c r="AL1346"/>
  <c r="AM1346" s="1"/>
  <c r="AL1347"/>
  <c r="AM1347"/>
  <c r="AL1348"/>
  <c r="AM1348" s="1"/>
  <c r="AL1349"/>
  <c r="AM1349"/>
  <c r="AL1350"/>
  <c r="AM1350" s="1"/>
  <c r="AL1351"/>
  <c r="AM1351"/>
  <c r="AL1352"/>
  <c r="AM1352" s="1"/>
  <c r="AL1353"/>
  <c r="AM1353"/>
  <c r="AL1354"/>
  <c r="AM1354" s="1"/>
  <c r="AL1355"/>
  <c r="AM1355"/>
  <c r="AL1356"/>
  <c r="AM1356" s="1"/>
  <c r="AL1357"/>
  <c r="AM1357"/>
  <c r="AL1358"/>
  <c r="AM1358" s="1"/>
  <c r="AL1359"/>
  <c r="AM1359"/>
  <c r="AL1360"/>
  <c r="AM1360" s="1"/>
  <c r="AL1361"/>
  <c r="AM1361"/>
  <c r="AL1362"/>
  <c r="AM1362" s="1"/>
  <c r="AL1363"/>
  <c r="AM1363"/>
  <c r="AL1364"/>
  <c r="AM1364" s="1"/>
  <c r="AL1365"/>
  <c r="AM1365"/>
  <c r="AL1366"/>
  <c r="AM1366" s="1"/>
  <c r="AL1367"/>
  <c r="AM1367"/>
  <c r="AL1368"/>
  <c r="AM1368" s="1"/>
  <c r="AL1369"/>
  <c r="AM1369"/>
  <c r="AL1370"/>
  <c r="AM1370" s="1"/>
  <c r="AL1371"/>
  <c r="AM1371"/>
  <c r="AL1372"/>
  <c r="AM1372" s="1"/>
  <c r="AL1373"/>
  <c r="AM1373"/>
  <c r="AL1374"/>
  <c r="AM1374" s="1"/>
  <c r="AL1375"/>
  <c r="AM1375"/>
  <c r="AL1376"/>
  <c r="AM1376" s="1"/>
  <c r="AL1377"/>
  <c r="AM1377"/>
  <c r="AL1378"/>
  <c r="AM1378" s="1"/>
  <c r="AL1379"/>
  <c r="AM1379"/>
  <c r="AL1380"/>
  <c r="AM1380" s="1"/>
  <c r="AL1381"/>
  <c r="AM1381"/>
  <c r="AL1382"/>
  <c r="AM1382" s="1"/>
  <c r="AL1383"/>
  <c r="AM1383"/>
  <c r="AL1384"/>
  <c r="AM1384" s="1"/>
  <c r="AL1385"/>
  <c r="AM1385"/>
  <c r="AL1386"/>
  <c r="AM1386" s="1"/>
  <c r="AL1387"/>
  <c r="AM1387"/>
  <c r="AL1388"/>
  <c r="AM1388" s="1"/>
  <c r="AL1389"/>
  <c r="AM1389"/>
  <c r="AL1390"/>
  <c r="AM1390" s="1"/>
  <c r="AL1391"/>
  <c r="AM1391"/>
  <c r="AL1392"/>
  <c r="AM1392" s="1"/>
  <c r="AL1393"/>
  <c r="AM1393"/>
  <c r="AL1394"/>
  <c r="AM1394" s="1"/>
  <c r="AL1395"/>
  <c r="AM1395"/>
  <c r="AL1396"/>
  <c r="AM1396" s="1"/>
  <c r="AL1397"/>
  <c r="AM1397"/>
  <c r="AL1398"/>
  <c r="AM1398" s="1"/>
  <c r="AL1399"/>
  <c r="AM1399"/>
  <c r="AL1400"/>
  <c r="AM1400" s="1"/>
  <c r="AL1401"/>
  <c r="AM1401"/>
  <c r="AL1402"/>
  <c r="AM1402" s="1"/>
  <c r="AL1403"/>
  <c r="AM1403"/>
  <c r="AL1404"/>
  <c r="AM1404" s="1"/>
  <c r="AL1405"/>
  <c r="AM1405"/>
  <c r="AL1406"/>
  <c r="AM1406" s="1"/>
  <c r="AL1407"/>
  <c r="AM1407"/>
  <c r="AL1408"/>
  <c r="AM1408" s="1"/>
  <c r="AL1409"/>
  <c r="AM1409"/>
  <c r="AL1410"/>
  <c r="AM1410" s="1"/>
  <c r="AL1411"/>
  <c r="AM1411"/>
  <c r="AL1412"/>
  <c r="AM1412" s="1"/>
  <c r="AL1413"/>
  <c r="AM1413"/>
  <c r="AL1414"/>
  <c r="AM1414" s="1"/>
  <c r="AL1415"/>
  <c r="AM1415"/>
  <c r="AL1416"/>
  <c r="AM1416" s="1"/>
  <c r="AL1417"/>
  <c r="AM1417"/>
  <c r="AL1418"/>
  <c r="AM1418" s="1"/>
  <c r="AL1419"/>
  <c r="AM1419"/>
  <c r="AL1420"/>
  <c r="AM1420" s="1"/>
  <c r="AL1421"/>
  <c r="AM1421"/>
  <c r="AL1422"/>
  <c r="AM1422" s="1"/>
  <c r="AL1423"/>
  <c r="AM1423"/>
  <c r="AL1424"/>
  <c r="AM1424" s="1"/>
  <c r="AL1425"/>
  <c r="AM1425"/>
  <c r="AL1426"/>
  <c r="AM1426" s="1"/>
  <c r="AL1427"/>
  <c r="AM1427"/>
  <c r="AL1428"/>
  <c r="AM1428" s="1"/>
  <c r="AL1429"/>
  <c r="AM1429"/>
  <c r="AL1430"/>
  <c r="AM1430" s="1"/>
  <c r="AL1431"/>
  <c r="AM1431"/>
  <c r="AL1432"/>
  <c r="AM1432" s="1"/>
  <c r="AL1433"/>
  <c r="AM1433"/>
  <c r="AL1434"/>
  <c r="AM1434" s="1"/>
  <c r="AL1435"/>
  <c r="AM1435"/>
  <c r="AL1436"/>
  <c r="AM1436" s="1"/>
  <c r="AL1437"/>
  <c r="AM1437"/>
  <c r="AL1438"/>
  <c r="AM1438" s="1"/>
  <c r="AL1439"/>
  <c r="AM1439"/>
  <c r="AL1440"/>
  <c r="AM1440" s="1"/>
  <c r="AL1441"/>
  <c r="AM1441"/>
  <c r="AL1442"/>
  <c r="AM1442" s="1"/>
  <c r="AL1443"/>
  <c r="AM1443"/>
  <c r="AL1444"/>
  <c r="AM1444" s="1"/>
  <c r="AL1445"/>
  <c r="AM1445"/>
  <c r="AL1446"/>
  <c r="AM1446" s="1"/>
  <c r="AL1447"/>
  <c r="AM1447"/>
  <c r="AL1448"/>
  <c r="AM1448" s="1"/>
  <c r="AL1449"/>
  <c r="AM1449"/>
  <c r="AL1450"/>
  <c r="AM1450" s="1"/>
  <c r="AL1451"/>
  <c r="AM1451"/>
  <c r="AL1452"/>
  <c r="AM1452" s="1"/>
  <c r="AL1453"/>
  <c r="AM1453"/>
  <c r="AL1454"/>
  <c r="AM1454" s="1"/>
  <c r="AL1455"/>
  <c r="AM1455"/>
  <c r="AL1456"/>
  <c r="AM1456" s="1"/>
  <c r="AL1457"/>
  <c r="AM1457"/>
  <c r="AL1458"/>
  <c r="AM1458" s="1"/>
  <c r="AL1459"/>
  <c r="AM1459"/>
  <c r="AL1460"/>
  <c r="AM1460" s="1"/>
  <c r="AL1461"/>
  <c r="AM1461"/>
  <c r="AL1462"/>
  <c r="AM1462" s="1"/>
  <c r="AL1463"/>
  <c r="AM1463"/>
  <c r="AL1464"/>
  <c r="AM1464" s="1"/>
  <c r="AL1465"/>
  <c r="AM1465"/>
  <c r="AL1466"/>
  <c r="AM1466" s="1"/>
  <c r="AL1467"/>
  <c r="AM1467"/>
  <c r="AL1468"/>
  <c r="AM1468" s="1"/>
  <c r="AL1469"/>
  <c r="AM1469"/>
  <c r="AL1470"/>
  <c r="AM1470" s="1"/>
  <c r="AL1471"/>
  <c r="AM1471"/>
  <c r="AL1472"/>
  <c r="AM1472" s="1"/>
  <c r="AL1473"/>
  <c r="AM1473"/>
  <c r="AL1474"/>
  <c r="AM1474" s="1"/>
  <c r="AL1475"/>
  <c r="AM1475"/>
  <c r="AL1476"/>
  <c r="AM1476" s="1"/>
  <c r="AL1477"/>
  <c r="AM1477"/>
  <c r="AL1478"/>
  <c r="AM1478" s="1"/>
  <c r="AL1479"/>
  <c r="AM1479"/>
  <c r="AL1480"/>
  <c r="AM1480" s="1"/>
  <c r="AL1481"/>
  <c r="AM1481"/>
  <c r="AL1482"/>
  <c r="AL1483"/>
  <c r="AM1483"/>
  <c r="AL1484"/>
  <c r="AM1484" s="1"/>
  <c r="AL1485"/>
  <c r="AM1485"/>
  <c r="AL1486"/>
  <c r="AM1486" s="1"/>
  <c r="AL1487"/>
  <c r="AM1487"/>
  <c r="AL1488"/>
  <c r="AM1488" s="1"/>
  <c r="AL1489"/>
  <c r="AM1489"/>
  <c r="AL1490"/>
  <c r="AM1490" s="1"/>
  <c r="AL1491"/>
  <c r="AM1491"/>
  <c r="AL1492"/>
  <c r="AM1492" s="1"/>
  <c r="AL1493"/>
  <c r="AM1493"/>
  <c r="AL1494"/>
  <c r="AM1494" s="1"/>
  <c r="AL1495"/>
  <c r="AM1495"/>
  <c r="AL1496"/>
  <c r="AM1496" s="1"/>
  <c r="AL1497"/>
  <c r="AM1497"/>
  <c r="AL1498"/>
  <c r="AM1498" s="1"/>
  <c r="AL1499"/>
  <c r="AM1499"/>
  <c r="AL1500"/>
  <c r="AM1500" s="1"/>
  <c r="AL1501"/>
  <c r="AM1501"/>
  <c r="AL1502"/>
  <c r="AM1502" s="1"/>
  <c r="AL1503"/>
  <c r="AM1503"/>
  <c r="AL1504"/>
  <c r="AM1504" s="1"/>
  <c r="AL1505"/>
  <c r="AM1505"/>
  <c r="AP3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K713"/>
  <c r="AK714"/>
  <c r="AK715"/>
  <c r="AK716"/>
  <c r="AK717"/>
  <c r="AK718"/>
  <c r="AK719"/>
  <c r="AK720"/>
  <c r="AK721"/>
  <c r="AK722"/>
  <c r="AK723"/>
  <c r="AK724"/>
  <c r="AK725"/>
  <c r="AK726"/>
  <c r="AK727"/>
  <c r="AK728"/>
  <c r="AK729"/>
  <c r="AK730"/>
  <c r="AK731"/>
  <c r="AK732"/>
  <c r="AK733"/>
  <c r="AK734"/>
  <c r="AK735"/>
  <c r="AK736"/>
  <c r="AK737"/>
  <c r="AK738"/>
  <c r="AK739"/>
  <c r="AK740"/>
  <c r="AK741"/>
  <c r="AK742"/>
  <c r="AK743"/>
  <c r="AK744"/>
  <c r="AK745"/>
  <c r="AK746"/>
  <c r="AK747"/>
  <c r="AK748"/>
  <c r="AK749"/>
  <c r="AK750"/>
  <c r="AK751"/>
  <c r="AK752"/>
  <c r="AK753"/>
  <c r="AK754"/>
  <c r="AK755"/>
  <c r="AK756"/>
  <c r="AK757"/>
  <c r="AK758"/>
  <c r="AK759"/>
  <c r="AK760"/>
  <c r="AK761"/>
  <c r="AK762"/>
  <c r="AK763"/>
  <c r="AK764"/>
  <c r="AK765"/>
  <c r="AK766"/>
  <c r="AK767"/>
  <c r="AK768"/>
  <c r="AK769"/>
  <c r="AK770"/>
  <c r="AK771"/>
  <c r="AK772"/>
  <c r="AK773"/>
  <c r="AK774"/>
  <c r="AK775"/>
  <c r="AK776"/>
  <c r="AK777"/>
  <c r="AK778"/>
  <c r="AK779"/>
  <c r="AK780"/>
  <c r="AK781"/>
  <c r="AK782"/>
  <c r="AK783"/>
  <c r="AK784"/>
  <c r="AK785"/>
  <c r="AK786"/>
  <c r="AK787"/>
  <c r="AK788"/>
  <c r="AK789"/>
  <c r="AK790"/>
  <c r="AK791"/>
  <c r="AK792"/>
  <c r="AK793"/>
  <c r="AK794"/>
  <c r="AK795"/>
  <c r="AK796"/>
  <c r="AK797"/>
  <c r="AK798"/>
  <c r="AK799"/>
  <c r="AK800"/>
  <c r="AK801"/>
  <c r="AK802"/>
  <c r="AK803"/>
  <c r="AK804"/>
  <c r="AK805"/>
  <c r="AK806"/>
  <c r="AK807"/>
  <c r="AK808"/>
  <c r="AK809"/>
  <c r="AK810"/>
  <c r="AK811"/>
  <c r="AK812"/>
  <c r="AK813"/>
  <c r="AK814"/>
  <c r="AK815"/>
  <c r="AK816"/>
  <c r="AK817"/>
  <c r="AK818"/>
  <c r="AK819"/>
  <c r="AK820"/>
  <c r="AK821"/>
  <c r="AK822"/>
  <c r="AK823"/>
  <c r="AK824"/>
  <c r="AK825"/>
  <c r="AK826"/>
  <c r="AK827"/>
  <c r="AK828"/>
  <c r="AK829"/>
  <c r="AK830"/>
  <c r="AK831"/>
  <c r="AK832"/>
  <c r="AK833"/>
  <c r="AK834"/>
  <c r="AK835"/>
  <c r="AK836"/>
  <c r="AK837"/>
  <c r="AK838"/>
  <c r="AK839"/>
  <c r="AK840"/>
  <c r="AK841"/>
  <c r="AK842"/>
  <c r="AK843"/>
  <c r="AK844"/>
  <c r="AK845"/>
  <c r="AK846"/>
  <c r="AK847"/>
  <c r="AK848"/>
  <c r="AK849"/>
  <c r="AK850"/>
  <c r="AK851"/>
  <c r="AK852"/>
  <c r="AK853"/>
  <c r="AK854"/>
  <c r="AK855"/>
  <c r="AK856"/>
  <c r="AK857"/>
  <c r="AK858"/>
  <c r="AK859"/>
  <c r="AK860"/>
  <c r="AK861"/>
  <c r="AK862"/>
  <c r="AK863"/>
  <c r="AK864"/>
  <c r="AK865"/>
  <c r="AK866"/>
  <c r="AK867"/>
  <c r="AK868"/>
  <c r="AK869"/>
  <c r="AK870"/>
  <c r="AK871"/>
  <c r="AK872"/>
  <c r="AK873"/>
  <c r="AK874"/>
  <c r="AK875"/>
  <c r="AK876"/>
  <c r="AK877"/>
  <c r="AK878"/>
  <c r="AK879"/>
  <c r="AK880"/>
  <c r="AK881"/>
  <c r="AK882"/>
  <c r="AK883"/>
  <c r="AK884"/>
  <c r="AK885"/>
  <c r="AK886"/>
  <c r="AK887"/>
  <c r="AK888"/>
  <c r="AK889"/>
  <c r="AK890"/>
  <c r="AK891"/>
  <c r="AK892"/>
  <c r="AK893"/>
  <c r="AK894"/>
  <c r="AK895"/>
  <c r="AK896"/>
  <c r="AK897"/>
  <c r="AK898"/>
  <c r="AK899"/>
  <c r="AK900"/>
  <c r="AK901"/>
  <c r="AK902"/>
  <c r="AK903"/>
  <c r="AK904"/>
  <c r="AK905"/>
  <c r="AK906"/>
  <c r="AK907"/>
  <c r="AK908"/>
  <c r="AK909"/>
  <c r="AK910"/>
  <c r="AK911"/>
  <c r="AK912"/>
  <c r="AK913"/>
  <c r="AK914"/>
  <c r="AK915"/>
  <c r="AK916"/>
  <c r="AK917"/>
  <c r="AK918"/>
  <c r="AK919"/>
  <c r="AK920"/>
  <c r="AK921"/>
  <c r="AK922"/>
  <c r="AK923"/>
  <c r="AK924"/>
  <c r="AK925"/>
  <c r="AK926"/>
  <c r="AK927"/>
  <c r="AK928"/>
  <c r="AK929"/>
  <c r="AK930"/>
  <c r="AK931"/>
  <c r="AK932"/>
  <c r="AK933"/>
  <c r="AK934"/>
  <c r="AK935"/>
  <c r="AK936"/>
  <c r="AK937"/>
  <c r="AK938"/>
  <c r="AK939"/>
  <c r="AK940"/>
  <c r="AK941"/>
  <c r="AK942"/>
  <c r="AK943"/>
  <c r="AK944"/>
  <c r="AK945"/>
  <c r="AK946"/>
  <c r="AK947"/>
  <c r="AK948"/>
  <c r="AK949"/>
  <c r="AK950"/>
  <c r="AK951"/>
  <c r="AK952"/>
  <c r="AK953"/>
  <c r="AK954"/>
  <c r="AK955"/>
  <c r="AK956"/>
  <c r="AK957"/>
  <c r="AK958"/>
  <c r="AK959"/>
  <c r="AK960"/>
  <c r="AK961"/>
  <c r="AK962"/>
  <c r="AK963"/>
  <c r="AK964"/>
  <c r="AK965"/>
  <c r="AK966"/>
  <c r="AK967"/>
  <c r="AK968"/>
  <c r="AK969"/>
  <c r="AK970"/>
  <c r="AK971"/>
  <c r="AK972"/>
  <c r="AK973"/>
  <c r="AK974"/>
  <c r="AK975"/>
  <c r="AK976"/>
  <c r="AK977"/>
  <c r="AK978"/>
  <c r="AK979"/>
  <c r="AK980"/>
  <c r="AK981"/>
  <c r="AK982"/>
  <c r="AK983"/>
  <c r="AK984"/>
  <c r="AK985"/>
  <c r="AK986"/>
  <c r="AK987"/>
  <c r="AK988"/>
  <c r="AK989"/>
  <c r="AK990"/>
  <c r="AK991"/>
  <c r="AK992"/>
  <c r="AK993"/>
  <c r="AK994"/>
  <c r="AK995"/>
  <c r="AK996"/>
  <c r="AK997"/>
  <c r="AK998"/>
  <c r="AK999"/>
  <c r="AK1000"/>
  <c r="AK1001"/>
  <c r="AK1002"/>
  <c r="AK1003"/>
  <c r="AK1004"/>
  <c r="AK1005"/>
  <c r="AK1006"/>
  <c r="AK1007"/>
  <c r="AK1008"/>
  <c r="AK1009"/>
  <c r="AK1010"/>
  <c r="AK1011"/>
  <c r="AK1012"/>
  <c r="AK1013"/>
  <c r="AK1014"/>
  <c r="AK1015"/>
  <c r="AK1016"/>
  <c r="AK1017"/>
  <c r="AK1018"/>
  <c r="AK1019"/>
  <c r="AK1020"/>
  <c r="AK1021"/>
  <c r="AK1022"/>
  <c r="AK1023"/>
  <c r="AK1024"/>
  <c r="AK1025"/>
  <c r="AK1026"/>
  <c r="AK1027"/>
  <c r="AK1028"/>
  <c r="AK1029"/>
  <c r="AK1030"/>
  <c r="AK1031"/>
  <c r="AK1032"/>
  <c r="AK1033"/>
  <c r="AK1034"/>
  <c r="AK1035"/>
  <c r="AK1036"/>
  <c r="AK1037"/>
  <c r="AK1038"/>
  <c r="AK1039"/>
  <c r="AK1040"/>
  <c r="AK1041"/>
  <c r="AK1042"/>
  <c r="AK1043"/>
  <c r="AK1044"/>
  <c r="AK1045"/>
  <c r="AK1046"/>
  <c r="AK1047"/>
  <c r="AK1048"/>
  <c r="AK1049"/>
  <c r="AK1050"/>
  <c r="AK1051"/>
  <c r="AK1052"/>
  <c r="AK1053"/>
  <c r="AK1054"/>
  <c r="AK1055"/>
  <c r="AK1056"/>
  <c r="AK1057"/>
  <c r="AK1058"/>
  <c r="AK1059"/>
  <c r="AK1060"/>
  <c r="AK1061"/>
  <c r="AK1062"/>
  <c r="AK1063"/>
  <c r="AK1064"/>
  <c r="AK1065"/>
  <c r="AK1066"/>
  <c r="AK1067"/>
  <c r="AK1068"/>
  <c r="AK1069"/>
  <c r="AK1070"/>
  <c r="AK1071"/>
  <c r="AK1072"/>
  <c r="AK1073"/>
  <c r="AK1074"/>
  <c r="AK1075"/>
  <c r="AK1076"/>
  <c r="AK1077"/>
  <c r="AK1078"/>
  <c r="AK1079"/>
  <c r="AK1080"/>
  <c r="AK1081"/>
  <c r="AK1082"/>
  <c r="AK1083"/>
  <c r="AK1084"/>
  <c r="AK1085"/>
  <c r="AK1086"/>
  <c r="AK1087"/>
  <c r="AK1088"/>
  <c r="AK1089"/>
  <c r="AK1090"/>
  <c r="AK1091"/>
  <c r="AK1092"/>
  <c r="AK1093"/>
  <c r="AK1094"/>
  <c r="AK1095"/>
  <c r="AK1096"/>
  <c r="AK1097"/>
  <c r="AK1098"/>
  <c r="AK1099"/>
  <c r="AK1100"/>
  <c r="AK1101"/>
  <c r="AK1102"/>
  <c r="AK1103"/>
  <c r="AK1104"/>
  <c r="AK1105"/>
  <c r="AK1106"/>
  <c r="AK1107"/>
  <c r="AK1108"/>
  <c r="AK1109"/>
  <c r="AK1110"/>
  <c r="AK1111"/>
  <c r="AK1112"/>
  <c r="AK1113"/>
  <c r="AK1114"/>
  <c r="AK1115"/>
  <c r="AK1116"/>
  <c r="AK1117"/>
  <c r="AK1118"/>
  <c r="AK1119"/>
  <c r="AK1120"/>
  <c r="AK1121"/>
  <c r="AK1122"/>
  <c r="AK1123"/>
  <c r="AK1124"/>
  <c r="AK1125"/>
  <c r="AK1126"/>
  <c r="AK1127"/>
  <c r="AK1128"/>
  <c r="AK1129"/>
  <c r="AK1130"/>
  <c r="AK1131"/>
  <c r="AK1132"/>
  <c r="AK1133"/>
  <c r="AK1134"/>
  <c r="AK1135"/>
  <c r="AK1136"/>
  <c r="AK1137"/>
  <c r="AK1138"/>
  <c r="AK1139"/>
  <c r="AK1140"/>
  <c r="AK1141"/>
  <c r="AK1142"/>
  <c r="AK1143"/>
  <c r="AK1144"/>
  <c r="AK1145"/>
  <c r="AK1146"/>
  <c r="AK1147"/>
  <c r="AK1148"/>
  <c r="AK1149"/>
  <c r="AK1150"/>
  <c r="AK1151"/>
  <c r="AK1152"/>
  <c r="AK1153"/>
  <c r="AK1154"/>
  <c r="AK1155"/>
  <c r="AK1156"/>
  <c r="AK1157"/>
  <c r="AK1158"/>
  <c r="AK1159"/>
  <c r="AK1160"/>
  <c r="AK1161"/>
  <c r="AK1162"/>
  <c r="AK1163"/>
  <c r="AK1164"/>
  <c r="AK1165"/>
  <c r="AK1166"/>
  <c r="AK1167"/>
  <c r="AK1168"/>
  <c r="AK1169"/>
  <c r="AK1170"/>
  <c r="AK1171"/>
  <c r="AK1172"/>
  <c r="AK1173"/>
  <c r="AK1174"/>
  <c r="AK1175"/>
  <c r="AK1176"/>
  <c r="AK1177"/>
  <c r="AK1178"/>
  <c r="AK1179"/>
  <c r="AK1180"/>
  <c r="AK1181"/>
  <c r="AK1182"/>
  <c r="AK1183"/>
  <c r="AK1184"/>
  <c r="AK1185"/>
  <c r="AK1186"/>
  <c r="AK1187"/>
  <c r="AK1188"/>
  <c r="AK1189"/>
  <c r="AK1190"/>
  <c r="AK1191"/>
  <c r="AK1192"/>
  <c r="AK1193"/>
  <c r="AK1194"/>
  <c r="AK1195"/>
  <c r="AK1196"/>
  <c r="AK1197"/>
  <c r="AK1198"/>
  <c r="AK1199"/>
  <c r="AK1200"/>
  <c r="AK1201"/>
  <c r="AK1202"/>
  <c r="AK1203"/>
  <c r="AK1204"/>
  <c r="AK1205"/>
  <c r="AK1206"/>
  <c r="AK1207"/>
  <c r="AK1208"/>
  <c r="AK1209"/>
  <c r="AK1210"/>
  <c r="AK1211"/>
  <c r="AK1212"/>
  <c r="AK1213"/>
  <c r="AK1214"/>
  <c r="AK1215"/>
  <c r="AK1216"/>
  <c r="AK1217"/>
  <c r="AK1218"/>
  <c r="AK1219"/>
  <c r="AK1220"/>
  <c r="AK1221"/>
  <c r="AK1222"/>
  <c r="AK1223"/>
  <c r="AK1224"/>
  <c r="AK1225"/>
  <c r="AK1226"/>
  <c r="AK1227"/>
  <c r="AK1228"/>
  <c r="AK1229"/>
  <c r="AK1230"/>
  <c r="AK1231"/>
  <c r="AK1232"/>
  <c r="AK1233"/>
  <c r="AK1234"/>
  <c r="AK1235"/>
  <c r="AK1236"/>
  <c r="AK1237"/>
  <c r="AK1238"/>
  <c r="AK1239"/>
  <c r="AK1240"/>
  <c r="AK1241"/>
  <c r="AK1242"/>
  <c r="AK1243"/>
  <c r="AK1244"/>
  <c r="AK1245"/>
  <c r="AK1246"/>
  <c r="AK1247"/>
  <c r="AK1248"/>
  <c r="AK1249"/>
  <c r="AK1250"/>
  <c r="AK1251"/>
  <c r="AK1252"/>
  <c r="AK1253"/>
  <c r="AK1254"/>
  <c r="AK1255"/>
  <c r="AK1256"/>
  <c r="AK1257"/>
  <c r="AK1258"/>
  <c r="AK1259"/>
  <c r="AK1260"/>
  <c r="AK1261"/>
  <c r="AK1262"/>
  <c r="AK1263"/>
  <c r="AK1264"/>
  <c r="AK1265"/>
  <c r="AK1266"/>
  <c r="AK1267"/>
  <c r="AK1268"/>
  <c r="AK1269"/>
  <c r="AK1270"/>
  <c r="AK1271"/>
  <c r="AK1272"/>
  <c r="AK1273"/>
  <c r="AK1274"/>
  <c r="AK1275"/>
  <c r="AK1276"/>
  <c r="AK1277"/>
  <c r="AK1278"/>
  <c r="AK1279"/>
  <c r="AK1280"/>
  <c r="AK1281"/>
  <c r="AK1282"/>
  <c r="AK1283"/>
  <c r="AK1284"/>
  <c r="AK1285"/>
  <c r="AK1286"/>
  <c r="AK1287"/>
  <c r="AK1288"/>
  <c r="AK1289"/>
  <c r="AK1290"/>
  <c r="AK1291"/>
  <c r="AK1292"/>
  <c r="AK1293"/>
  <c r="AK1294"/>
  <c r="AK1295"/>
  <c r="AK1296"/>
  <c r="AK1297"/>
  <c r="AK1298"/>
  <c r="AK1299"/>
  <c r="AK1300"/>
  <c r="AK1301"/>
  <c r="AK1302"/>
  <c r="AK1303"/>
  <c r="AK1304"/>
  <c r="AK1305"/>
  <c r="AK1306"/>
  <c r="AK1307"/>
  <c r="AK1308"/>
  <c r="AK1309"/>
  <c r="AK1310"/>
  <c r="AK1311"/>
  <c r="AK1312"/>
  <c r="AK1313"/>
  <c r="AK1314"/>
  <c r="AK1315"/>
  <c r="AK1316"/>
  <c r="AK1317"/>
  <c r="AK1318"/>
  <c r="AK1319"/>
  <c r="AK1320"/>
  <c r="AK1321"/>
  <c r="AK1322"/>
  <c r="AK1323"/>
  <c r="AK1324"/>
  <c r="AK1325"/>
  <c r="AK1326"/>
  <c r="AK1327"/>
  <c r="AK1328"/>
  <c r="AK1329"/>
  <c r="AK1330"/>
  <c r="AK1331"/>
  <c r="AK1332"/>
  <c r="AK1333"/>
  <c r="AK1334"/>
  <c r="AK1335"/>
  <c r="AK1336"/>
  <c r="AK1337"/>
  <c r="AK1338"/>
  <c r="AK1339"/>
  <c r="AK1340"/>
  <c r="AK1341"/>
  <c r="AK1342"/>
  <c r="AK1343"/>
  <c r="AK1344"/>
  <c r="AK1345"/>
  <c r="AK1346"/>
  <c r="AK1347"/>
  <c r="AK1348"/>
  <c r="AK1349"/>
  <c r="AK1350"/>
  <c r="AK1351"/>
  <c r="AK1352"/>
  <c r="AK1353"/>
  <c r="AK1354"/>
  <c r="AK1355"/>
  <c r="AK1356"/>
  <c r="AK1357"/>
  <c r="AK1358"/>
  <c r="AK1359"/>
  <c r="AK1360"/>
  <c r="AK1361"/>
  <c r="AK1362"/>
  <c r="AK1363"/>
  <c r="AK1364"/>
  <c r="AK1365"/>
  <c r="AK1366"/>
  <c r="AK1367"/>
  <c r="AK1368"/>
  <c r="AK1369"/>
  <c r="AK1370"/>
  <c r="AK1371"/>
  <c r="AK1372"/>
  <c r="AK1373"/>
  <c r="AK1374"/>
  <c r="AK1375"/>
  <c r="AK1376"/>
  <c r="AK1377"/>
  <c r="AK1378"/>
  <c r="AK1379"/>
  <c r="AK1380"/>
  <c r="AK1381"/>
  <c r="AK1382"/>
  <c r="AK1383"/>
  <c r="AK1384"/>
  <c r="AK1385"/>
  <c r="AK1386"/>
  <c r="AK1387"/>
  <c r="AK1388"/>
  <c r="AK1389"/>
  <c r="AK1390"/>
  <c r="AK1391"/>
  <c r="AK1392"/>
  <c r="AK1393"/>
  <c r="AK1394"/>
  <c r="AK1395"/>
  <c r="AK1396"/>
  <c r="AK1397"/>
  <c r="AK1398"/>
  <c r="AK1399"/>
  <c r="AK1400"/>
  <c r="AK1401"/>
  <c r="AK1402"/>
  <c r="AK1403"/>
  <c r="AK1404"/>
  <c r="AK1405"/>
  <c r="AK1406"/>
  <c r="AK1407"/>
  <c r="AK1408"/>
  <c r="AK1409"/>
  <c r="AK1410"/>
  <c r="AK1411"/>
  <c r="AK1412"/>
  <c r="AK1413"/>
  <c r="AK1414"/>
  <c r="AK1415"/>
  <c r="AK1416"/>
  <c r="AK1417"/>
  <c r="AK1418"/>
  <c r="AK1419"/>
  <c r="AK1420"/>
  <c r="AK1421"/>
  <c r="AK1422"/>
  <c r="AK1423"/>
  <c r="AK1424"/>
  <c r="AK1425"/>
  <c r="AK1426"/>
  <c r="AK1427"/>
  <c r="AK1428"/>
  <c r="AK1429"/>
  <c r="AK1430"/>
  <c r="AK1431"/>
  <c r="AK1432"/>
  <c r="AK1433"/>
  <c r="AK1434"/>
  <c r="AK1435"/>
  <c r="AK1436"/>
  <c r="AK1437"/>
  <c r="AK1438"/>
  <c r="AK1439"/>
  <c r="AK1440"/>
  <c r="AK1441"/>
  <c r="AK1442"/>
  <c r="AK1443"/>
  <c r="AK1444"/>
  <c r="AK1445"/>
  <c r="AK1446"/>
  <c r="AK1447"/>
  <c r="AK1448"/>
  <c r="AK1449"/>
  <c r="AK1450"/>
  <c r="AK1451"/>
  <c r="AK1452"/>
  <c r="AK1453"/>
  <c r="AK1454"/>
  <c r="AK1455"/>
  <c r="AK1456"/>
  <c r="AK1457"/>
  <c r="AK1458"/>
  <c r="AK1459"/>
  <c r="AK1460"/>
  <c r="AK1461"/>
  <c r="AK1462"/>
  <c r="AK1463"/>
  <c r="AK1464"/>
  <c r="AK1465"/>
  <c r="AK1466"/>
  <c r="AK1467"/>
  <c r="AK1468"/>
  <c r="AK1469"/>
  <c r="AK1470"/>
  <c r="AK1471"/>
  <c r="AK1472"/>
  <c r="AK1473"/>
  <c r="AK1474"/>
  <c r="AK1475"/>
  <c r="AK1476"/>
  <c r="AK1477"/>
  <c r="AK1478"/>
  <c r="AK1479"/>
  <c r="AK1480"/>
  <c r="AK1481"/>
  <c r="AK1482"/>
  <c r="AK1483"/>
  <c r="AK1484"/>
  <c r="AK1485"/>
  <c r="AK1486"/>
  <c r="AK1487"/>
  <c r="AK1488"/>
  <c r="AK1489"/>
  <c r="AK1490"/>
  <c r="AK1491"/>
  <c r="AK1492"/>
  <c r="AK1493"/>
  <c r="AK1494"/>
  <c r="AK1495"/>
  <c r="AK1496"/>
  <c r="AK1497"/>
  <c r="AK1498"/>
  <c r="AK1499"/>
  <c r="AK1500"/>
  <c r="AK1501"/>
  <c r="AK1502"/>
  <c r="AK1503"/>
  <c r="AK1504"/>
  <c r="AK1505"/>
  <c r="AK5"/>
  <c r="N1506" i="13"/>
  <c r="O1506"/>
  <c r="P1506" s="1"/>
  <c r="A6" i="14"/>
  <c r="AO6" s="1"/>
  <c r="B6"/>
  <c r="AP6" s="1"/>
  <c r="C6"/>
  <c r="D6"/>
  <c r="A7"/>
  <c r="AO7" s="1"/>
  <c r="B7"/>
  <c r="AP7" s="1"/>
  <c r="C7"/>
  <c r="D7"/>
  <c r="A8"/>
  <c r="AO8" s="1"/>
  <c r="B8"/>
  <c r="AP8" s="1"/>
  <c r="C8"/>
  <c r="D8"/>
  <c r="A9"/>
  <c r="AO9" s="1"/>
  <c r="B9"/>
  <c r="AP9" s="1"/>
  <c r="C9"/>
  <c r="D9"/>
  <c r="A10"/>
  <c r="AO10" s="1"/>
  <c r="B10"/>
  <c r="AP10" s="1"/>
  <c r="C10"/>
  <c r="D10"/>
  <c r="A11"/>
  <c r="AO11" s="1"/>
  <c r="B11"/>
  <c r="AP11" s="1"/>
  <c r="C11"/>
  <c r="D11"/>
  <c r="A12"/>
  <c r="AO12" s="1"/>
  <c r="B12"/>
  <c r="AP12" s="1"/>
  <c r="C12"/>
  <c r="D12"/>
  <c r="A13"/>
  <c r="AO13" s="1"/>
  <c r="B13"/>
  <c r="AP13" s="1"/>
  <c r="C13"/>
  <c r="D13"/>
  <c r="A14"/>
  <c r="AO14" s="1"/>
  <c r="B14"/>
  <c r="AP14" s="1"/>
  <c r="C14"/>
  <c r="D14"/>
  <c r="A15"/>
  <c r="AO15" s="1"/>
  <c r="B15"/>
  <c r="AP15" s="1"/>
  <c r="C15"/>
  <c r="D15"/>
  <c r="A16"/>
  <c r="AO16" s="1"/>
  <c r="B16"/>
  <c r="AP16" s="1"/>
  <c r="C16"/>
  <c r="D16"/>
  <c r="A17"/>
  <c r="AO17" s="1"/>
  <c r="B17"/>
  <c r="AP17" s="1"/>
  <c r="C17"/>
  <c r="D17"/>
  <c r="A18"/>
  <c r="AO18" s="1"/>
  <c r="B18"/>
  <c r="AP18" s="1"/>
  <c r="C18"/>
  <c r="D18"/>
  <c r="A19"/>
  <c r="AO19" s="1"/>
  <c r="B19"/>
  <c r="AP19" s="1"/>
  <c r="C19"/>
  <c r="D19"/>
  <c r="A20"/>
  <c r="AO20" s="1"/>
  <c r="B20"/>
  <c r="AP20" s="1"/>
  <c r="C20"/>
  <c r="D20"/>
  <c r="A21"/>
  <c r="AO21" s="1"/>
  <c r="B21"/>
  <c r="AP21" s="1"/>
  <c r="C21"/>
  <c r="D21"/>
  <c r="A22"/>
  <c r="AO22" s="1"/>
  <c r="B22"/>
  <c r="AP22" s="1"/>
  <c r="C22"/>
  <c r="D22"/>
  <c r="A23"/>
  <c r="AO23" s="1"/>
  <c r="B23"/>
  <c r="AP23" s="1"/>
  <c r="C23"/>
  <c r="D23"/>
  <c r="A24"/>
  <c r="AO24" s="1"/>
  <c r="B24"/>
  <c r="AP24" s="1"/>
  <c r="C24"/>
  <c r="D24"/>
  <c r="A25"/>
  <c r="AO25" s="1"/>
  <c r="B25"/>
  <c r="AP25" s="1"/>
  <c r="C25"/>
  <c r="D25"/>
  <c r="A26"/>
  <c r="AO26" s="1"/>
  <c r="B26"/>
  <c r="AP26" s="1"/>
  <c r="C26"/>
  <c r="D26"/>
  <c r="A27"/>
  <c r="AO27" s="1"/>
  <c r="B27"/>
  <c r="AP27" s="1"/>
  <c r="C27"/>
  <c r="D27"/>
  <c r="A28"/>
  <c r="AO28" s="1"/>
  <c r="B28"/>
  <c r="AP28" s="1"/>
  <c r="C28"/>
  <c r="D28"/>
  <c r="A29"/>
  <c r="AO29" s="1"/>
  <c r="B29"/>
  <c r="AP29" s="1"/>
  <c r="C29"/>
  <c r="D29"/>
  <c r="A30"/>
  <c r="AO30" s="1"/>
  <c r="B30"/>
  <c r="AP30" s="1"/>
  <c r="C30"/>
  <c r="D30"/>
  <c r="A31"/>
  <c r="AO31" s="1"/>
  <c r="B31"/>
  <c r="AP31" s="1"/>
  <c r="C31"/>
  <c r="D31"/>
  <c r="A32"/>
  <c r="AO32" s="1"/>
  <c r="B32"/>
  <c r="AP32" s="1"/>
  <c r="C32"/>
  <c r="D32"/>
  <c r="A33"/>
  <c r="AO33" s="1"/>
  <c r="B33"/>
  <c r="AP33" s="1"/>
  <c r="C33"/>
  <c r="D33"/>
  <c r="A34"/>
  <c r="AO34" s="1"/>
  <c r="B34"/>
  <c r="AP34" s="1"/>
  <c r="C34"/>
  <c r="D34"/>
  <c r="A35"/>
  <c r="AO35" s="1"/>
  <c r="B35"/>
  <c r="AP35" s="1"/>
  <c r="C35"/>
  <c r="D35"/>
  <c r="A36"/>
  <c r="AO36" s="1"/>
  <c r="B36"/>
  <c r="AP36" s="1"/>
  <c r="C36"/>
  <c r="D36"/>
  <c r="A37"/>
  <c r="AO37" s="1"/>
  <c r="B37"/>
  <c r="AP37" s="1"/>
  <c r="C37"/>
  <c r="D37"/>
  <c r="A38"/>
  <c r="AO38" s="1"/>
  <c r="B38"/>
  <c r="AP38" s="1"/>
  <c r="C38"/>
  <c r="D38"/>
  <c r="A39"/>
  <c r="AO39" s="1"/>
  <c r="B39"/>
  <c r="AP39" s="1"/>
  <c r="C39"/>
  <c r="D39"/>
  <c r="A40"/>
  <c r="AO40" s="1"/>
  <c r="B40"/>
  <c r="AP40" s="1"/>
  <c r="C40"/>
  <c r="D40"/>
  <c r="A41"/>
  <c r="AO41" s="1"/>
  <c r="B41"/>
  <c r="AP41" s="1"/>
  <c r="C41"/>
  <c r="D41"/>
  <c r="A42"/>
  <c r="AO42" s="1"/>
  <c r="B42"/>
  <c r="AP42" s="1"/>
  <c r="C42"/>
  <c r="D42"/>
  <c r="A43"/>
  <c r="AO43" s="1"/>
  <c r="B43"/>
  <c r="AP43" s="1"/>
  <c r="C43"/>
  <c r="D43"/>
  <c r="A44"/>
  <c r="AO44" s="1"/>
  <c r="B44"/>
  <c r="AP44" s="1"/>
  <c r="C44"/>
  <c r="D44"/>
  <c r="A45"/>
  <c r="AO45" s="1"/>
  <c r="B45"/>
  <c r="AP45" s="1"/>
  <c r="C45"/>
  <c r="D45"/>
  <c r="A46"/>
  <c r="AO46" s="1"/>
  <c r="B46"/>
  <c r="AP46" s="1"/>
  <c r="C46"/>
  <c r="D46"/>
  <c r="A47"/>
  <c r="AO47" s="1"/>
  <c r="B47"/>
  <c r="AP47" s="1"/>
  <c r="C47"/>
  <c r="D47"/>
  <c r="A48"/>
  <c r="AO48" s="1"/>
  <c r="B48"/>
  <c r="AP48" s="1"/>
  <c r="C48"/>
  <c r="D48"/>
  <c r="A49"/>
  <c r="AO49" s="1"/>
  <c r="B49"/>
  <c r="AP49" s="1"/>
  <c r="C49"/>
  <c r="D49"/>
  <c r="A50"/>
  <c r="AO50" s="1"/>
  <c r="B50"/>
  <c r="AP50" s="1"/>
  <c r="C50"/>
  <c r="D50"/>
  <c r="A51"/>
  <c r="AO51" s="1"/>
  <c r="B51"/>
  <c r="AP51" s="1"/>
  <c r="C51"/>
  <c r="D51"/>
  <c r="A52"/>
  <c r="AO52" s="1"/>
  <c r="B52"/>
  <c r="AP52" s="1"/>
  <c r="C52"/>
  <c r="D52"/>
  <c r="A53"/>
  <c r="AO53" s="1"/>
  <c r="B53"/>
  <c r="AP53" s="1"/>
  <c r="C53"/>
  <c r="D53"/>
  <c r="A54"/>
  <c r="AO54" s="1"/>
  <c r="B54"/>
  <c r="AP54" s="1"/>
  <c r="C54"/>
  <c r="D54"/>
  <c r="A55"/>
  <c r="AO55" s="1"/>
  <c r="B55"/>
  <c r="AP55" s="1"/>
  <c r="C55"/>
  <c r="D55"/>
  <c r="A56"/>
  <c r="AO56" s="1"/>
  <c r="B56"/>
  <c r="AP56" s="1"/>
  <c r="C56"/>
  <c r="D56"/>
  <c r="A57"/>
  <c r="AO57" s="1"/>
  <c r="B57"/>
  <c r="AP57" s="1"/>
  <c r="C57"/>
  <c r="D57"/>
  <c r="A58"/>
  <c r="AO58" s="1"/>
  <c r="B58"/>
  <c r="AP58" s="1"/>
  <c r="C58"/>
  <c r="D58"/>
  <c r="A59"/>
  <c r="AO59" s="1"/>
  <c r="B59"/>
  <c r="AP59" s="1"/>
  <c r="C59"/>
  <c r="D59"/>
  <c r="A60"/>
  <c r="AO60" s="1"/>
  <c r="B60"/>
  <c r="AP60" s="1"/>
  <c r="C60"/>
  <c r="D60"/>
  <c r="A61"/>
  <c r="AO61" s="1"/>
  <c r="B61"/>
  <c r="AP61" s="1"/>
  <c r="C61"/>
  <c r="D61"/>
  <c r="A62"/>
  <c r="AO62" s="1"/>
  <c r="B62"/>
  <c r="AP62" s="1"/>
  <c r="C62"/>
  <c r="D62"/>
  <c r="A63"/>
  <c r="AO63" s="1"/>
  <c r="B63"/>
  <c r="AP63" s="1"/>
  <c r="C63"/>
  <c r="D63"/>
  <c r="A64"/>
  <c r="AO64" s="1"/>
  <c r="B64"/>
  <c r="AP64" s="1"/>
  <c r="C64"/>
  <c r="D64"/>
  <c r="A65"/>
  <c r="AO65" s="1"/>
  <c r="B65"/>
  <c r="AP65" s="1"/>
  <c r="C65"/>
  <c r="D65"/>
  <c r="A66"/>
  <c r="AO66" s="1"/>
  <c r="B66"/>
  <c r="AP66" s="1"/>
  <c r="C66"/>
  <c r="D66"/>
  <c r="A67"/>
  <c r="AO67" s="1"/>
  <c r="B67"/>
  <c r="AP67" s="1"/>
  <c r="C67"/>
  <c r="D67"/>
  <c r="A68"/>
  <c r="AO68" s="1"/>
  <c r="B68"/>
  <c r="AP68" s="1"/>
  <c r="C68"/>
  <c r="D68"/>
  <c r="A69"/>
  <c r="AO69" s="1"/>
  <c r="B69"/>
  <c r="AP69" s="1"/>
  <c r="C69"/>
  <c r="D69"/>
  <c r="A70"/>
  <c r="AO70" s="1"/>
  <c r="B70"/>
  <c r="AP70" s="1"/>
  <c r="C70"/>
  <c r="D70"/>
  <c r="A71"/>
  <c r="AO71" s="1"/>
  <c r="B71"/>
  <c r="AP71" s="1"/>
  <c r="C71"/>
  <c r="D71"/>
  <c r="A72"/>
  <c r="AO72" s="1"/>
  <c r="B72"/>
  <c r="AP72" s="1"/>
  <c r="C72"/>
  <c r="D72"/>
  <c r="A73"/>
  <c r="AO73" s="1"/>
  <c r="B73"/>
  <c r="AP73" s="1"/>
  <c r="C73"/>
  <c r="D73"/>
  <c r="A74"/>
  <c r="AO74" s="1"/>
  <c r="B74"/>
  <c r="AP74" s="1"/>
  <c r="C74"/>
  <c r="D74"/>
  <c r="A75"/>
  <c r="AO75" s="1"/>
  <c r="B75"/>
  <c r="AP75" s="1"/>
  <c r="C75"/>
  <c r="D75"/>
  <c r="A76"/>
  <c r="AO76" s="1"/>
  <c r="B76"/>
  <c r="AP76" s="1"/>
  <c r="C76"/>
  <c r="D76"/>
  <c r="A77"/>
  <c r="AO77" s="1"/>
  <c r="B77"/>
  <c r="AP77" s="1"/>
  <c r="C77"/>
  <c r="D77"/>
  <c r="A78"/>
  <c r="AO78" s="1"/>
  <c r="B78"/>
  <c r="AP78" s="1"/>
  <c r="C78"/>
  <c r="D78"/>
  <c r="A79"/>
  <c r="AO79" s="1"/>
  <c r="B79"/>
  <c r="AP79" s="1"/>
  <c r="C79"/>
  <c r="D79"/>
  <c r="A80"/>
  <c r="AO80" s="1"/>
  <c r="B80"/>
  <c r="AP80" s="1"/>
  <c r="C80"/>
  <c r="D80"/>
  <c r="A81"/>
  <c r="AO81" s="1"/>
  <c r="B81"/>
  <c r="AP81" s="1"/>
  <c r="C81"/>
  <c r="D81"/>
  <c r="A82"/>
  <c r="AO82" s="1"/>
  <c r="B82"/>
  <c r="AP82" s="1"/>
  <c r="C82"/>
  <c r="D82"/>
  <c r="A83"/>
  <c r="AO83" s="1"/>
  <c r="B83"/>
  <c r="AP83" s="1"/>
  <c r="C83"/>
  <c r="D83"/>
  <c r="A84"/>
  <c r="AO84" s="1"/>
  <c r="B84"/>
  <c r="AP84" s="1"/>
  <c r="C84"/>
  <c r="D84"/>
  <c r="A85"/>
  <c r="AO85" s="1"/>
  <c r="B85"/>
  <c r="AP85" s="1"/>
  <c r="C85"/>
  <c r="D85"/>
  <c r="A86"/>
  <c r="AO86" s="1"/>
  <c r="B86"/>
  <c r="AP86" s="1"/>
  <c r="C86"/>
  <c r="D86"/>
  <c r="A87"/>
  <c r="AO87" s="1"/>
  <c r="B87"/>
  <c r="AP87" s="1"/>
  <c r="C87"/>
  <c r="D87"/>
  <c r="A88"/>
  <c r="AO88" s="1"/>
  <c r="B88"/>
  <c r="AP88" s="1"/>
  <c r="C88"/>
  <c r="D88"/>
  <c r="A89"/>
  <c r="AO89" s="1"/>
  <c r="B89"/>
  <c r="AP89" s="1"/>
  <c r="C89"/>
  <c r="D89"/>
  <c r="A90"/>
  <c r="AO90" s="1"/>
  <c r="B90"/>
  <c r="AP90" s="1"/>
  <c r="C90"/>
  <c r="D90"/>
  <c r="A91"/>
  <c r="AO91" s="1"/>
  <c r="B91"/>
  <c r="AP91" s="1"/>
  <c r="C91"/>
  <c r="D91"/>
  <c r="A92"/>
  <c r="AO92" s="1"/>
  <c r="B92"/>
  <c r="AP92" s="1"/>
  <c r="C92"/>
  <c r="D92"/>
  <c r="A93"/>
  <c r="AO93" s="1"/>
  <c r="B93"/>
  <c r="AP93" s="1"/>
  <c r="C93"/>
  <c r="D93"/>
  <c r="A94"/>
  <c r="AO94" s="1"/>
  <c r="B94"/>
  <c r="AP94" s="1"/>
  <c r="C94"/>
  <c r="D94"/>
  <c r="A95"/>
  <c r="AO95" s="1"/>
  <c r="B95"/>
  <c r="AP95" s="1"/>
  <c r="C95"/>
  <c r="D95"/>
  <c r="A96"/>
  <c r="AO96" s="1"/>
  <c r="B96"/>
  <c r="AP96" s="1"/>
  <c r="C96"/>
  <c r="D96"/>
  <c r="A97"/>
  <c r="AO97" s="1"/>
  <c r="B97"/>
  <c r="AP97" s="1"/>
  <c r="C97"/>
  <c r="D97"/>
  <c r="A98"/>
  <c r="AO98" s="1"/>
  <c r="B98"/>
  <c r="AP98" s="1"/>
  <c r="C98"/>
  <c r="D98"/>
  <c r="A99"/>
  <c r="AO99" s="1"/>
  <c r="B99"/>
  <c r="AP99" s="1"/>
  <c r="C99"/>
  <c r="D99"/>
  <c r="A100"/>
  <c r="AO100" s="1"/>
  <c r="B100"/>
  <c r="AP100" s="1"/>
  <c r="C100"/>
  <c r="D100"/>
  <c r="A101"/>
  <c r="AO101" s="1"/>
  <c r="B101"/>
  <c r="AP101" s="1"/>
  <c r="C101"/>
  <c r="D101"/>
  <c r="A102"/>
  <c r="AO102" s="1"/>
  <c r="B102"/>
  <c r="AP102" s="1"/>
  <c r="C102"/>
  <c r="D102"/>
  <c r="A103"/>
  <c r="AO103" s="1"/>
  <c r="B103"/>
  <c r="AP103" s="1"/>
  <c r="C103"/>
  <c r="D103"/>
  <c r="A104"/>
  <c r="AO104" s="1"/>
  <c r="B104"/>
  <c r="AP104" s="1"/>
  <c r="C104"/>
  <c r="D104"/>
  <c r="A105"/>
  <c r="AO105" s="1"/>
  <c r="B105"/>
  <c r="AP105" s="1"/>
  <c r="C105"/>
  <c r="D105"/>
  <c r="A106"/>
  <c r="AO106" s="1"/>
  <c r="B106"/>
  <c r="AP106" s="1"/>
  <c r="C106"/>
  <c r="D106"/>
  <c r="A107"/>
  <c r="AO107" s="1"/>
  <c r="B107"/>
  <c r="AP107" s="1"/>
  <c r="C107"/>
  <c r="D107"/>
  <c r="A108"/>
  <c r="AO108" s="1"/>
  <c r="B108"/>
  <c r="AP108" s="1"/>
  <c r="C108"/>
  <c r="D108"/>
  <c r="A109"/>
  <c r="AO109" s="1"/>
  <c r="B109"/>
  <c r="AP109" s="1"/>
  <c r="C109"/>
  <c r="D109"/>
  <c r="A110"/>
  <c r="AO110" s="1"/>
  <c r="B110"/>
  <c r="AP110" s="1"/>
  <c r="C110"/>
  <c r="D110"/>
  <c r="A111"/>
  <c r="AO111" s="1"/>
  <c r="B111"/>
  <c r="AP111" s="1"/>
  <c r="C111"/>
  <c r="D111"/>
  <c r="A112"/>
  <c r="AO112" s="1"/>
  <c r="B112"/>
  <c r="AP112" s="1"/>
  <c r="C112"/>
  <c r="D112"/>
  <c r="A113"/>
  <c r="AO113" s="1"/>
  <c r="B113"/>
  <c r="AP113" s="1"/>
  <c r="C113"/>
  <c r="D113"/>
  <c r="A114"/>
  <c r="AO114" s="1"/>
  <c r="B114"/>
  <c r="AP114" s="1"/>
  <c r="C114"/>
  <c r="D114"/>
  <c r="A115"/>
  <c r="AO115" s="1"/>
  <c r="B115"/>
  <c r="AP115" s="1"/>
  <c r="C115"/>
  <c r="D115"/>
  <c r="A116"/>
  <c r="AO116" s="1"/>
  <c r="B116"/>
  <c r="AP116" s="1"/>
  <c r="C116"/>
  <c r="D116"/>
  <c r="A117"/>
  <c r="AO117" s="1"/>
  <c r="B117"/>
  <c r="AP117" s="1"/>
  <c r="C117"/>
  <c r="D117"/>
  <c r="A118"/>
  <c r="AO118" s="1"/>
  <c r="B118"/>
  <c r="AP118" s="1"/>
  <c r="C118"/>
  <c r="D118"/>
  <c r="A119"/>
  <c r="AO119" s="1"/>
  <c r="B119"/>
  <c r="AP119" s="1"/>
  <c r="C119"/>
  <c r="D119"/>
  <c r="A120"/>
  <c r="AO120" s="1"/>
  <c r="B120"/>
  <c r="AP120" s="1"/>
  <c r="C120"/>
  <c r="D120"/>
  <c r="A121"/>
  <c r="AO121" s="1"/>
  <c r="B121"/>
  <c r="AP121" s="1"/>
  <c r="C121"/>
  <c r="D121"/>
  <c r="A122"/>
  <c r="AO122" s="1"/>
  <c r="B122"/>
  <c r="AP122" s="1"/>
  <c r="C122"/>
  <c r="D122"/>
  <c r="A123"/>
  <c r="AO123" s="1"/>
  <c r="B123"/>
  <c r="AP123" s="1"/>
  <c r="C123"/>
  <c r="D123"/>
  <c r="A124"/>
  <c r="AO124" s="1"/>
  <c r="B124"/>
  <c r="AP124" s="1"/>
  <c r="C124"/>
  <c r="D124"/>
  <c r="A125"/>
  <c r="AO125" s="1"/>
  <c r="B125"/>
  <c r="AP125" s="1"/>
  <c r="C125"/>
  <c r="D125"/>
  <c r="A126"/>
  <c r="AO126" s="1"/>
  <c r="B126"/>
  <c r="AP126" s="1"/>
  <c r="C126"/>
  <c r="D126"/>
  <c r="A127"/>
  <c r="AO127" s="1"/>
  <c r="B127"/>
  <c r="AP127" s="1"/>
  <c r="C127"/>
  <c r="D127"/>
  <c r="A128"/>
  <c r="AO128" s="1"/>
  <c r="B128"/>
  <c r="AP128" s="1"/>
  <c r="C128"/>
  <c r="D128"/>
  <c r="A129"/>
  <c r="AO129" s="1"/>
  <c r="B129"/>
  <c r="AP129" s="1"/>
  <c r="C129"/>
  <c r="D129"/>
  <c r="A130"/>
  <c r="AO130" s="1"/>
  <c r="B130"/>
  <c r="AP130" s="1"/>
  <c r="C130"/>
  <c r="D130"/>
  <c r="A131"/>
  <c r="AO131" s="1"/>
  <c r="B131"/>
  <c r="AP131" s="1"/>
  <c r="C131"/>
  <c r="D131"/>
  <c r="A132"/>
  <c r="AO132" s="1"/>
  <c r="B132"/>
  <c r="AP132" s="1"/>
  <c r="C132"/>
  <c r="D132"/>
  <c r="A133"/>
  <c r="AO133" s="1"/>
  <c r="B133"/>
  <c r="AP133" s="1"/>
  <c r="C133"/>
  <c r="D133"/>
  <c r="A134"/>
  <c r="AO134" s="1"/>
  <c r="B134"/>
  <c r="AP134" s="1"/>
  <c r="C134"/>
  <c r="D134"/>
  <c r="A135"/>
  <c r="AO135" s="1"/>
  <c r="B135"/>
  <c r="AP135" s="1"/>
  <c r="C135"/>
  <c r="D135"/>
  <c r="A136"/>
  <c r="AO136" s="1"/>
  <c r="B136"/>
  <c r="AP136" s="1"/>
  <c r="C136"/>
  <c r="D136"/>
  <c r="A137"/>
  <c r="AO137" s="1"/>
  <c r="B137"/>
  <c r="AP137" s="1"/>
  <c r="C137"/>
  <c r="D137"/>
  <c r="A138"/>
  <c r="AO138" s="1"/>
  <c r="B138"/>
  <c r="AP138" s="1"/>
  <c r="C138"/>
  <c r="D138"/>
  <c r="A139"/>
  <c r="AO139" s="1"/>
  <c r="B139"/>
  <c r="AP139" s="1"/>
  <c r="C139"/>
  <c r="D139"/>
  <c r="A140"/>
  <c r="AO140" s="1"/>
  <c r="B140"/>
  <c r="AP140" s="1"/>
  <c r="C140"/>
  <c r="D140"/>
  <c r="A141"/>
  <c r="AO141" s="1"/>
  <c r="B141"/>
  <c r="AP141" s="1"/>
  <c r="C141"/>
  <c r="D141"/>
  <c r="A142"/>
  <c r="AO142" s="1"/>
  <c r="B142"/>
  <c r="AP142" s="1"/>
  <c r="C142"/>
  <c r="D142"/>
  <c r="A143"/>
  <c r="AO143" s="1"/>
  <c r="B143"/>
  <c r="AP143" s="1"/>
  <c r="C143"/>
  <c r="D143"/>
  <c r="A144"/>
  <c r="AO144" s="1"/>
  <c r="B144"/>
  <c r="AP144" s="1"/>
  <c r="C144"/>
  <c r="D144"/>
  <c r="A145"/>
  <c r="AO145" s="1"/>
  <c r="B145"/>
  <c r="AP145" s="1"/>
  <c r="C145"/>
  <c r="D145"/>
  <c r="A146"/>
  <c r="AO146" s="1"/>
  <c r="B146"/>
  <c r="AP146" s="1"/>
  <c r="C146"/>
  <c r="D146"/>
  <c r="A147"/>
  <c r="AO147" s="1"/>
  <c r="B147"/>
  <c r="AP147" s="1"/>
  <c r="C147"/>
  <c r="D147"/>
  <c r="A148"/>
  <c r="AO148" s="1"/>
  <c r="B148"/>
  <c r="AP148" s="1"/>
  <c r="C148"/>
  <c r="D148"/>
  <c r="A149"/>
  <c r="AO149" s="1"/>
  <c r="B149"/>
  <c r="AP149" s="1"/>
  <c r="C149"/>
  <c r="D149"/>
  <c r="A150"/>
  <c r="AO150" s="1"/>
  <c r="B150"/>
  <c r="AP150" s="1"/>
  <c r="C150"/>
  <c r="D150"/>
  <c r="A151"/>
  <c r="AO151" s="1"/>
  <c r="B151"/>
  <c r="AP151" s="1"/>
  <c r="C151"/>
  <c r="D151"/>
  <c r="A152"/>
  <c r="AO152" s="1"/>
  <c r="B152"/>
  <c r="AP152" s="1"/>
  <c r="C152"/>
  <c r="D152"/>
  <c r="A153"/>
  <c r="AO153" s="1"/>
  <c r="B153"/>
  <c r="AP153" s="1"/>
  <c r="C153"/>
  <c r="D153"/>
  <c r="A154"/>
  <c r="AO154" s="1"/>
  <c r="B154"/>
  <c r="AP154" s="1"/>
  <c r="C154"/>
  <c r="D154"/>
  <c r="A155"/>
  <c r="AO155" s="1"/>
  <c r="B155"/>
  <c r="AP155" s="1"/>
  <c r="C155"/>
  <c r="D155"/>
  <c r="A156"/>
  <c r="AO156" s="1"/>
  <c r="B156"/>
  <c r="AP156" s="1"/>
  <c r="C156"/>
  <c r="D156"/>
  <c r="A157"/>
  <c r="AO157" s="1"/>
  <c r="B157"/>
  <c r="AP157" s="1"/>
  <c r="C157"/>
  <c r="D157"/>
  <c r="A158"/>
  <c r="AO158" s="1"/>
  <c r="B158"/>
  <c r="AP158" s="1"/>
  <c r="C158"/>
  <c r="D158"/>
  <c r="A159"/>
  <c r="AO159" s="1"/>
  <c r="B159"/>
  <c r="AP159" s="1"/>
  <c r="C159"/>
  <c r="D159"/>
  <c r="A160"/>
  <c r="AO160" s="1"/>
  <c r="B160"/>
  <c r="AP160" s="1"/>
  <c r="C160"/>
  <c r="D160"/>
  <c r="A161"/>
  <c r="AO161" s="1"/>
  <c r="B161"/>
  <c r="AP161" s="1"/>
  <c r="C161"/>
  <c r="D161"/>
  <c r="A162"/>
  <c r="AO162" s="1"/>
  <c r="B162"/>
  <c r="AP162" s="1"/>
  <c r="C162"/>
  <c r="D162"/>
  <c r="A163"/>
  <c r="AO163" s="1"/>
  <c r="B163"/>
  <c r="AP163" s="1"/>
  <c r="C163"/>
  <c r="D163"/>
  <c r="A164"/>
  <c r="AO164" s="1"/>
  <c r="B164"/>
  <c r="AP164" s="1"/>
  <c r="C164"/>
  <c r="D164"/>
  <c r="A165"/>
  <c r="AO165" s="1"/>
  <c r="B165"/>
  <c r="AP165" s="1"/>
  <c r="C165"/>
  <c r="D165"/>
  <c r="A166"/>
  <c r="AO166" s="1"/>
  <c r="B166"/>
  <c r="AP166" s="1"/>
  <c r="C166"/>
  <c r="D166"/>
  <c r="A167"/>
  <c r="AO167" s="1"/>
  <c r="B167"/>
  <c r="AP167" s="1"/>
  <c r="C167"/>
  <c r="D167"/>
  <c r="A168"/>
  <c r="AO168" s="1"/>
  <c r="B168"/>
  <c r="AP168" s="1"/>
  <c r="C168"/>
  <c r="D168"/>
  <c r="A169"/>
  <c r="AO169" s="1"/>
  <c r="B169"/>
  <c r="AP169" s="1"/>
  <c r="C169"/>
  <c r="D169"/>
  <c r="A170"/>
  <c r="AO170" s="1"/>
  <c r="B170"/>
  <c r="AP170" s="1"/>
  <c r="C170"/>
  <c r="D170"/>
  <c r="A171"/>
  <c r="AO171" s="1"/>
  <c r="B171"/>
  <c r="AP171" s="1"/>
  <c r="C171"/>
  <c r="D171"/>
  <c r="A172"/>
  <c r="AO172" s="1"/>
  <c r="B172"/>
  <c r="AP172" s="1"/>
  <c r="C172"/>
  <c r="D172"/>
  <c r="A173"/>
  <c r="AO173" s="1"/>
  <c r="B173"/>
  <c r="AP173" s="1"/>
  <c r="C173"/>
  <c r="D173"/>
  <c r="A174"/>
  <c r="AO174" s="1"/>
  <c r="B174"/>
  <c r="AP174" s="1"/>
  <c r="C174"/>
  <c r="D174"/>
  <c r="A175"/>
  <c r="AO175" s="1"/>
  <c r="B175"/>
  <c r="AP175" s="1"/>
  <c r="C175"/>
  <c r="D175"/>
  <c r="A176"/>
  <c r="AO176" s="1"/>
  <c r="B176"/>
  <c r="AP176" s="1"/>
  <c r="C176"/>
  <c r="D176"/>
  <c r="A177"/>
  <c r="AO177" s="1"/>
  <c r="B177"/>
  <c r="AP177" s="1"/>
  <c r="C177"/>
  <c r="D177"/>
  <c r="A178"/>
  <c r="AO178" s="1"/>
  <c r="B178"/>
  <c r="AP178" s="1"/>
  <c r="C178"/>
  <c r="D178"/>
  <c r="A179"/>
  <c r="AO179" s="1"/>
  <c r="B179"/>
  <c r="AP179" s="1"/>
  <c r="C179"/>
  <c r="D179"/>
  <c r="A180"/>
  <c r="AO180" s="1"/>
  <c r="B180"/>
  <c r="AP180" s="1"/>
  <c r="C180"/>
  <c r="D180"/>
  <c r="A181"/>
  <c r="AO181" s="1"/>
  <c r="B181"/>
  <c r="AP181" s="1"/>
  <c r="C181"/>
  <c r="D181"/>
  <c r="A182"/>
  <c r="AO182" s="1"/>
  <c r="B182"/>
  <c r="AP182" s="1"/>
  <c r="C182"/>
  <c r="D182"/>
  <c r="A183"/>
  <c r="AO183" s="1"/>
  <c r="B183"/>
  <c r="AP183" s="1"/>
  <c r="C183"/>
  <c r="D183"/>
  <c r="A184"/>
  <c r="AO184" s="1"/>
  <c r="B184"/>
  <c r="AP184" s="1"/>
  <c r="C184"/>
  <c r="D184"/>
  <c r="A185"/>
  <c r="AO185" s="1"/>
  <c r="B185"/>
  <c r="AP185" s="1"/>
  <c r="C185"/>
  <c r="D185"/>
  <c r="A186"/>
  <c r="AO186" s="1"/>
  <c r="B186"/>
  <c r="AP186" s="1"/>
  <c r="C186"/>
  <c r="D186"/>
  <c r="A187"/>
  <c r="AO187" s="1"/>
  <c r="B187"/>
  <c r="AP187" s="1"/>
  <c r="C187"/>
  <c r="D187"/>
  <c r="A188"/>
  <c r="AO188" s="1"/>
  <c r="B188"/>
  <c r="AP188" s="1"/>
  <c r="C188"/>
  <c r="D188"/>
  <c r="A189"/>
  <c r="AO189" s="1"/>
  <c r="B189"/>
  <c r="AP189" s="1"/>
  <c r="C189"/>
  <c r="D189"/>
  <c r="A190"/>
  <c r="AO190" s="1"/>
  <c r="B190"/>
  <c r="AP190" s="1"/>
  <c r="C190"/>
  <c r="D190"/>
  <c r="A191"/>
  <c r="AO191" s="1"/>
  <c r="B191"/>
  <c r="AP191" s="1"/>
  <c r="C191"/>
  <c r="D191"/>
  <c r="A192"/>
  <c r="AO192" s="1"/>
  <c r="B192"/>
  <c r="AP192" s="1"/>
  <c r="C192"/>
  <c r="D192"/>
  <c r="A193"/>
  <c r="AO193" s="1"/>
  <c r="B193"/>
  <c r="AP193" s="1"/>
  <c r="C193"/>
  <c r="D193"/>
  <c r="A194"/>
  <c r="AO194" s="1"/>
  <c r="B194"/>
  <c r="AP194" s="1"/>
  <c r="C194"/>
  <c r="D194"/>
  <c r="A195"/>
  <c r="AO195" s="1"/>
  <c r="B195"/>
  <c r="AP195" s="1"/>
  <c r="C195"/>
  <c r="D195"/>
  <c r="A196"/>
  <c r="AO196" s="1"/>
  <c r="B196"/>
  <c r="AP196" s="1"/>
  <c r="C196"/>
  <c r="D196"/>
  <c r="A197"/>
  <c r="AO197" s="1"/>
  <c r="B197"/>
  <c r="AP197" s="1"/>
  <c r="C197"/>
  <c r="D197"/>
  <c r="A198"/>
  <c r="AO198" s="1"/>
  <c r="B198"/>
  <c r="AP198" s="1"/>
  <c r="C198"/>
  <c r="D198"/>
  <c r="A199"/>
  <c r="AO199" s="1"/>
  <c r="B199"/>
  <c r="AP199" s="1"/>
  <c r="C199"/>
  <c r="D199"/>
  <c r="A200"/>
  <c r="AO200" s="1"/>
  <c r="B200"/>
  <c r="AP200" s="1"/>
  <c r="C200"/>
  <c r="D200"/>
  <c r="A201"/>
  <c r="AO201" s="1"/>
  <c r="B201"/>
  <c r="AP201" s="1"/>
  <c r="C201"/>
  <c r="D201"/>
  <c r="A202"/>
  <c r="AO202" s="1"/>
  <c r="B202"/>
  <c r="AP202" s="1"/>
  <c r="C202"/>
  <c r="D202"/>
  <c r="A203"/>
  <c r="AO203" s="1"/>
  <c r="B203"/>
  <c r="AP203" s="1"/>
  <c r="C203"/>
  <c r="D203"/>
  <c r="A204"/>
  <c r="AO204" s="1"/>
  <c r="B204"/>
  <c r="AP204" s="1"/>
  <c r="C204"/>
  <c r="D204"/>
  <c r="A205"/>
  <c r="AO205" s="1"/>
  <c r="B205"/>
  <c r="AP205" s="1"/>
  <c r="C205"/>
  <c r="D205"/>
  <c r="A206"/>
  <c r="AO206" s="1"/>
  <c r="B206"/>
  <c r="AP206" s="1"/>
  <c r="C206"/>
  <c r="D206"/>
  <c r="A207"/>
  <c r="AO207" s="1"/>
  <c r="B207"/>
  <c r="AP207" s="1"/>
  <c r="C207"/>
  <c r="D207"/>
  <c r="A208"/>
  <c r="AO208" s="1"/>
  <c r="B208"/>
  <c r="AP208" s="1"/>
  <c r="C208"/>
  <c r="D208"/>
  <c r="A209"/>
  <c r="AO209" s="1"/>
  <c r="B209"/>
  <c r="AP209" s="1"/>
  <c r="C209"/>
  <c r="D209"/>
  <c r="A210"/>
  <c r="AO210" s="1"/>
  <c r="B210"/>
  <c r="AP210" s="1"/>
  <c r="C210"/>
  <c r="D210"/>
  <c r="A211"/>
  <c r="AO211" s="1"/>
  <c r="B211"/>
  <c r="AP211" s="1"/>
  <c r="C211"/>
  <c r="D211"/>
  <c r="A212"/>
  <c r="AO212" s="1"/>
  <c r="B212"/>
  <c r="AP212" s="1"/>
  <c r="C212"/>
  <c r="D212"/>
  <c r="A213"/>
  <c r="AO213" s="1"/>
  <c r="B213"/>
  <c r="AP213" s="1"/>
  <c r="C213"/>
  <c r="D213"/>
  <c r="A214"/>
  <c r="AO214" s="1"/>
  <c r="B214"/>
  <c r="AP214" s="1"/>
  <c r="C214"/>
  <c r="D214"/>
  <c r="A215"/>
  <c r="AO215" s="1"/>
  <c r="B215"/>
  <c r="AP215" s="1"/>
  <c r="C215"/>
  <c r="D215"/>
  <c r="A216"/>
  <c r="AO216" s="1"/>
  <c r="B216"/>
  <c r="AP216" s="1"/>
  <c r="C216"/>
  <c r="D216"/>
  <c r="A217"/>
  <c r="AO217" s="1"/>
  <c r="B217"/>
  <c r="AP217" s="1"/>
  <c r="C217"/>
  <c r="D217"/>
  <c r="A218"/>
  <c r="AO218" s="1"/>
  <c r="B218"/>
  <c r="AP218" s="1"/>
  <c r="C218"/>
  <c r="D218"/>
  <c r="A219"/>
  <c r="AO219" s="1"/>
  <c r="B219"/>
  <c r="AP219" s="1"/>
  <c r="C219"/>
  <c r="D219"/>
  <c r="A220"/>
  <c r="AO220" s="1"/>
  <c r="B220"/>
  <c r="AP220" s="1"/>
  <c r="C220"/>
  <c r="D220"/>
  <c r="A221"/>
  <c r="AO221" s="1"/>
  <c r="B221"/>
  <c r="AP221" s="1"/>
  <c r="C221"/>
  <c r="D221"/>
  <c r="A222"/>
  <c r="AO222" s="1"/>
  <c r="B222"/>
  <c r="AP222" s="1"/>
  <c r="C222"/>
  <c r="D222"/>
  <c r="A223"/>
  <c r="AO223" s="1"/>
  <c r="B223"/>
  <c r="AP223" s="1"/>
  <c r="C223"/>
  <c r="D223"/>
  <c r="A224"/>
  <c r="AO224" s="1"/>
  <c r="B224"/>
  <c r="AP224" s="1"/>
  <c r="C224"/>
  <c r="D224"/>
  <c r="A225"/>
  <c r="AO225" s="1"/>
  <c r="B225"/>
  <c r="AP225" s="1"/>
  <c r="C225"/>
  <c r="D225"/>
  <c r="A226"/>
  <c r="AO226" s="1"/>
  <c r="B226"/>
  <c r="AP226" s="1"/>
  <c r="C226"/>
  <c r="D226"/>
  <c r="A227"/>
  <c r="AO227" s="1"/>
  <c r="B227"/>
  <c r="AP227" s="1"/>
  <c r="C227"/>
  <c r="D227"/>
  <c r="A228"/>
  <c r="AO228" s="1"/>
  <c r="B228"/>
  <c r="AP228" s="1"/>
  <c r="C228"/>
  <c r="D228"/>
  <c r="A229"/>
  <c r="AO229" s="1"/>
  <c r="B229"/>
  <c r="AP229" s="1"/>
  <c r="C229"/>
  <c r="D229"/>
  <c r="A230"/>
  <c r="AO230" s="1"/>
  <c r="B230"/>
  <c r="AP230" s="1"/>
  <c r="C230"/>
  <c r="D230"/>
  <c r="A231"/>
  <c r="AO231" s="1"/>
  <c r="B231"/>
  <c r="AP231" s="1"/>
  <c r="C231"/>
  <c r="D231"/>
  <c r="A232"/>
  <c r="AO232" s="1"/>
  <c r="B232"/>
  <c r="AP232" s="1"/>
  <c r="C232"/>
  <c r="D232"/>
  <c r="A233"/>
  <c r="AO233" s="1"/>
  <c r="B233"/>
  <c r="AP233" s="1"/>
  <c r="C233"/>
  <c r="D233"/>
  <c r="A234"/>
  <c r="AO234" s="1"/>
  <c r="B234"/>
  <c r="AP234" s="1"/>
  <c r="C234"/>
  <c r="D234"/>
  <c r="A235"/>
  <c r="AO235" s="1"/>
  <c r="B235"/>
  <c r="AP235" s="1"/>
  <c r="C235"/>
  <c r="D235"/>
  <c r="A236"/>
  <c r="AO236" s="1"/>
  <c r="B236"/>
  <c r="AP236" s="1"/>
  <c r="C236"/>
  <c r="D236"/>
  <c r="A237"/>
  <c r="AO237" s="1"/>
  <c r="B237"/>
  <c r="AP237" s="1"/>
  <c r="C237"/>
  <c r="D237"/>
  <c r="A238"/>
  <c r="AO238" s="1"/>
  <c r="B238"/>
  <c r="AP238" s="1"/>
  <c r="C238"/>
  <c r="D238"/>
  <c r="A239"/>
  <c r="AO239" s="1"/>
  <c r="B239"/>
  <c r="AP239" s="1"/>
  <c r="C239"/>
  <c r="D239"/>
  <c r="A240"/>
  <c r="AO240" s="1"/>
  <c r="B240"/>
  <c r="AP240" s="1"/>
  <c r="C240"/>
  <c r="D240"/>
  <c r="A241"/>
  <c r="AO241" s="1"/>
  <c r="B241"/>
  <c r="AP241" s="1"/>
  <c r="C241"/>
  <c r="D241"/>
  <c r="A242"/>
  <c r="AO242" s="1"/>
  <c r="B242"/>
  <c r="AP242" s="1"/>
  <c r="C242"/>
  <c r="D242"/>
  <c r="A243"/>
  <c r="AO243" s="1"/>
  <c r="B243"/>
  <c r="AP243" s="1"/>
  <c r="C243"/>
  <c r="D243"/>
  <c r="A244"/>
  <c r="AO244" s="1"/>
  <c r="B244"/>
  <c r="AP244" s="1"/>
  <c r="C244"/>
  <c r="D244"/>
  <c r="A245"/>
  <c r="AO245" s="1"/>
  <c r="B245"/>
  <c r="AP245" s="1"/>
  <c r="C245"/>
  <c r="D245"/>
  <c r="A246"/>
  <c r="AO246" s="1"/>
  <c r="B246"/>
  <c r="AP246" s="1"/>
  <c r="C246"/>
  <c r="D246"/>
  <c r="A247"/>
  <c r="AO247" s="1"/>
  <c r="B247"/>
  <c r="AP247" s="1"/>
  <c r="C247"/>
  <c r="D247"/>
  <c r="A248"/>
  <c r="AO248" s="1"/>
  <c r="B248"/>
  <c r="AP248" s="1"/>
  <c r="C248"/>
  <c r="D248"/>
  <c r="A249"/>
  <c r="AO249" s="1"/>
  <c r="B249"/>
  <c r="AP249" s="1"/>
  <c r="C249"/>
  <c r="D249"/>
  <c r="A250"/>
  <c r="AO250" s="1"/>
  <c r="B250"/>
  <c r="AP250" s="1"/>
  <c r="C250"/>
  <c r="D250"/>
  <c r="A251"/>
  <c r="AO251" s="1"/>
  <c r="B251"/>
  <c r="AP251" s="1"/>
  <c r="C251"/>
  <c r="D251"/>
  <c r="A252"/>
  <c r="AO252" s="1"/>
  <c r="B252"/>
  <c r="AP252" s="1"/>
  <c r="C252"/>
  <c r="D252"/>
  <c r="A253"/>
  <c r="AO253" s="1"/>
  <c r="B253"/>
  <c r="AP253" s="1"/>
  <c r="C253"/>
  <c r="D253"/>
  <c r="A254"/>
  <c r="AO254" s="1"/>
  <c r="B254"/>
  <c r="AP254" s="1"/>
  <c r="C254"/>
  <c r="D254"/>
  <c r="A255"/>
  <c r="AO255" s="1"/>
  <c r="B255"/>
  <c r="AP255" s="1"/>
  <c r="C255"/>
  <c r="D255"/>
  <c r="A256"/>
  <c r="AO256" s="1"/>
  <c r="B256"/>
  <c r="AP256" s="1"/>
  <c r="C256"/>
  <c r="D256"/>
  <c r="A257"/>
  <c r="AO257" s="1"/>
  <c r="B257"/>
  <c r="AP257" s="1"/>
  <c r="C257"/>
  <c r="D257"/>
  <c r="A258"/>
  <c r="AO258" s="1"/>
  <c r="B258"/>
  <c r="AP258" s="1"/>
  <c r="C258"/>
  <c r="D258"/>
  <c r="A259"/>
  <c r="AO259" s="1"/>
  <c r="B259"/>
  <c r="AP259" s="1"/>
  <c r="C259"/>
  <c r="D259"/>
  <c r="A260"/>
  <c r="AO260" s="1"/>
  <c r="B260"/>
  <c r="AP260" s="1"/>
  <c r="C260"/>
  <c r="D260"/>
  <c r="A261"/>
  <c r="AO261" s="1"/>
  <c r="B261"/>
  <c r="AP261" s="1"/>
  <c r="C261"/>
  <c r="D261"/>
  <c r="A262"/>
  <c r="AO262" s="1"/>
  <c r="B262"/>
  <c r="AP262" s="1"/>
  <c r="C262"/>
  <c r="D262"/>
  <c r="A263"/>
  <c r="AO263" s="1"/>
  <c r="B263"/>
  <c r="AP263" s="1"/>
  <c r="C263"/>
  <c r="D263"/>
  <c r="A264"/>
  <c r="AO264" s="1"/>
  <c r="B264"/>
  <c r="AP264" s="1"/>
  <c r="C264"/>
  <c r="D264"/>
  <c r="A265"/>
  <c r="AO265" s="1"/>
  <c r="B265"/>
  <c r="AP265" s="1"/>
  <c r="C265"/>
  <c r="D265"/>
  <c r="A266"/>
  <c r="AO266" s="1"/>
  <c r="B266"/>
  <c r="AP266" s="1"/>
  <c r="C266"/>
  <c r="D266"/>
  <c r="A267"/>
  <c r="AO267" s="1"/>
  <c r="B267"/>
  <c r="AP267" s="1"/>
  <c r="C267"/>
  <c r="D267"/>
  <c r="A268"/>
  <c r="AO268" s="1"/>
  <c r="B268"/>
  <c r="AP268" s="1"/>
  <c r="C268"/>
  <c r="D268"/>
  <c r="A269"/>
  <c r="AO269" s="1"/>
  <c r="B269"/>
  <c r="AP269" s="1"/>
  <c r="C269"/>
  <c r="D269"/>
  <c r="A270"/>
  <c r="AO270" s="1"/>
  <c r="B270"/>
  <c r="AP270" s="1"/>
  <c r="C270"/>
  <c r="D270"/>
  <c r="A271"/>
  <c r="AO271" s="1"/>
  <c r="B271"/>
  <c r="AP271" s="1"/>
  <c r="C271"/>
  <c r="D271"/>
  <c r="A272"/>
  <c r="AO272" s="1"/>
  <c r="B272"/>
  <c r="AP272" s="1"/>
  <c r="C272"/>
  <c r="D272"/>
  <c r="A273"/>
  <c r="AO273" s="1"/>
  <c r="B273"/>
  <c r="AP273" s="1"/>
  <c r="C273"/>
  <c r="D273"/>
  <c r="A274"/>
  <c r="AO274" s="1"/>
  <c r="B274"/>
  <c r="AP274" s="1"/>
  <c r="C274"/>
  <c r="D274"/>
  <c r="A275"/>
  <c r="AO275" s="1"/>
  <c r="B275"/>
  <c r="AP275" s="1"/>
  <c r="C275"/>
  <c r="D275"/>
  <c r="A276"/>
  <c r="AO276" s="1"/>
  <c r="B276"/>
  <c r="AP276" s="1"/>
  <c r="C276"/>
  <c r="D276"/>
  <c r="A277"/>
  <c r="AO277" s="1"/>
  <c r="B277"/>
  <c r="AP277" s="1"/>
  <c r="C277"/>
  <c r="D277"/>
  <c r="A278"/>
  <c r="AO278" s="1"/>
  <c r="B278"/>
  <c r="AP278" s="1"/>
  <c r="C278"/>
  <c r="D278"/>
  <c r="A279"/>
  <c r="AO279" s="1"/>
  <c r="B279"/>
  <c r="AP279" s="1"/>
  <c r="C279"/>
  <c r="D279"/>
  <c r="A280"/>
  <c r="AO280" s="1"/>
  <c r="B280"/>
  <c r="AP280" s="1"/>
  <c r="C280"/>
  <c r="D280"/>
  <c r="A281"/>
  <c r="AO281" s="1"/>
  <c r="B281"/>
  <c r="AP281" s="1"/>
  <c r="C281"/>
  <c r="D281"/>
  <c r="A282"/>
  <c r="AO282" s="1"/>
  <c r="B282"/>
  <c r="AP282" s="1"/>
  <c r="C282"/>
  <c r="D282"/>
  <c r="A283"/>
  <c r="AO283" s="1"/>
  <c r="B283"/>
  <c r="AP283" s="1"/>
  <c r="C283"/>
  <c r="D283"/>
  <c r="A284"/>
  <c r="AO284" s="1"/>
  <c r="B284"/>
  <c r="AP284" s="1"/>
  <c r="C284"/>
  <c r="D284"/>
  <c r="A285"/>
  <c r="AO285" s="1"/>
  <c r="B285"/>
  <c r="AP285" s="1"/>
  <c r="C285"/>
  <c r="D285"/>
  <c r="A286"/>
  <c r="AO286" s="1"/>
  <c r="B286"/>
  <c r="AP286" s="1"/>
  <c r="C286"/>
  <c r="D286"/>
  <c r="A287"/>
  <c r="AO287" s="1"/>
  <c r="B287"/>
  <c r="AP287" s="1"/>
  <c r="C287"/>
  <c r="D287"/>
  <c r="A288"/>
  <c r="AO288" s="1"/>
  <c r="B288"/>
  <c r="AP288" s="1"/>
  <c r="C288"/>
  <c r="D288"/>
  <c r="A289"/>
  <c r="AO289" s="1"/>
  <c r="B289"/>
  <c r="AP289" s="1"/>
  <c r="C289"/>
  <c r="D289"/>
  <c r="A290"/>
  <c r="AO290" s="1"/>
  <c r="B290"/>
  <c r="AP290" s="1"/>
  <c r="C290"/>
  <c r="D290"/>
  <c r="A291"/>
  <c r="AO291" s="1"/>
  <c r="B291"/>
  <c r="AP291" s="1"/>
  <c r="C291"/>
  <c r="D291"/>
  <c r="A292"/>
  <c r="AO292" s="1"/>
  <c r="B292"/>
  <c r="AP292" s="1"/>
  <c r="C292"/>
  <c r="D292"/>
  <c r="A293"/>
  <c r="AO293" s="1"/>
  <c r="B293"/>
  <c r="AP293" s="1"/>
  <c r="C293"/>
  <c r="D293"/>
  <c r="A294"/>
  <c r="AO294" s="1"/>
  <c r="B294"/>
  <c r="AP294" s="1"/>
  <c r="C294"/>
  <c r="D294"/>
  <c r="A295"/>
  <c r="AO295" s="1"/>
  <c r="B295"/>
  <c r="AP295" s="1"/>
  <c r="C295"/>
  <c r="D295"/>
  <c r="A296"/>
  <c r="AO296" s="1"/>
  <c r="B296"/>
  <c r="AP296" s="1"/>
  <c r="C296"/>
  <c r="D296"/>
  <c r="A297"/>
  <c r="AO297" s="1"/>
  <c r="B297"/>
  <c r="AP297" s="1"/>
  <c r="C297"/>
  <c r="D297"/>
  <c r="A298"/>
  <c r="AO298" s="1"/>
  <c r="B298"/>
  <c r="AP298" s="1"/>
  <c r="C298"/>
  <c r="D298"/>
  <c r="A299"/>
  <c r="AO299" s="1"/>
  <c r="B299"/>
  <c r="AP299" s="1"/>
  <c r="C299"/>
  <c r="D299"/>
  <c r="A300"/>
  <c r="AO300" s="1"/>
  <c r="B300"/>
  <c r="AP300" s="1"/>
  <c r="C300"/>
  <c r="D300"/>
  <c r="A301"/>
  <c r="AO301" s="1"/>
  <c r="B301"/>
  <c r="AP301" s="1"/>
  <c r="C301"/>
  <c r="D301"/>
  <c r="A302"/>
  <c r="AO302" s="1"/>
  <c r="B302"/>
  <c r="AP302" s="1"/>
  <c r="C302"/>
  <c r="D302"/>
  <c r="A303"/>
  <c r="AO303" s="1"/>
  <c r="B303"/>
  <c r="AP303" s="1"/>
  <c r="C303"/>
  <c r="D303"/>
  <c r="A304"/>
  <c r="AO304" s="1"/>
  <c r="B304"/>
  <c r="AP304" s="1"/>
  <c r="C304"/>
  <c r="D304"/>
  <c r="A305"/>
  <c r="AO305" s="1"/>
  <c r="B305"/>
  <c r="AP305" s="1"/>
  <c r="C305"/>
  <c r="D305"/>
  <c r="A306"/>
  <c r="AO306" s="1"/>
  <c r="B306"/>
  <c r="AP306" s="1"/>
  <c r="C306"/>
  <c r="D306"/>
  <c r="A307"/>
  <c r="AO307" s="1"/>
  <c r="B307"/>
  <c r="AP307" s="1"/>
  <c r="C307"/>
  <c r="D307"/>
  <c r="A308"/>
  <c r="AO308" s="1"/>
  <c r="B308"/>
  <c r="AP308" s="1"/>
  <c r="C308"/>
  <c r="D308"/>
  <c r="A309"/>
  <c r="AO309" s="1"/>
  <c r="B309"/>
  <c r="AP309" s="1"/>
  <c r="C309"/>
  <c r="D309"/>
  <c r="A310"/>
  <c r="AO310" s="1"/>
  <c r="B310"/>
  <c r="AP310" s="1"/>
  <c r="C310"/>
  <c r="D310"/>
  <c r="A311"/>
  <c r="AO311" s="1"/>
  <c r="B311"/>
  <c r="AP311" s="1"/>
  <c r="C311"/>
  <c r="D311"/>
  <c r="A312"/>
  <c r="AO312" s="1"/>
  <c r="B312"/>
  <c r="AP312" s="1"/>
  <c r="C312"/>
  <c r="D312"/>
  <c r="A313"/>
  <c r="AO313" s="1"/>
  <c r="B313"/>
  <c r="AP313" s="1"/>
  <c r="C313"/>
  <c r="D313"/>
  <c r="A314"/>
  <c r="AO314" s="1"/>
  <c r="B314"/>
  <c r="AP314" s="1"/>
  <c r="C314"/>
  <c r="D314"/>
  <c r="A315"/>
  <c r="AO315" s="1"/>
  <c r="B315"/>
  <c r="AP315" s="1"/>
  <c r="C315"/>
  <c r="D315"/>
  <c r="A316"/>
  <c r="AO316" s="1"/>
  <c r="B316"/>
  <c r="AP316" s="1"/>
  <c r="C316"/>
  <c r="D316"/>
  <c r="A317"/>
  <c r="AO317" s="1"/>
  <c r="B317"/>
  <c r="AP317" s="1"/>
  <c r="C317"/>
  <c r="D317"/>
  <c r="A318"/>
  <c r="AO318" s="1"/>
  <c r="B318"/>
  <c r="AP318" s="1"/>
  <c r="C318"/>
  <c r="D318"/>
  <c r="A319"/>
  <c r="AO319" s="1"/>
  <c r="B319"/>
  <c r="AP319" s="1"/>
  <c r="C319"/>
  <c r="D319"/>
  <c r="A320"/>
  <c r="AO320" s="1"/>
  <c r="B320"/>
  <c r="AP320" s="1"/>
  <c r="C320"/>
  <c r="D320"/>
  <c r="A321"/>
  <c r="AO321" s="1"/>
  <c r="B321"/>
  <c r="AP321" s="1"/>
  <c r="C321"/>
  <c r="D321"/>
  <c r="A322"/>
  <c r="AO322" s="1"/>
  <c r="B322"/>
  <c r="AP322" s="1"/>
  <c r="C322"/>
  <c r="D322"/>
  <c r="A323"/>
  <c r="AO323" s="1"/>
  <c r="B323"/>
  <c r="AP323" s="1"/>
  <c r="C323"/>
  <c r="D323"/>
  <c r="A324"/>
  <c r="AO324" s="1"/>
  <c r="B324"/>
  <c r="AP324" s="1"/>
  <c r="C324"/>
  <c r="D324"/>
  <c r="A325"/>
  <c r="AO325" s="1"/>
  <c r="B325"/>
  <c r="AP325" s="1"/>
  <c r="C325"/>
  <c r="D325"/>
  <c r="A326"/>
  <c r="AO326" s="1"/>
  <c r="B326"/>
  <c r="AP326" s="1"/>
  <c r="C326"/>
  <c r="D326"/>
  <c r="A327"/>
  <c r="AO327" s="1"/>
  <c r="B327"/>
  <c r="AP327" s="1"/>
  <c r="C327"/>
  <c r="D327"/>
  <c r="A328"/>
  <c r="AO328" s="1"/>
  <c r="B328"/>
  <c r="AP328" s="1"/>
  <c r="C328"/>
  <c r="D328"/>
  <c r="A329"/>
  <c r="AO329" s="1"/>
  <c r="B329"/>
  <c r="AP329" s="1"/>
  <c r="C329"/>
  <c r="D329"/>
  <c r="A330"/>
  <c r="AO330" s="1"/>
  <c r="B330"/>
  <c r="AP330" s="1"/>
  <c r="C330"/>
  <c r="D330"/>
  <c r="A331"/>
  <c r="AO331" s="1"/>
  <c r="B331"/>
  <c r="AP331" s="1"/>
  <c r="C331"/>
  <c r="D331"/>
  <c r="A332"/>
  <c r="AO332" s="1"/>
  <c r="B332"/>
  <c r="AP332" s="1"/>
  <c r="C332"/>
  <c r="D332"/>
  <c r="A333"/>
  <c r="AO333" s="1"/>
  <c r="B333"/>
  <c r="AP333" s="1"/>
  <c r="C333"/>
  <c r="D333"/>
  <c r="A334"/>
  <c r="AO334" s="1"/>
  <c r="B334"/>
  <c r="AP334" s="1"/>
  <c r="C334"/>
  <c r="D334"/>
  <c r="A335"/>
  <c r="AO335" s="1"/>
  <c r="B335"/>
  <c r="AP335" s="1"/>
  <c r="C335"/>
  <c r="D335"/>
  <c r="A336"/>
  <c r="AO336" s="1"/>
  <c r="B336"/>
  <c r="AP336" s="1"/>
  <c r="C336"/>
  <c r="D336"/>
  <c r="A337"/>
  <c r="AO337" s="1"/>
  <c r="B337"/>
  <c r="AP337" s="1"/>
  <c r="C337"/>
  <c r="D337"/>
  <c r="A338"/>
  <c r="AO338" s="1"/>
  <c r="B338"/>
  <c r="AP338" s="1"/>
  <c r="C338"/>
  <c r="D338"/>
  <c r="A339"/>
  <c r="AO339" s="1"/>
  <c r="B339"/>
  <c r="AP339" s="1"/>
  <c r="C339"/>
  <c r="D339"/>
  <c r="A340"/>
  <c r="AO340" s="1"/>
  <c r="B340"/>
  <c r="AP340" s="1"/>
  <c r="C340"/>
  <c r="D340"/>
  <c r="A341"/>
  <c r="AO341" s="1"/>
  <c r="B341"/>
  <c r="AP341" s="1"/>
  <c r="C341"/>
  <c r="D341"/>
  <c r="A342"/>
  <c r="AO342" s="1"/>
  <c r="B342"/>
  <c r="AP342" s="1"/>
  <c r="C342"/>
  <c r="D342"/>
  <c r="A343"/>
  <c r="AO343" s="1"/>
  <c r="B343"/>
  <c r="AP343" s="1"/>
  <c r="C343"/>
  <c r="D343"/>
  <c r="A344"/>
  <c r="AO344" s="1"/>
  <c r="B344"/>
  <c r="AP344" s="1"/>
  <c r="C344"/>
  <c r="D344"/>
  <c r="A345"/>
  <c r="AO345" s="1"/>
  <c r="B345"/>
  <c r="AP345" s="1"/>
  <c r="C345"/>
  <c r="D345"/>
  <c r="A346"/>
  <c r="AO346" s="1"/>
  <c r="B346"/>
  <c r="AP346" s="1"/>
  <c r="C346"/>
  <c r="D346"/>
  <c r="A347"/>
  <c r="AO347" s="1"/>
  <c r="B347"/>
  <c r="AP347" s="1"/>
  <c r="C347"/>
  <c r="D347"/>
  <c r="A348"/>
  <c r="AO348" s="1"/>
  <c r="B348"/>
  <c r="AP348" s="1"/>
  <c r="C348"/>
  <c r="D348"/>
  <c r="A349"/>
  <c r="AO349" s="1"/>
  <c r="B349"/>
  <c r="AP349" s="1"/>
  <c r="C349"/>
  <c r="D349"/>
  <c r="A350"/>
  <c r="AO350" s="1"/>
  <c r="B350"/>
  <c r="AP350" s="1"/>
  <c r="C350"/>
  <c r="D350"/>
  <c r="A351"/>
  <c r="AO351" s="1"/>
  <c r="B351"/>
  <c r="AP351" s="1"/>
  <c r="C351"/>
  <c r="D351"/>
  <c r="A352"/>
  <c r="AO352" s="1"/>
  <c r="B352"/>
  <c r="AP352" s="1"/>
  <c r="C352"/>
  <c r="D352"/>
  <c r="A353"/>
  <c r="AO353" s="1"/>
  <c r="B353"/>
  <c r="AP353" s="1"/>
  <c r="C353"/>
  <c r="D353"/>
  <c r="A354"/>
  <c r="AO354" s="1"/>
  <c r="B354"/>
  <c r="AP354" s="1"/>
  <c r="C354"/>
  <c r="D354"/>
  <c r="A355"/>
  <c r="AO355" s="1"/>
  <c r="B355"/>
  <c r="AP355" s="1"/>
  <c r="C355"/>
  <c r="D355"/>
  <c r="A356"/>
  <c r="AO356" s="1"/>
  <c r="B356"/>
  <c r="AP356" s="1"/>
  <c r="C356"/>
  <c r="D356"/>
  <c r="A357"/>
  <c r="AO357" s="1"/>
  <c r="B357"/>
  <c r="AP357" s="1"/>
  <c r="C357"/>
  <c r="D357"/>
  <c r="A358"/>
  <c r="AO358" s="1"/>
  <c r="B358"/>
  <c r="AP358" s="1"/>
  <c r="C358"/>
  <c r="D358"/>
  <c r="A359"/>
  <c r="AO359" s="1"/>
  <c r="B359"/>
  <c r="AP359" s="1"/>
  <c r="C359"/>
  <c r="D359"/>
  <c r="A360"/>
  <c r="AO360" s="1"/>
  <c r="B360"/>
  <c r="AP360" s="1"/>
  <c r="C360"/>
  <c r="D360"/>
  <c r="A361"/>
  <c r="AO361" s="1"/>
  <c r="B361"/>
  <c r="AP361" s="1"/>
  <c r="C361"/>
  <c r="D361"/>
  <c r="A362"/>
  <c r="AO362" s="1"/>
  <c r="B362"/>
  <c r="AP362" s="1"/>
  <c r="C362"/>
  <c r="D362"/>
  <c r="A363"/>
  <c r="AO363" s="1"/>
  <c r="B363"/>
  <c r="AP363" s="1"/>
  <c r="C363"/>
  <c r="D363"/>
  <c r="A364"/>
  <c r="AO364" s="1"/>
  <c r="B364"/>
  <c r="AP364" s="1"/>
  <c r="C364"/>
  <c r="D364"/>
  <c r="A365"/>
  <c r="AO365" s="1"/>
  <c r="B365"/>
  <c r="AP365" s="1"/>
  <c r="C365"/>
  <c r="D365"/>
  <c r="A366"/>
  <c r="AO366" s="1"/>
  <c r="B366"/>
  <c r="AP366" s="1"/>
  <c r="C366"/>
  <c r="D366"/>
  <c r="A367"/>
  <c r="AO367" s="1"/>
  <c r="B367"/>
  <c r="AP367" s="1"/>
  <c r="C367"/>
  <c r="D367"/>
  <c r="A368"/>
  <c r="AO368" s="1"/>
  <c r="B368"/>
  <c r="AP368" s="1"/>
  <c r="C368"/>
  <c r="D368"/>
  <c r="A369"/>
  <c r="AO369" s="1"/>
  <c r="B369"/>
  <c r="AP369" s="1"/>
  <c r="C369"/>
  <c r="D369"/>
  <c r="A370"/>
  <c r="AO370" s="1"/>
  <c r="B370"/>
  <c r="AP370" s="1"/>
  <c r="C370"/>
  <c r="D370"/>
  <c r="A371"/>
  <c r="AO371" s="1"/>
  <c r="B371"/>
  <c r="AP371" s="1"/>
  <c r="C371"/>
  <c r="D371"/>
  <c r="A372"/>
  <c r="AO372" s="1"/>
  <c r="B372"/>
  <c r="AP372" s="1"/>
  <c r="C372"/>
  <c r="D372"/>
  <c r="A373"/>
  <c r="AO373" s="1"/>
  <c r="B373"/>
  <c r="AP373" s="1"/>
  <c r="C373"/>
  <c r="D373"/>
  <c r="A374"/>
  <c r="AO374" s="1"/>
  <c r="B374"/>
  <c r="AP374" s="1"/>
  <c r="C374"/>
  <c r="D374"/>
  <c r="A375"/>
  <c r="AO375" s="1"/>
  <c r="B375"/>
  <c r="AP375" s="1"/>
  <c r="C375"/>
  <c r="D375"/>
  <c r="A376"/>
  <c r="AO376" s="1"/>
  <c r="B376"/>
  <c r="AP376" s="1"/>
  <c r="C376"/>
  <c r="D376"/>
  <c r="A377"/>
  <c r="AO377" s="1"/>
  <c r="B377"/>
  <c r="AP377" s="1"/>
  <c r="C377"/>
  <c r="D377"/>
  <c r="A378"/>
  <c r="AO378" s="1"/>
  <c r="B378"/>
  <c r="AP378" s="1"/>
  <c r="C378"/>
  <c r="D378"/>
  <c r="A379"/>
  <c r="AO379" s="1"/>
  <c r="B379"/>
  <c r="AP379" s="1"/>
  <c r="C379"/>
  <c r="D379"/>
  <c r="A380"/>
  <c r="AO380" s="1"/>
  <c r="B380"/>
  <c r="AP380" s="1"/>
  <c r="C380"/>
  <c r="D380"/>
  <c r="A381"/>
  <c r="AO381" s="1"/>
  <c r="B381"/>
  <c r="AP381" s="1"/>
  <c r="C381"/>
  <c r="D381"/>
  <c r="A382"/>
  <c r="AO382" s="1"/>
  <c r="B382"/>
  <c r="AP382" s="1"/>
  <c r="C382"/>
  <c r="D382"/>
  <c r="A383"/>
  <c r="AO383" s="1"/>
  <c r="B383"/>
  <c r="AP383" s="1"/>
  <c r="C383"/>
  <c r="D383"/>
  <c r="A384"/>
  <c r="AO384" s="1"/>
  <c r="B384"/>
  <c r="AP384" s="1"/>
  <c r="C384"/>
  <c r="D384"/>
  <c r="A385"/>
  <c r="AO385" s="1"/>
  <c r="B385"/>
  <c r="AP385" s="1"/>
  <c r="C385"/>
  <c r="D385"/>
  <c r="A386"/>
  <c r="AO386" s="1"/>
  <c r="B386"/>
  <c r="AP386" s="1"/>
  <c r="C386"/>
  <c r="D386"/>
  <c r="A387"/>
  <c r="AO387" s="1"/>
  <c r="B387"/>
  <c r="AP387" s="1"/>
  <c r="C387"/>
  <c r="D387"/>
  <c r="A388"/>
  <c r="AO388" s="1"/>
  <c r="B388"/>
  <c r="AP388" s="1"/>
  <c r="C388"/>
  <c r="D388"/>
  <c r="A389"/>
  <c r="AO389" s="1"/>
  <c r="B389"/>
  <c r="AP389" s="1"/>
  <c r="C389"/>
  <c r="D389"/>
  <c r="A390"/>
  <c r="AO390" s="1"/>
  <c r="B390"/>
  <c r="AP390" s="1"/>
  <c r="C390"/>
  <c r="D390"/>
  <c r="A391"/>
  <c r="AO391" s="1"/>
  <c r="B391"/>
  <c r="AP391" s="1"/>
  <c r="C391"/>
  <c r="D391"/>
  <c r="A392"/>
  <c r="AO392" s="1"/>
  <c r="B392"/>
  <c r="AP392" s="1"/>
  <c r="C392"/>
  <c r="D392"/>
  <c r="A393"/>
  <c r="AO393" s="1"/>
  <c r="B393"/>
  <c r="AP393" s="1"/>
  <c r="C393"/>
  <c r="D393"/>
  <c r="A394"/>
  <c r="AO394" s="1"/>
  <c r="B394"/>
  <c r="AP394" s="1"/>
  <c r="C394"/>
  <c r="D394"/>
  <c r="A395"/>
  <c r="AO395" s="1"/>
  <c r="B395"/>
  <c r="AP395" s="1"/>
  <c r="C395"/>
  <c r="D395"/>
  <c r="A396"/>
  <c r="AO396" s="1"/>
  <c r="B396"/>
  <c r="AP396" s="1"/>
  <c r="C396"/>
  <c r="D396"/>
  <c r="A397"/>
  <c r="AO397" s="1"/>
  <c r="B397"/>
  <c r="AP397" s="1"/>
  <c r="C397"/>
  <c r="D397"/>
  <c r="A398"/>
  <c r="AO398" s="1"/>
  <c r="B398"/>
  <c r="AP398" s="1"/>
  <c r="C398"/>
  <c r="D398"/>
  <c r="A399"/>
  <c r="AO399" s="1"/>
  <c r="B399"/>
  <c r="AP399" s="1"/>
  <c r="C399"/>
  <c r="D399"/>
  <c r="A400"/>
  <c r="AO400" s="1"/>
  <c r="B400"/>
  <c r="AP400" s="1"/>
  <c r="C400"/>
  <c r="D400"/>
  <c r="A401"/>
  <c r="AO401" s="1"/>
  <c r="B401"/>
  <c r="AP401" s="1"/>
  <c r="C401"/>
  <c r="D401"/>
  <c r="A402"/>
  <c r="AO402" s="1"/>
  <c r="B402"/>
  <c r="AP402" s="1"/>
  <c r="C402"/>
  <c r="D402"/>
  <c r="A403"/>
  <c r="AO403" s="1"/>
  <c r="B403"/>
  <c r="AP403" s="1"/>
  <c r="C403"/>
  <c r="D403"/>
  <c r="A404"/>
  <c r="AO404" s="1"/>
  <c r="B404"/>
  <c r="AP404" s="1"/>
  <c r="C404"/>
  <c r="D404"/>
  <c r="A405"/>
  <c r="AO405" s="1"/>
  <c r="B405"/>
  <c r="AP405" s="1"/>
  <c r="C405"/>
  <c r="D405"/>
  <c r="A406"/>
  <c r="AO406" s="1"/>
  <c r="B406"/>
  <c r="AP406" s="1"/>
  <c r="C406"/>
  <c r="D406"/>
  <c r="A407"/>
  <c r="AO407" s="1"/>
  <c r="B407"/>
  <c r="AP407" s="1"/>
  <c r="C407"/>
  <c r="D407"/>
  <c r="A408"/>
  <c r="AO408" s="1"/>
  <c r="B408"/>
  <c r="AP408" s="1"/>
  <c r="C408"/>
  <c r="D408"/>
  <c r="A409"/>
  <c r="AO409" s="1"/>
  <c r="B409"/>
  <c r="AP409" s="1"/>
  <c r="C409"/>
  <c r="D409"/>
  <c r="A410"/>
  <c r="AO410" s="1"/>
  <c r="B410"/>
  <c r="AP410" s="1"/>
  <c r="C410"/>
  <c r="D410"/>
  <c r="A411"/>
  <c r="AO411" s="1"/>
  <c r="B411"/>
  <c r="AP411" s="1"/>
  <c r="C411"/>
  <c r="D411"/>
  <c r="A412"/>
  <c r="AO412" s="1"/>
  <c r="B412"/>
  <c r="AP412" s="1"/>
  <c r="C412"/>
  <c r="D412"/>
  <c r="A413"/>
  <c r="AO413" s="1"/>
  <c r="B413"/>
  <c r="AP413" s="1"/>
  <c r="C413"/>
  <c r="D413"/>
  <c r="A414"/>
  <c r="AO414" s="1"/>
  <c r="B414"/>
  <c r="AP414" s="1"/>
  <c r="C414"/>
  <c r="D414"/>
  <c r="A415"/>
  <c r="AO415" s="1"/>
  <c r="B415"/>
  <c r="AP415" s="1"/>
  <c r="C415"/>
  <c r="D415"/>
  <c r="A416"/>
  <c r="AO416" s="1"/>
  <c r="B416"/>
  <c r="AP416" s="1"/>
  <c r="C416"/>
  <c r="D416"/>
  <c r="A417"/>
  <c r="AO417" s="1"/>
  <c r="B417"/>
  <c r="AP417" s="1"/>
  <c r="C417"/>
  <c r="D417"/>
  <c r="A418"/>
  <c r="AO418" s="1"/>
  <c r="B418"/>
  <c r="AP418" s="1"/>
  <c r="C418"/>
  <c r="D418"/>
  <c r="A419"/>
  <c r="AO419" s="1"/>
  <c r="B419"/>
  <c r="AP419" s="1"/>
  <c r="C419"/>
  <c r="D419"/>
  <c r="A420"/>
  <c r="AO420" s="1"/>
  <c r="B420"/>
  <c r="AP420" s="1"/>
  <c r="C420"/>
  <c r="D420"/>
  <c r="A421"/>
  <c r="AO421" s="1"/>
  <c r="B421"/>
  <c r="AP421" s="1"/>
  <c r="C421"/>
  <c r="D421"/>
  <c r="A422"/>
  <c r="AO422" s="1"/>
  <c r="B422"/>
  <c r="AP422" s="1"/>
  <c r="C422"/>
  <c r="D422"/>
  <c r="A423"/>
  <c r="AO423" s="1"/>
  <c r="B423"/>
  <c r="AP423" s="1"/>
  <c r="C423"/>
  <c r="D423"/>
  <c r="A424"/>
  <c r="AO424" s="1"/>
  <c r="B424"/>
  <c r="AP424" s="1"/>
  <c r="C424"/>
  <c r="D424"/>
  <c r="A425"/>
  <c r="AO425" s="1"/>
  <c r="B425"/>
  <c r="AP425" s="1"/>
  <c r="C425"/>
  <c r="D425"/>
  <c r="A426"/>
  <c r="AO426" s="1"/>
  <c r="B426"/>
  <c r="AP426" s="1"/>
  <c r="C426"/>
  <c r="D426"/>
  <c r="A427"/>
  <c r="AO427" s="1"/>
  <c r="B427"/>
  <c r="AP427" s="1"/>
  <c r="C427"/>
  <c r="D427"/>
  <c r="A428"/>
  <c r="AO428" s="1"/>
  <c r="B428"/>
  <c r="AP428" s="1"/>
  <c r="C428"/>
  <c r="D428"/>
  <c r="A429"/>
  <c r="AO429" s="1"/>
  <c r="B429"/>
  <c r="AP429" s="1"/>
  <c r="C429"/>
  <c r="D429"/>
  <c r="A430"/>
  <c r="AO430" s="1"/>
  <c r="B430"/>
  <c r="AP430" s="1"/>
  <c r="C430"/>
  <c r="D430"/>
  <c r="A431"/>
  <c r="AO431" s="1"/>
  <c r="B431"/>
  <c r="AP431" s="1"/>
  <c r="C431"/>
  <c r="D431"/>
  <c r="A432"/>
  <c r="AO432" s="1"/>
  <c r="B432"/>
  <c r="AP432" s="1"/>
  <c r="C432"/>
  <c r="D432"/>
  <c r="A433"/>
  <c r="AO433" s="1"/>
  <c r="B433"/>
  <c r="AP433" s="1"/>
  <c r="C433"/>
  <c r="D433"/>
  <c r="A434"/>
  <c r="AO434" s="1"/>
  <c r="B434"/>
  <c r="AP434" s="1"/>
  <c r="C434"/>
  <c r="D434"/>
  <c r="A435"/>
  <c r="AO435" s="1"/>
  <c r="B435"/>
  <c r="AP435" s="1"/>
  <c r="C435"/>
  <c r="D435"/>
  <c r="A436"/>
  <c r="AO436" s="1"/>
  <c r="B436"/>
  <c r="AP436" s="1"/>
  <c r="C436"/>
  <c r="D436"/>
  <c r="A437"/>
  <c r="AO437" s="1"/>
  <c r="B437"/>
  <c r="AP437" s="1"/>
  <c r="C437"/>
  <c r="D437"/>
  <c r="A438"/>
  <c r="AO438" s="1"/>
  <c r="B438"/>
  <c r="AP438" s="1"/>
  <c r="C438"/>
  <c r="D438"/>
  <c r="A439"/>
  <c r="AO439" s="1"/>
  <c r="B439"/>
  <c r="AP439" s="1"/>
  <c r="C439"/>
  <c r="D439"/>
  <c r="A440"/>
  <c r="AO440" s="1"/>
  <c r="B440"/>
  <c r="AP440" s="1"/>
  <c r="C440"/>
  <c r="D440"/>
  <c r="A441"/>
  <c r="AO441" s="1"/>
  <c r="B441"/>
  <c r="AP441" s="1"/>
  <c r="C441"/>
  <c r="D441"/>
  <c r="A442"/>
  <c r="AO442" s="1"/>
  <c r="B442"/>
  <c r="AP442" s="1"/>
  <c r="C442"/>
  <c r="D442"/>
  <c r="A443"/>
  <c r="AO443" s="1"/>
  <c r="B443"/>
  <c r="AP443" s="1"/>
  <c r="C443"/>
  <c r="D443"/>
  <c r="A444"/>
  <c r="AO444" s="1"/>
  <c r="B444"/>
  <c r="AP444" s="1"/>
  <c r="C444"/>
  <c r="D444"/>
  <c r="A445"/>
  <c r="AO445" s="1"/>
  <c r="B445"/>
  <c r="AP445" s="1"/>
  <c r="C445"/>
  <c r="D445"/>
  <c r="A446"/>
  <c r="AO446" s="1"/>
  <c r="B446"/>
  <c r="AP446" s="1"/>
  <c r="C446"/>
  <c r="D446"/>
  <c r="A447"/>
  <c r="AO447" s="1"/>
  <c r="B447"/>
  <c r="AP447" s="1"/>
  <c r="C447"/>
  <c r="D447"/>
  <c r="A448"/>
  <c r="AO448" s="1"/>
  <c r="B448"/>
  <c r="AP448" s="1"/>
  <c r="C448"/>
  <c r="D448"/>
  <c r="A449"/>
  <c r="AO449" s="1"/>
  <c r="B449"/>
  <c r="AP449" s="1"/>
  <c r="C449"/>
  <c r="D449"/>
  <c r="A450"/>
  <c r="AO450" s="1"/>
  <c r="B450"/>
  <c r="AP450" s="1"/>
  <c r="C450"/>
  <c r="D450"/>
  <c r="A451"/>
  <c r="AO451" s="1"/>
  <c r="B451"/>
  <c r="AP451" s="1"/>
  <c r="C451"/>
  <c r="D451"/>
  <c r="A452"/>
  <c r="AO452" s="1"/>
  <c r="B452"/>
  <c r="AP452" s="1"/>
  <c r="C452"/>
  <c r="D452"/>
  <c r="A453"/>
  <c r="AO453" s="1"/>
  <c r="B453"/>
  <c r="AP453" s="1"/>
  <c r="C453"/>
  <c r="D453"/>
  <c r="A454"/>
  <c r="AO454" s="1"/>
  <c r="B454"/>
  <c r="AP454" s="1"/>
  <c r="C454"/>
  <c r="D454"/>
  <c r="A455"/>
  <c r="AO455" s="1"/>
  <c r="B455"/>
  <c r="AP455" s="1"/>
  <c r="C455"/>
  <c r="D455"/>
  <c r="A456"/>
  <c r="AO456" s="1"/>
  <c r="B456"/>
  <c r="AP456" s="1"/>
  <c r="C456"/>
  <c r="D456"/>
  <c r="A457"/>
  <c r="AO457" s="1"/>
  <c r="B457"/>
  <c r="AP457" s="1"/>
  <c r="C457"/>
  <c r="D457"/>
  <c r="A458"/>
  <c r="AO458" s="1"/>
  <c r="B458"/>
  <c r="AP458" s="1"/>
  <c r="C458"/>
  <c r="D458"/>
  <c r="A459"/>
  <c r="AO459" s="1"/>
  <c r="B459"/>
  <c r="AP459" s="1"/>
  <c r="C459"/>
  <c r="D459"/>
  <c r="A460"/>
  <c r="AO460" s="1"/>
  <c r="B460"/>
  <c r="AP460" s="1"/>
  <c r="C460"/>
  <c r="D460"/>
  <c r="A461"/>
  <c r="AO461" s="1"/>
  <c r="B461"/>
  <c r="AP461" s="1"/>
  <c r="C461"/>
  <c r="D461"/>
  <c r="A462"/>
  <c r="AO462" s="1"/>
  <c r="B462"/>
  <c r="AP462" s="1"/>
  <c r="C462"/>
  <c r="D462"/>
  <c r="A463"/>
  <c r="AO463" s="1"/>
  <c r="B463"/>
  <c r="AP463" s="1"/>
  <c r="C463"/>
  <c r="D463"/>
  <c r="A464"/>
  <c r="AO464" s="1"/>
  <c r="B464"/>
  <c r="AP464" s="1"/>
  <c r="C464"/>
  <c r="D464"/>
  <c r="A465"/>
  <c r="AO465" s="1"/>
  <c r="B465"/>
  <c r="AP465" s="1"/>
  <c r="C465"/>
  <c r="D465"/>
  <c r="A466"/>
  <c r="AO466" s="1"/>
  <c r="B466"/>
  <c r="AP466" s="1"/>
  <c r="C466"/>
  <c r="D466"/>
  <c r="A467"/>
  <c r="AO467" s="1"/>
  <c r="B467"/>
  <c r="AP467" s="1"/>
  <c r="C467"/>
  <c r="D467"/>
  <c r="A468"/>
  <c r="AO468" s="1"/>
  <c r="B468"/>
  <c r="AP468" s="1"/>
  <c r="C468"/>
  <c r="D468"/>
  <c r="A469"/>
  <c r="AO469" s="1"/>
  <c r="B469"/>
  <c r="AP469" s="1"/>
  <c r="C469"/>
  <c r="D469"/>
  <c r="A470"/>
  <c r="AO470" s="1"/>
  <c r="B470"/>
  <c r="AP470" s="1"/>
  <c r="C470"/>
  <c r="D470"/>
  <c r="A471"/>
  <c r="AO471" s="1"/>
  <c r="B471"/>
  <c r="AP471" s="1"/>
  <c r="C471"/>
  <c r="D471"/>
  <c r="A472"/>
  <c r="AO472" s="1"/>
  <c r="B472"/>
  <c r="AP472" s="1"/>
  <c r="C472"/>
  <c r="D472"/>
  <c r="A473"/>
  <c r="AO473" s="1"/>
  <c r="B473"/>
  <c r="AP473" s="1"/>
  <c r="C473"/>
  <c r="D473"/>
  <c r="A474"/>
  <c r="AO474" s="1"/>
  <c r="B474"/>
  <c r="AP474" s="1"/>
  <c r="C474"/>
  <c r="D474"/>
  <c r="A475"/>
  <c r="AO475" s="1"/>
  <c r="B475"/>
  <c r="AP475" s="1"/>
  <c r="C475"/>
  <c r="D475"/>
  <c r="A476"/>
  <c r="AO476" s="1"/>
  <c r="B476"/>
  <c r="AP476" s="1"/>
  <c r="C476"/>
  <c r="D476"/>
  <c r="A477"/>
  <c r="AO477" s="1"/>
  <c r="B477"/>
  <c r="AP477" s="1"/>
  <c r="C477"/>
  <c r="D477"/>
  <c r="A478"/>
  <c r="AO478" s="1"/>
  <c r="B478"/>
  <c r="AP478" s="1"/>
  <c r="C478"/>
  <c r="D478"/>
  <c r="A479"/>
  <c r="AO479" s="1"/>
  <c r="B479"/>
  <c r="AP479" s="1"/>
  <c r="C479"/>
  <c r="D479"/>
  <c r="A480"/>
  <c r="AO480" s="1"/>
  <c r="B480"/>
  <c r="AP480" s="1"/>
  <c r="C480"/>
  <c r="D480"/>
  <c r="A481"/>
  <c r="AO481" s="1"/>
  <c r="B481"/>
  <c r="AP481" s="1"/>
  <c r="C481"/>
  <c r="D481"/>
  <c r="A482"/>
  <c r="AO482" s="1"/>
  <c r="B482"/>
  <c r="AP482" s="1"/>
  <c r="C482"/>
  <c r="D482"/>
  <c r="A483"/>
  <c r="AO483" s="1"/>
  <c r="B483"/>
  <c r="AP483" s="1"/>
  <c r="C483"/>
  <c r="D483"/>
  <c r="A484"/>
  <c r="AO484" s="1"/>
  <c r="B484"/>
  <c r="AP484" s="1"/>
  <c r="C484"/>
  <c r="D484"/>
  <c r="A485"/>
  <c r="AO485" s="1"/>
  <c r="B485"/>
  <c r="AP485" s="1"/>
  <c r="C485"/>
  <c r="D485"/>
  <c r="A486"/>
  <c r="AO486" s="1"/>
  <c r="B486"/>
  <c r="AP486" s="1"/>
  <c r="C486"/>
  <c r="D486"/>
  <c r="A487"/>
  <c r="AO487" s="1"/>
  <c r="B487"/>
  <c r="AP487" s="1"/>
  <c r="C487"/>
  <c r="D487"/>
  <c r="A488"/>
  <c r="AO488" s="1"/>
  <c r="B488"/>
  <c r="AP488" s="1"/>
  <c r="C488"/>
  <c r="D488"/>
  <c r="A489"/>
  <c r="AO489" s="1"/>
  <c r="B489"/>
  <c r="AP489" s="1"/>
  <c r="C489"/>
  <c r="D489"/>
  <c r="A490"/>
  <c r="AO490" s="1"/>
  <c r="B490"/>
  <c r="AP490" s="1"/>
  <c r="C490"/>
  <c r="D490"/>
  <c r="A491"/>
  <c r="AO491" s="1"/>
  <c r="B491"/>
  <c r="AP491" s="1"/>
  <c r="C491"/>
  <c r="D491"/>
  <c r="A492"/>
  <c r="AO492" s="1"/>
  <c r="B492"/>
  <c r="AP492" s="1"/>
  <c r="C492"/>
  <c r="D492"/>
  <c r="A493"/>
  <c r="AO493" s="1"/>
  <c r="B493"/>
  <c r="AP493" s="1"/>
  <c r="C493"/>
  <c r="D493"/>
  <c r="A494"/>
  <c r="AO494" s="1"/>
  <c r="B494"/>
  <c r="AP494" s="1"/>
  <c r="C494"/>
  <c r="D494"/>
  <c r="A495"/>
  <c r="AO495" s="1"/>
  <c r="B495"/>
  <c r="AP495" s="1"/>
  <c r="C495"/>
  <c r="D495"/>
  <c r="A496"/>
  <c r="AO496" s="1"/>
  <c r="B496"/>
  <c r="AP496" s="1"/>
  <c r="C496"/>
  <c r="D496"/>
  <c r="A497"/>
  <c r="AO497" s="1"/>
  <c r="B497"/>
  <c r="AP497" s="1"/>
  <c r="C497"/>
  <c r="D497"/>
  <c r="A498"/>
  <c r="AO498" s="1"/>
  <c r="B498"/>
  <c r="AP498" s="1"/>
  <c r="C498"/>
  <c r="D498"/>
  <c r="A499"/>
  <c r="AO499" s="1"/>
  <c r="B499"/>
  <c r="AP499" s="1"/>
  <c r="C499"/>
  <c r="D499"/>
  <c r="A500"/>
  <c r="AO500" s="1"/>
  <c r="B500"/>
  <c r="AP500" s="1"/>
  <c r="C500"/>
  <c r="D500"/>
  <c r="A501"/>
  <c r="AO501" s="1"/>
  <c r="B501"/>
  <c r="AP501" s="1"/>
  <c r="C501"/>
  <c r="D501"/>
  <c r="A502"/>
  <c r="AO502" s="1"/>
  <c r="B502"/>
  <c r="AP502" s="1"/>
  <c r="C502"/>
  <c r="D502"/>
  <c r="A503"/>
  <c r="AO503" s="1"/>
  <c r="B503"/>
  <c r="AP503" s="1"/>
  <c r="C503"/>
  <c r="D503"/>
  <c r="A504"/>
  <c r="AO504" s="1"/>
  <c r="B504"/>
  <c r="AP504" s="1"/>
  <c r="C504"/>
  <c r="D504"/>
  <c r="A505"/>
  <c r="AO505" s="1"/>
  <c r="B505"/>
  <c r="AP505" s="1"/>
  <c r="C505"/>
  <c r="D505"/>
  <c r="A506"/>
  <c r="AO506" s="1"/>
  <c r="B506"/>
  <c r="AP506" s="1"/>
  <c r="C506"/>
  <c r="D506"/>
  <c r="A507"/>
  <c r="AO507" s="1"/>
  <c r="B507"/>
  <c r="AP507" s="1"/>
  <c r="C507"/>
  <c r="D507"/>
  <c r="A508"/>
  <c r="AO508" s="1"/>
  <c r="B508"/>
  <c r="AP508" s="1"/>
  <c r="C508"/>
  <c r="D508"/>
  <c r="A509"/>
  <c r="AO509" s="1"/>
  <c r="B509"/>
  <c r="AP509" s="1"/>
  <c r="C509"/>
  <c r="D509"/>
  <c r="A510"/>
  <c r="AO510" s="1"/>
  <c r="B510"/>
  <c r="AP510" s="1"/>
  <c r="C510"/>
  <c r="D510"/>
  <c r="A511"/>
  <c r="AO511" s="1"/>
  <c r="B511"/>
  <c r="AP511" s="1"/>
  <c r="C511"/>
  <c r="D511"/>
  <c r="A512"/>
  <c r="AO512" s="1"/>
  <c r="B512"/>
  <c r="AP512" s="1"/>
  <c r="C512"/>
  <c r="D512"/>
  <c r="A513"/>
  <c r="AO513" s="1"/>
  <c r="B513"/>
  <c r="AP513" s="1"/>
  <c r="C513"/>
  <c r="D513"/>
  <c r="A514"/>
  <c r="AO514" s="1"/>
  <c r="B514"/>
  <c r="AP514" s="1"/>
  <c r="C514"/>
  <c r="D514"/>
  <c r="A515"/>
  <c r="AO515" s="1"/>
  <c r="B515"/>
  <c r="AP515" s="1"/>
  <c r="C515"/>
  <c r="D515"/>
  <c r="A516"/>
  <c r="AO516" s="1"/>
  <c r="B516"/>
  <c r="AP516" s="1"/>
  <c r="C516"/>
  <c r="D516"/>
  <c r="A517"/>
  <c r="AO517" s="1"/>
  <c r="B517"/>
  <c r="AP517" s="1"/>
  <c r="C517"/>
  <c r="D517"/>
  <c r="A518"/>
  <c r="AO518" s="1"/>
  <c r="B518"/>
  <c r="AP518" s="1"/>
  <c r="C518"/>
  <c r="D518"/>
  <c r="A519"/>
  <c r="AO519" s="1"/>
  <c r="B519"/>
  <c r="AP519" s="1"/>
  <c r="C519"/>
  <c r="D519"/>
  <c r="A520"/>
  <c r="AO520" s="1"/>
  <c r="B520"/>
  <c r="AP520" s="1"/>
  <c r="C520"/>
  <c r="D520"/>
  <c r="A521"/>
  <c r="AO521" s="1"/>
  <c r="B521"/>
  <c r="AP521" s="1"/>
  <c r="C521"/>
  <c r="D521"/>
  <c r="A522"/>
  <c r="AO522" s="1"/>
  <c r="B522"/>
  <c r="AP522" s="1"/>
  <c r="C522"/>
  <c r="D522"/>
  <c r="A523"/>
  <c r="AO523" s="1"/>
  <c r="B523"/>
  <c r="AP523" s="1"/>
  <c r="C523"/>
  <c r="D523"/>
  <c r="A524"/>
  <c r="AO524" s="1"/>
  <c r="B524"/>
  <c r="AP524" s="1"/>
  <c r="C524"/>
  <c r="D524"/>
  <c r="A525"/>
  <c r="AO525" s="1"/>
  <c r="B525"/>
  <c r="AP525" s="1"/>
  <c r="C525"/>
  <c r="D525"/>
  <c r="A526"/>
  <c r="AO526" s="1"/>
  <c r="B526"/>
  <c r="AP526" s="1"/>
  <c r="C526"/>
  <c r="D526"/>
  <c r="A527"/>
  <c r="AO527" s="1"/>
  <c r="B527"/>
  <c r="AP527" s="1"/>
  <c r="C527"/>
  <c r="D527"/>
  <c r="A528"/>
  <c r="AO528" s="1"/>
  <c r="B528"/>
  <c r="AP528" s="1"/>
  <c r="C528"/>
  <c r="D528"/>
  <c r="A529"/>
  <c r="AO529" s="1"/>
  <c r="B529"/>
  <c r="AP529" s="1"/>
  <c r="C529"/>
  <c r="D529"/>
  <c r="A530"/>
  <c r="AO530" s="1"/>
  <c r="B530"/>
  <c r="AP530" s="1"/>
  <c r="C530"/>
  <c r="D530"/>
  <c r="A531"/>
  <c r="AO531" s="1"/>
  <c r="B531"/>
  <c r="AP531" s="1"/>
  <c r="C531"/>
  <c r="D531"/>
  <c r="A532"/>
  <c r="AO532" s="1"/>
  <c r="B532"/>
  <c r="AP532" s="1"/>
  <c r="C532"/>
  <c r="D532"/>
  <c r="A533"/>
  <c r="AO533" s="1"/>
  <c r="B533"/>
  <c r="AP533" s="1"/>
  <c r="C533"/>
  <c r="D533"/>
  <c r="A534"/>
  <c r="AO534" s="1"/>
  <c r="B534"/>
  <c r="AP534" s="1"/>
  <c r="C534"/>
  <c r="D534"/>
  <c r="A535"/>
  <c r="AO535" s="1"/>
  <c r="B535"/>
  <c r="AP535" s="1"/>
  <c r="C535"/>
  <c r="D535"/>
  <c r="A536"/>
  <c r="AO536" s="1"/>
  <c r="B536"/>
  <c r="AP536" s="1"/>
  <c r="C536"/>
  <c r="D536"/>
  <c r="A537"/>
  <c r="AO537" s="1"/>
  <c r="B537"/>
  <c r="AP537" s="1"/>
  <c r="C537"/>
  <c r="D537"/>
  <c r="A538"/>
  <c r="AO538" s="1"/>
  <c r="B538"/>
  <c r="AP538" s="1"/>
  <c r="C538"/>
  <c r="D538"/>
  <c r="A539"/>
  <c r="AO539" s="1"/>
  <c r="B539"/>
  <c r="AP539" s="1"/>
  <c r="C539"/>
  <c r="D539"/>
  <c r="A540"/>
  <c r="AO540" s="1"/>
  <c r="B540"/>
  <c r="AP540" s="1"/>
  <c r="C540"/>
  <c r="D540"/>
  <c r="A541"/>
  <c r="AO541" s="1"/>
  <c r="B541"/>
  <c r="AP541" s="1"/>
  <c r="C541"/>
  <c r="D541"/>
  <c r="A542"/>
  <c r="AO542" s="1"/>
  <c r="B542"/>
  <c r="AP542" s="1"/>
  <c r="C542"/>
  <c r="D542"/>
  <c r="A543"/>
  <c r="AO543" s="1"/>
  <c r="B543"/>
  <c r="AP543" s="1"/>
  <c r="C543"/>
  <c r="D543"/>
  <c r="A544"/>
  <c r="AO544" s="1"/>
  <c r="B544"/>
  <c r="AP544" s="1"/>
  <c r="C544"/>
  <c r="D544"/>
  <c r="A545"/>
  <c r="AO545" s="1"/>
  <c r="B545"/>
  <c r="AP545" s="1"/>
  <c r="C545"/>
  <c r="D545"/>
  <c r="A546"/>
  <c r="AO546" s="1"/>
  <c r="B546"/>
  <c r="AP546" s="1"/>
  <c r="C546"/>
  <c r="D546"/>
  <c r="A547"/>
  <c r="AO547" s="1"/>
  <c r="B547"/>
  <c r="AP547" s="1"/>
  <c r="C547"/>
  <c r="D547"/>
  <c r="A548"/>
  <c r="AO548" s="1"/>
  <c r="B548"/>
  <c r="AP548" s="1"/>
  <c r="C548"/>
  <c r="D548"/>
  <c r="A549"/>
  <c r="AO549" s="1"/>
  <c r="B549"/>
  <c r="AP549" s="1"/>
  <c r="C549"/>
  <c r="D549"/>
  <c r="A550"/>
  <c r="AO550" s="1"/>
  <c r="B550"/>
  <c r="AP550" s="1"/>
  <c r="C550"/>
  <c r="D550"/>
  <c r="A551"/>
  <c r="AO551" s="1"/>
  <c r="B551"/>
  <c r="AP551" s="1"/>
  <c r="C551"/>
  <c r="D551"/>
  <c r="A552"/>
  <c r="AO552" s="1"/>
  <c r="B552"/>
  <c r="AP552" s="1"/>
  <c r="C552"/>
  <c r="D552"/>
  <c r="A553"/>
  <c r="AO553" s="1"/>
  <c r="B553"/>
  <c r="AP553" s="1"/>
  <c r="C553"/>
  <c r="D553"/>
  <c r="A554"/>
  <c r="AO554" s="1"/>
  <c r="B554"/>
  <c r="AP554" s="1"/>
  <c r="C554"/>
  <c r="D554"/>
  <c r="A555"/>
  <c r="AO555" s="1"/>
  <c r="B555"/>
  <c r="AP555" s="1"/>
  <c r="C555"/>
  <c r="D555"/>
  <c r="A556"/>
  <c r="AO556" s="1"/>
  <c r="B556"/>
  <c r="AP556" s="1"/>
  <c r="C556"/>
  <c r="D556"/>
  <c r="A557"/>
  <c r="AO557" s="1"/>
  <c r="B557"/>
  <c r="AP557" s="1"/>
  <c r="C557"/>
  <c r="D557"/>
  <c r="A558"/>
  <c r="AO558" s="1"/>
  <c r="B558"/>
  <c r="AP558" s="1"/>
  <c r="C558"/>
  <c r="D558"/>
  <c r="A559"/>
  <c r="AO559" s="1"/>
  <c r="B559"/>
  <c r="AP559" s="1"/>
  <c r="C559"/>
  <c r="D559"/>
  <c r="A560"/>
  <c r="AO560" s="1"/>
  <c r="B560"/>
  <c r="AP560" s="1"/>
  <c r="C560"/>
  <c r="D560"/>
  <c r="A561"/>
  <c r="AO561" s="1"/>
  <c r="B561"/>
  <c r="AP561" s="1"/>
  <c r="C561"/>
  <c r="D561"/>
  <c r="A562"/>
  <c r="AO562" s="1"/>
  <c r="B562"/>
  <c r="AP562" s="1"/>
  <c r="C562"/>
  <c r="D562"/>
  <c r="A563"/>
  <c r="AO563" s="1"/>
  <c r="B563"/>
  <c r="AP563" s="1"/>
  <c r="C563"/>
  <c r="D563"/>
  <c r="A564"/>
  <c r="AO564" s="1"/>
  <c r="B564"/>
  <c r="AP564" s="1"/>
  <c r="C564"/>
  <c r="D564"/>
  <c r="A565"/>
  <c r="AO565" s="1"/>
  <c r="B565"/>
  <c r="AP565" s="1"/>
  <c r="C565"/>
  <c r="D565"/>
  <c r="A566"/>
  <c r="AO566" s="1"/>
  <c r="B566"/>
  <c r="AP566" s="1"/>
  <c r="C566"/>
  <c r="D566"/>
  <c r="A567"/>
  <c r="AO567" s="1"/>
  <c r="B567"/>
  <c r="AP567" s="1"/>
  <c r="C567"/>
  <c r="D567"/>
  <c r="A568"/>
  <c r="AO568" s="1"/>
  <c r="B568"/>
  <c r="AP568" s="1"/>
  <c r="C568"/>
  <c r="D568"/>
  <c r="A569"/>
  <c r="AO569" s="1"/>
  <c r="B569"/>
  <c r="AP569" s="1"/>
  <c r="C569"/>
  <c r="D569"/>
  <c r="A570"/>
  <c r="AO570" s="1"/>
  <c r="B570"/>
  <c r="AP570" s="1"/>
  <c r="C570"/>
  <c r="D570"/>
  <c r="A571"/>
  <c r="AO571" s="1"/>
  <c r="B571"/>
  <c r="AP571" s="1"/>
  <c r="C571"/>
  <c r="D571"/>
  <c r="A572"/>
  <c r="AO572" s="1"/>
  <c r="B572"/>
  <c r="AP572" s="1"/>
  <c r="C572"/>
  <c r="D572"/>
  <c r="A573"/>
  <c r="AO573" s="1"/>
  <c r="B573"/>
  <c r="AP573" s="1"/>
  <c r="C573"/>
  <c r="D573"/>
  <c r="A574"/>
  <c r="AO574" s="1"/>
  <c r="B574"/>
  <c r="AP574" s="1"/>
  <c r="C574"/>
  <c r="D574"/>
  <c r="A575"/>
  <c r="AO575" s="1"/>
  <c r="B575"/>
  <c r="AP575" s="1"/>
  <c r="C575"/>
  <c r="D575"/>
  <c r="A576"/>
  <c r="AO576" s="1"/>
  <c r="B576"/>
  <c r="AP576" s="1"/>
  <c r="C576"/>
  <c r="D576"/>
  <c r="A577"/>
  <c r="AO577" s="1"/>
  <c r="B577"/>
  <c r="AP577" s="1"/>
  <c r="C577"/>
  <c r="D577"/>
  <c r="A578"/>
  <c r="AO578" s="1"/>
  <c r="B578"/>
  <c r="AP578" s="1"/>
  <c r="C578"/>
  <c r="D578"/>
  <c r="A579"/>
  <c r="AO579" s="1"/>
  <c r="B579"/>
  <c r="AP579" s="1"/>
  <c r="C579"/>
  <c r="D579"/>
  <c r="A580"/>
  <c r="AO580" s="1"/>
  <c r="B580"/>
  <c r="AP580" s="1"/>
  <c r="C580"/>
  <c r="D580"/>
  <c r="A581"/>
  <c r="AO581" s="1"/>
  <c r="B581"/>
  <c r="AP581" s="1"/>
  <c r="C581"/>
  <c r="D581"/>
  <c r="A582"/>
  <c r="AO582" s="1"/>
  <c r="B582"/>
  <c r="AP582" s="1"/>
  <c r="C582"/>
  <c r="D582"/>
  <c r="A583"/>
  <c r="AO583" s="1"/>
  <c r="B583"/>
  <c r="AP583" s="1"/>
  <c r="C583"/>
  <c r="D583"/>
  <c r="A584"/>
  <c r="AO584" s="1"/>
  <c r="B584"/>
  <c r="AP584" s="1"/>
  <c r="C584"/>
  <c r="D584"/>
  <c r="A585"/>
  <c r="AO585" s="1"/>
  <c r="B585"/>
  <c r="AP585" s="1"/>
  <c r="C585"/>
  <c r="D585"/>
  <c r="A586"/>
  <c r="AO586" s="1"/>
  <c r="B586"/>
  <c r="AP586" s="1"/>
  <c r="C586"/>
  <c r="D586"/>
  <c r="A587"/>
  <c r="AO587" s="1"/>
  <c r="B587"/>
  <c r="AP587" s="1"/>
  <c r="C587"/>
  <c r="D587"/>
  <c r="A588"/>
  <c r="AO588" s="1"/>
  <c r="B588"/>
  <c r="AP588" s="1"/>
  <c r="C588"/>
  <c r="D588"/>
  <c r="A589"/>
  <c r="AO589" s="1"/>
  <c r="B589"/>
  <c r="AP589" s="1"/>
  <c r="C589"/>
  <c r="D589"/>
  <c r="A590"/>
  <c r="AO590" s="1"/>
  <c r="B590"/>
  <c r="AP590" s="1"/>
  <c r="C590"/>
  <c r="D590"/>
  <c r="A591"/>
  <c r="AO591" s="1"/>
  <c r="B591"/>
  <c r="AP591" s="1"/>
  <c r="C591"/>
  <c r="D591"/>
  <c r="A592"/>
  <c r="AO592" s="1"/>
  <c r="B592"/>
  <c r="AP592" s="1"/>
  <c r="C592"/>
  <c r="D592"/>
  <c r="A593"/>
  <c r="AO593" s="1"/>
  <c r="B593"/>
  <c r="AP593" s="1"/>
  <c r="C593"/>
  <c r="D593"/>
  <c r="A594"/>
  <c r="AO594" s="1"/>
  <c r="B594"/>
  <c r="AP594" s="1"/>
  <c r="C594"/>
  <c r="D594"/>
  <c r="A595"/>
  <c r="AO595" s="1"/>
  <c r="B595"/>
  <c r="AP595" s="1"/>
  <c r="C595"/>
  <c r="D595"/>
  <c r="A596"/>
  <c r="AO596" s="1"/>
  <c r="B596"/>
  <c r="AP596" s="1"/>
  <c r="C596"/>
  <c r="D596"/>
  <c r="A597"/>
  <c r="AO597" s="1"/>
  <c r="B597"/>
  <c r="AP597" s="1"/>
  <c r="C597"/>
  <c r="D597"/>
  <c r="A598"/>
  <c r="AO598" s="1"/>
  <c r="B598"/>
  <c r="AP598" s="1"/>
  <c r="C598"/>
  <c r="D598"/>
  <c r="A599"/>
  <c r="AO599" s="1"/>
  <c r="B599"/>
  <c r="AP599" s="1"/>
  <c r="C599"/>
  <c r="D599"/>
  <c r="A600"/>
  <c r="AO600" s="1"/>
  <c r="B600"/>
  <c r="AP600" s="1"/>
  <c r="C600"/>
  <c r="D600"/>
  <c r="A601"/>
  <c r="AO601" s="1"/>
  <c r="B601"/>
  <c r="AP601" s="1"/>
  <c r="C601"/>
  <c r="D601"/>
  <c r="A602"/>
  <c r="AO602" s="1"/>
  <c r="B602"/>
  <c r="AP602" s="1"/>
  <c r="C602"/>
  <c r="D602"/>
  <c r="A603"/>
  <c r="AO603" s="1"/>
  <c r="B603"/>
  <c r="AP603" s="1"/>
  <c r="C603"/>
  <c r="D603"/>
  <c r="A604"/>
  <c r="AO604" s="1"/>
  <c r="B604"/>
  <c r="AP604" s="1"/>
  <c r="C604"/>
  <c r="D604"/>
  <c r="A605"/>
  <c r="AO605" s="1"/>
  <c r="B605"/>
  <c r="AP605" s="1"/>
  <c r="C605"/>
  <c r="D605"/>
  <c r="A606"/>
  <c r="AO606" s="1"/>
  <c r="B606"/>
  <c r="AP606" s="1"/>
  <c r="C606"/>
  <c r="D606"/>
  <c r="A607"/>
  <c r="AO607" s="1"/>
  <c r="B607"/>
  <c r="AP607" s="1"/>
  <c r="C607"/>
  <c r="D607"/>
  <c r="A608"/>
  <c r="AO608" s="1"/>
  <c r="B608"/>
  <c r="AP608" s="1"/>
  <c r="C608"/>
  <c r="D608"/>
  <c r="A609"/>
  <c r="AO609" s="1"/>
  <c r="B609"/>
  <c r="AP609" s="1"/>
  <c r="C609"/>
  <c r="D609"/>
  <c r="A610"/>
  <c r="AO610" s="1"/>
  <c r="B610"/>
  <c r="AP610" s="1"/>
  <c r="C610"/>
  <c r="D610"/>
  <c r="A611"/>
  <c r="AO611" s="1"/>
  <c r="B611"/>
  <c r="AP611" s="1"/>
  <c r="C611"/>
  <c r="D611"/>
  <c r="A612"/>
  <c r="AO612" s="1"/>
  <c r="B612"/>
  <c r="AP612" s="1"/>
  <c r="C612"/>
  <c r="D612"/>
  <c r="A613"/>
  <c r="AO613" s="1"/>
  <c r="B613"/>
  <c r="AP613" s="1"/>
  <c r="C613"/>
  <c r="D613"/>
  <c r="A614"/>
  <c r="AO614" s="1"/>
  <c r="B614"/>
  <c r="AP614" s="1"/>
  <c r="C614"/>
  <c r="D614"/>
  <c r="A615"/>
  <c r="AO615" s="1"/>
  <c r="B615"/>
  <c r="AP615" s="1"/>
  <c r="C615"/>
  <c r="D615"/>
  <c r="A616"/>
  <c r="AO616" s="1"/>
  <c r="B616"/>
  <c r="AP616" s="1"/>
  <c r="C616"/>
  <c r="D616"/>
  <c r="A617"/>
  <c r="AO617" s="1"/>
  <c r="B617"/>
  <c r="AP617" s="1"/>
  <c r="C617"/>
  <c r="D617"/>
  <c r="A618"/>
  <c r="AO618" s="1"/>
  <c r="B618"/>
  <c r="AP618" s="1"/>
  <c r="C618"/>
  <c r="D618"/>
  <c r="A619"/>
  <c r="AO619" s="1"/>
  <c r="B619"/>
  <c r="AP619" s="1"/>
  <c r="C619"/>
  <c r="D619"/>
  <c r="A620"/>
  <c r="AO620" s="1"/>
  <c r="B620"/>
  <c r="AP620" s="1"/>
  <c r="C620"/>
  <c r="D620"/>
  <c r="A621"/>
  <c r="AO621" s="1"/>
  <c r="B621"/>
  <c r="AP621" s="1"/>
  <c r="C621"/>
  <c r="D621"/>
  <c r="A622"/>
  <c r="AO622" s="1"/>
  <c r="B622"/>
  <c r="AP622" s="1"/>
  <c r="C622"/>
  <c r="D622"/>
  <c r="A623"/>
  <c r="AO623" s="1"/>
  <c r="B623"/>
  <c r="AP623" s="1"/>
  <c r="C623"/>
  <c r="D623"/>
  <c r="A624"/>
  <c r="AO624" s="1"/>
  <c r="B624"/>
  <c r="AP624" s="1"/>
  <c r="C624"/>
  <c r="D624"/>
  <c r="A625"/>
  <c r="AO625" s="1"/>
  <c r="B625"/>
  <c r="AP625" s="1"/>
  <c r="C625"/>
  <c r="D625"/>
  <c r="A626"/>
  <c r="AO626" s="1"/>
  <c r="B626"/>
  <c r="AP626" s="1"/>
  <c r="C626"/>
  <c r="D626"/>
  <c r="A627"/>
  <c r="AO627" s="1"/>
  <c r="B627"/>
  <c r="AP627" s="1"/>
  <c r="C627"/>
  <c r="D627"/>
  <c r="A628"/>
  <c r="AO628" s="1"/>
  <c r="B628"/>
  <c r="AP628" s="1"/>
  <c r="C628"/>
  <c r="D628"/>
  <c r="A629"/>
  <c r="AO629" s="1"/>
  <c r="B629"/>
  <c r="AP629" s="1"/>
  <c r="C629"/>
  <c r="D629"/>
  <c r="A630"/>
  <c r="AO630" s="1"/>
  <c r="B630"/>
  <c r="AP630" s="1"/>
  <c r="C630"/>
  <c r="D630"/>
  <c r="A631"/>
  <c r="AO631" s="1"/>
  <c r="B631"/>
  <c r="AP631" s="1"/>
  <c r="C631"/>
  <c r="D631"/>
  <c r="A632"/>
  <c r="AO632" s="1"/>
  <c r="B632"/>
  <c r="AP632" s="1"/>
  <c r="C632"/>
  <c r="D632"/>
  <c r="A633"/>
  <c r="AO633" s="1"/>
  <c r="B633"/>
  <c r="AP633" s="1"/>
  <c r="C633"/>
  <c r="D633"/>
  <c r="A634"/>
  <c r="AO634" s="1"/>
  <c r="B634"/>
  <c r="AP634" s="1"/>
  <c r="C634"/>
  <c r="D634"/>
  <c r="A635"/>
  <c r="AO635" s="1"/>
  <c r="B635"/>
  <c r="AP635" s="1"/>
  <c r="C635"/>
  <c r="D635"/>
  <c r="A636"/>
  <c r="AO636" s="1"/>
  <c r="B636"/>
  <c r="AP636" s="1"/>
  <c r="C636"/>
  <c r="D636"/>
  <c r="A637"/>
  <c r="AO637" s="1"/>
  <c r="B637"/>
  <c r="AP637" s="1"/>
  <c r="C637"/>
  <c r="D637"/>
  <c r="A638"/>
  <c r="AO638" s="1"/>
  <c r="B638"/>
  <c r="AP638" s="1"/>
  <c r="C638"/>
  <c r="D638"/>
  <c r="A639"/>
  <c r="AO639" s="1"/>
  <c r="B639"/>
  <c r="AP639" s="1"/>
  <c r="C639"/>
  <c r="D639"/>
  <c r="A640"/>
  <c r="AO640" s="1"/>
  <c r="B640"/>
  <c r="AP640" s="1"/>
  <c r="C640"/>
  <c r="D640"/>
  <c r="A641"/>
  <c r="AO641" s="1"/>
  <c r="B641"/>
  <c r="AP641" s="1"/>
  <c r="C641"/>
  <c r="D641"/>
  <c r="A642"/>
  <c r="AO642" s="1"/>
  <c r="B642"/>
  <c r="AP642" s="1"/>
  <c r="C642"/>
  <c r="D642"/>
  <c r="A643"/>
  <c r="AO643" s="1"/>
  <c r="B643"/>
  <c r="AP643" s="1"/>
  <c r="C643"/>
  <c r="D643"/>
  <c r="A644"/>
  <c r="AO644" s="1"/>
  <c r="B644"/>
  <c r="AP644" s="1"/>
  <c r="C644"/>
  <c r="D644"/>
  <c r="A645"/>
  <c r="AO645" s="1"/>
  <c r="B645"/>
  <c r="AP645" s="1"/>
  <c r="C645"/>
  <c r="D645"/>
  <c r="A646"/>
  <c r="AO646" s="1"/>
  <c r="B646"/>
  <c r="AP646" s="1"/>
  <c r="C646"/>
  <c r="D646"/>
  <c r="A647"/>
  <c r="AO647" s="1"/>
  <c r="B647"/>
  <c r="AP647" s="1"/>
  <c r="C647"/>
  <c r="D647"/>
  <c r="A648"/>
  <c r="AO648" s="1"/>
  <c r="B648"/>
  <c r="AP648" s="1"/>
  <c r="C648"/>
  <c r="D648"/>
  <c r="A649"/>
  <c r="AO649" s="1"/>
  <c r="B649"/>
  <c r="AP649" s="1"/>
  <c r="C649"/>
  <c r="D649"/>
  <c r="A650"/>
  <c r="AO650" s="1"/>
  <c r="B650"/>
  <c r="AP650" s="1"/>
  <c r="C650"/>
  <c r="D650"/>
  <c r="A651"/>
  <c r="AO651" s="1"/>
  <c r="B651"/>
  <c r="AP651" s="1"/>
  <c r="C651"/>
  <c r="D651"/>
  <c r="A652"/>
  <c r="AO652" s="1"/>
  <c r="B652"/>
  <c r="AP652" s="1"/>
  <c r="C652"/>
  <c r="D652"/>
  <c r="A653"/>
  <c r="AO653" s="1"/>
  <c r="B653"/>
  <c r="AP653" s="1"/>
  <c r="C653"/>
  <c r="D653"/>
  <c r="A654"/>
  <c r="AO654" s="1"/>
  <c r="B654"/>
  <c r="AP654" s="1"/>
  <c r="C654"/>
  <c r="D654"/>
  <c r="A655"/>
  <c r="AO655" s="1"/>
  <c r="B655"/>
  <c r="AP655" s="1"/>
  <c r="C655"/>
  <c r="D655"/>
  <c r="A656"/>
  <c r="AO656" s="1"/>
  <c r="B656"/>
  <c r="AP656" s="1"/>
  <c r="C656"/>
  <c r="D656"/>
  <c r="A657"/>
  <c r="AO657" s="1"/>
  <c r="B657"/>
  <c r="AP657" s="1"/>
  <c r="C657"/>
  <c r="D657"/>
  <c r="A658"/>
  <c r="AO658" s="1"/>
  <c r="B658"/>
  <c r="AP658" s="1"/>
  <c r="C658"/>
  <c r="D658"/>
  <c r="A659"/>
  <c r="AO659" s="1"/>
  <c r="B659"/>
  <c r="AP659" s="1"/>
  <c r="C659"/>
  <c r="D659"/>
  <c r="A660"/>
  <c r="AO660" s="1"/>
  <c r="B660"/>
  <c r="AP660" s="1"/>
  <c r="C660"/>
  <c r="D660"/>
  <c r="A661"/>
  <c r="AO661" s="1"/>
  <c r="B661"/>
  <c r="AP661" s="1"/>
  <c r="C661"/>
  <c r="D661"/>
  <c r="A662"/>
  <c r="AO662" s="1"/>
  <c r="B662"/>
  <c r="AP662" s="1"/>
  <c r="C662"/>
  <c r="AJ662" s="1"/>
  <c r="AN662" s="1"/>
  <c r="D662"/>
  <c r="A663"/>
  <c r="AO663" s="1"/>
  <c r="B663"/>
  <c r="AP663" s="1"/>
  <c r="C663"/>
  <c r="AJ663" s="1"/>
  <c r="AN663" s="1"/>
  <c r="D663"/>
  <c r="A664"/>
  <c r="AO664" s="1"/>
  <c r="B664"/>
  <c r="AP664" s="1"/>
  <c r="C664"/>
  <c r="AJ664" s="1"/>
  <c r="AN664" s="1"/>
  <c r="D664"/>
  <c r="A665"/>
  <c r="AO665" s="1"/>
  <c r="B665"/>
  <c r="AP665" s="1"/>
  <c r="C665"/>
  <c r="AJ665" s="1"/>
  <c r="AN665" s="1"/>
  <c r="D665"/>
  <c r="A666"/>
  <c r="AO666" s="1"/>
  <c r="B666"/>
  <c r="AP666" s="1"/>
  <c r="C666"/>
  <c r="AJ666" s="1"/>
  <c r="D666"/>
  <c r="A667"/>
  <c r="AO667" s="1"/>
  <c r="B667"/>
  <c r="AP667" s="1"/>
  <c r="C667"/>
  <c r="AJ667" s="1"/>
  <c r="AN667" s="1"/>
  <c r="D667"/>
  <c r="A668"/>
  <c r="AO668" s="1"/>
  <c r="B668"/>
  <c r="AP668" s="1"/>
  <c r="C668"/>
  <c r="AJ668" s="1"/>
  <c r="AN668" s="1"/>
  <c r="D668"/>
  <c r="A669"/>
  <c r="AO669" s="1"/>
  <c r="B669"/>
  <c r="AP669" s="1"/>
  <c r="C669"/>
  <c r="AJ669" s="1"/>
  <c r="D669"/>
  <c r="A670"/>
  <c r="AO670" s="1"/>
  <c r="B670"/>
  <c r="AP670" s="1"/>
  <c r="C670"/>
  <c r="AJ670" s="1"/>
  <c r="AN670" s="1"/>
  <c r="D670"/>
  <c r="A671"/>
  <c r="AO671" s="1"/>
  <c r="B671"/>
  <c r="AP671" s="1"/>
  <c r="C671"/>
  <c r="AJ671" s="1"/>
  <c r="AN671" s="1"/>
  <c r="D671"/>
  <c r="A672"/>
  <c r="AO672" s="1"/>
  <c r="B672"/>
  <c r="AP672" s="1"/>
  <c r="C672"/>
  <c r="AJ672" s="1"/>
  <c r="AN672" s="1"/>
  <c r="D672"/>
  <c r="A673"/>
  <c r="AO673" s="1"/>
  <c r="B673"/>
  <c r="AP673" s="1"/>
  <c r="C673"/>
  <c r="AJ673" s="1"/>
  <c r="AN673" s="1"/>
  <c r="D673"/>
  <c r="A674"/>
  <c r="AO674" s="1"/>
  <c r="B674"/>
  <c r="AP674" s="1"/>
  <c r="C674"/>
  <c r="AJ674" s="1"/>
  <c r="D674"/>
  <c r="A675"/>
  <c r="AO675" s="1"/>
  <c r="B675"/>
  <c r="AP675" s="1"/>
  <c r="C675"/>
  <c r="AJ675" s="1"/>
  <c r="AN675" s="1"/>
  <c r="D675"/>
  <c r="A676"/>
  <c r="AO676" s="1"/>
  <c r="B676"/>
  <c r="AP676" s="1"/>
  <c r="C676"/>
  <c r="AJ676" s="1"/>
  <c r="AN676" s="1"/>
  <c r="D676"/>
  <c r="A677"/>
  <c r="AO677" s="1"/>
  <c r="B677"/>
  <c r="AP677" s="1"/>
  <c r="C677"/>
  <c r="AJ677" s="1"/>
  <c r="D677"/>
  <c r="A678"/>
  <c r="AO678" s="1"/>
  <c r="B678"/>
  <c r="AP678" s="1"/>
  <c r="C678"/>
  <c r="AJ678" s="1"/>
  <c r="AN678" s="1"/>
  <c r="D678"/>
  <c r="A679"/>
  <c r="AO679" s="1"/>
  <c r="B679"/>
  <c r="AP679" s="1"/>
  <c r="C679"/>
  <c r="AJ679" s="1"/>
  <c r="AN679" s="1"/>
  <c r="D679"/>
  <c r="A680"/>
  <c r="AO680" s="1"/>
  <c r="B680"/>
  <c r="AP680" s="1"/>
  <c r="C680"/>
  <c r="AJ680" s="1"/>
  <c r="AN680" s="1"/>
  <c r="D680"/>
  <c r="A681"/>
  <c r="AO681" s="1"/>
  <c r="B681"/>
  <c r="AP681" s="1"/>
  <c r="C681"/>
  <c r="AJ681" s="1"/>
  <c r="AN681" s="1"/>
  <c r="D681"/>
  <c r="A682"/>
  <c r="AO682" s="1"/>
  <c r="B682"/>
  <c r="AP682" s="1"/>
  <c r="C682"/>
  <c r="AJ682" s="1"/>
  <c r="D682"/>
  <c r="A683"/>
  <c r="AO683" s="1"/>
  <c r="B683"/>
  <c r="AP683" s="1"/>
  <c r="C683"/>
  <c r="AJ683" s="1"/>
  <c r="AN683" s="1"/>
  <c r="D683"/>
  <c r="A684"/>
  <c r="AO684" s="1"/>
  <c r="B684"/>
  <c r="AP684" s="1"/>
  <c r="C684"/>
  <c r="AJ684" s="1"/>
  <c r="AN684" s="1"/>
  <c r="D684"/>
  <c r="A685"/>
  <c r="AO685" s="1"/>
  <c r="B685"/>
  <c r="AP685" s="1"/>
  <c r="C685"/>
  <c r="AJ685" s="1"/>
  <c r="D685"/>
  <c r="A686"/>
  <c r="AO686" s="1"/>
  <c r="B686"/>
  <c r="AP686" s="1"/>
  <c r="C686"/>
  <c r="AJ686" s="1"/>
  <c r="AN686" s="1"/>
  <c r="D686"/>
  <c r="A687"/>
  <c r="AO687" s="1"/>
  <c r="B687"/>
  <c r="AP687" s="1"/>
  <c r="C687"/>
  <c r="AJ687" s="1"/>
  <c r="AN687" s="1"/>
  <c r="D687"/>
  <c r="A688"/>
  <c r="AO688" s="1"/>
  <c r="B688"/>
  <c r="AP688" s="1"/>
  <c r="C688"/>
  <c r="AJ688" s="1"/>
  <c r="AN688" s="1"/>
  <c r="D688"/>
  <c r="A689"/>
  <c r="AO689" s="1"/>
  <c r="B689"/>
  <c r="AP689" s="1"/>
  <c r="C689"/>
  <c r="AJ689" s="1"/>
  <c r="AN689" s="1"/>
  <c r="D689"/>
  <c r="A690"/>
  <c r="AO690" s="1"/>
  <c r="B690"/>
  <c r="AP690" s="1"/>
  <c r="C690"/>
  <c r="AJ690" s="1"/>
  <c r="D690"/>
  <c r="A691"/>
  <c r="AO691" s="1"/>
  <c r="B691"/>
  <c r="AP691" s="1"/>
  <c r="C691"/>
  <c r="AJ691" s="1"/>
  <c r="AN691" s="1"/>
  <c r="D691"/>
  <c r="A692"/>
  <c r="AO692" s="1"/>
  <c r="B692"/>
  <c r="AP692" s="1"/>
  <c r="C692"/>
  <c r="AJ692" s="1"/>
  <c r="AN692" s="1"/>
  <c r="D692"/>
  <c r="A693"/>
  <c r="AO693" s="1"/>
  <c r="B693"/>
  <c r="AP693" s="1"/>
  <c r="C693"/>
  <c r="AJ693" s="1"/>
  <c r="D693"/>
  <c r="A694"/>
  <c r="AO694" s="1"/>
  <c r="B694"/>
  <c r="AP694" s="1"/>
  <c r="C694"/>
  <c r="AJ694" s="1"/>
  <c r="AN694" s="1"/>
  <c r="D694"/>
  <c r="A695"/>
  <c r="AO695" s="1"/>
  <c r="B695"/>
  <c r="AP695" s="1"/>
  <c r="C695"/>
  <c r="AJ695" s="1"/>
  <c r="AN695" s="1"/>
  <c r="D695"/>
  <c r="A696"/>
  <c r="AO696" s="1"/>
  <c r="B696"/>
  <c r="AP696" s="1"/>
  <c r="C696"/>
  <c r="AJ696" s="1"/>
  <c r="AN696" s="1"/>
  <c r="D696"/>
  <c r="A697"/>
  <c r="AO697" s="1"/>
  <c r="B697"/>
  <c r="AP697" s="1"/>
  <c r="C697"/>
  <c r="AJ697" s="1"/>
  <c r="AN697" s="1"/>
  <c r="D697"/>
  <c r="A698"/>
  <c r="AO698" s="1"/>
  <c r="B698"/>
  <c r="AP698" s="1"/>
  <c r="C698"/>
  <c r="AJ698" s="1"/>
  <c r="D698"/>
  <c r="A699"/>
  <c r="AO699" s="1"/>
  <c r="B699"/>
  <c r="AP699" s="1"/>
  <c r="C699"/>
  <c r="AJ699" s="1"/>
  <c r="AN699" s="1"/>
  <c r="D699"/>
  <c r="A700"/>
  <c r="AO700" s="1"/>
  <c r="B700"/>
  <c r="AP700" s="1"/>
  <c r="C700"/>
  <c r="AJ700" s="1"/>
  <c r="AN700" s="1"/>
  <c r="D700"/>
  <c r="A701"/>
  <c r="AO701" s="1"/>
  <c r="B701"/>
  <c r="AP701" s="1"/>
  <c r="C701"/>
  <c r="AJ701" s="1"/>
  <c r="D701"/>
  <c r="A702"/>
  <c r="AO702" s="1"/>
  <c r="B702"/>
  <c r="AP702" s="1"/>
  <c r="C702"/>
  <c r="AJ702" s="1"/>
  <c r="AN702" s="1"/>
  <c r="D702"/>
  <c r="A703"/>
  <c r="AO703" s="1"/>
  <c r="B703"/>
  <c r="AP703" s="1"/>
  <c r="C703"/>
  <c r="AJ703" s="1"/>
  <c r="AN703" s="1"/>
  <c r="D703"/>
  <c r="A704"/>
  <c r="AO704" s="1"/>
  <c r="B704"/>
  <c r="AP704" s="1"/>
  <c r="C704"/>
  <c r="AJ704" s="1"/>
  <c r="AN704" s="1"/>
  <c r="D704"/>
  <c r="A705"/>
  <c r="AO705" s="1"/>
  <c r="B705"/>
  <c r="AP705" s="1"/>
  <c r="C705"/>
  <c r="AJ705" s="1"/>
  <c r="AN705" s="1"/>
  <c r="D705"/>
  <c r="A706"/>
  <c r="AO706" s="1"/>
  <c r="B706"/>
  <c r="AP706" s="1"/>
  <c r="C706"/>
  <c r="AJ706" s="1"/>
  <c r="D706"/>
  <c r="A707"/>
  <c r="AO707" s="1"/>
  <c r="B707"/>
  <c r="AP707" s="1"/>
  <c r="C707"/>
  <c r="AJ707" s="1"/>
  <c r="AN707" s="1"/>
  <c r="D707"/>
  <c r="A708"/>
  <c r="AO708" s="1"/>
  <c r="B708"/>
  <c r="AP708" s="1"/>
  <c r="C708"/>
  <c r="AJ708" s="1"/>
  <c r="AN708" s="1"/>
  <c r="D708"/>
  <c r="A709"/>
  <c r="AO709" s="1"/>
  <c r="B709"/>
  <c r="AP709" s="1"/>
  <c r="C709"/>
  <c r="AJ709" s="1"/>
  <c r="D709"/>
  <c r="A710"/>
  <c r="AO710" s="1"/>
  <c r="B710"/>
  <c r="AP710" s="1"/>
  <c r="C710"/>
  <c r="AJ710" s="1"/>
  <c r="AN710" s="1"/>
  <c r="D710"/>
  <c r="A711"/>
  <c r="AO711" s="1"/>
  <c r="B711"/>
  <c r="AP711" s="1"/>
  <c r="C711"/>
  <c r="AJ711" s="1"/>
  <c r="AN711" s="1"/>
  <c r="D711"/>
  <c r="A712"/>
  <c r="AO712" s="1"/>
  <c r="B712"/>
  <c r="AP712" s="1"/>
  <c r="C712"/>
  <c r="AJ712" s="1"/>
  <c r="AN712" s="1"/>
  <c r="D712"/>
  <c r="A713"/>
  <c r="AO713" s="1"/>
  <c r="B713"/>
  <c r="AP713" s="1"/>
  <c r="C713"/>
  <c r="AJ713" s="1"/>
  <c r="AN713" s="1"/>
  <c r="D713"/>
  <c r="A714"/>
  <c r="AO714" s="1"/>
  <c r="B714"/>
  <c r="AP714" s="1"/>
  <c r="C714"/>
  <c r="AJ714" s="1"/>
  <c r="D714"/>
  <c r="A715"/>
  <c r="AO715" s="1"/>
  <c r="B715"/>
  <c r="AP715" s="1"/>
  <c r="C715"/>
  <c r="AJ715" s="1"/>
  <c r="AN715" s="1"/>
  <c r="D715"/>
  <c r="A716"/>
  <c r="AO716" s="1"/>
  <c r="B716"/>
  <c r="AP716" s="1"/>
  <c r="C716"/>
  <c r="AJ716" s="1"/>
  <c r="AN716" s="1"/>
  <c r="D716"/>
  <c r="A717"/>
  <c r="AO717" s="1"/>
  <c r="B717"/>
  <c r="AP717" s="1"/>
  <c r="C717"/>
  <c r="AJ717" s="1"/>
  <c r="D717"/>
  <c r="A718"/>
  <c r="AO718" s="1"/>
  <c r="B718"/>
  <c r="AP718" s="1"/>
  <c r="C718"/>
  <c r="AJ718" s="1"/>
  <c r="AN718" s="1"/>
  <c r="D718"/>
  <c r="A719"/>
  <c r="AO719" s="1"/>
  <c r="B719"/>
  <c r="AP719" s="1"/>
  <c r="C719"/>
  <c r="AJ719" s="1"/>
  <c r="AN719" s="1"/>
  <c r="D719"/>
  <c r="A720"/>
  <c r="AO720" s="1"/>
  <c r="B720"/>
  <c r="AP720" s="1"/>
  <c r="C720"/>
  <c r="AJ720" s="1"/>
  <c r="AN720" s="1"/>
  <c r="D720"/>
  <c r="A721"/>
  <c r="AO721" s="1"/>
  <c r="B721"/>
  <c r="AP721" s="1"/>
  <c r="C721"/>
  <c r="AJ721" s="1"/>
  <c r="AN721" s="1"/>
  <c r="D721"/>
  <c r="A722"/>
  <c r="AO722" s="1"/>
  <c r="B722"/>
  <c r="AP722" s="1"/>
  <c r="C722"/>
  <c r="AJ722" s="1"/>
  <c r="D722"/>
  <c r="A723"/>
  <c r="AO723" s="1"/>
  <c r="B723"/>
  <c r="AP723" s="1"/>
  <c r="C723"/>
  <c r="AJ723" s="1"/>
  <c r="AN723" s="1"/>
  <c r="D723"/>
  <c r="A724"/>
  <c r="AO724" s="1"/>
  <c r="B724"/>
  <c r="AP724" s="1"/>
  <c r="C724"/>
  <c r="AJ724" s="1"/>
  <c r="AN724" s="1"/>
  <c r="D724"/>
  <c r="A725"/>
  <c r="AO725" s="1"/>
  <c r="B725"/>
  <c r="AP725" s="1"/>
  <c r="C725"/>
  <c r="AJ725" s="1"/>
  <c r="D725"/>
  <c r="A726"/>
  <c r="AO726" s="1"/>
  <c r="B726"/>
  <c r="AP726" s="1"/>
  <c r="C726"/>
  <c r="AJ726" s="1"/>
  <c r="D726"/>
  <c r="A727"/>
  <c r="AO727" s="1"/>
  <c r="B727"/>
  <c r="AP727" s="1"/>
  <c r="C727"/>
  <c r="AJ727" s="1"/>
  <c r="AN727" s="1"/>
  <c r="D727"/>
  <c r="A728"/>
  <c r="AO728" s="1"/>
  <c r="B728"/>
  <c r="AP728" s="1"/>
  <c r="C728"/>
  <c r="AJ728" s="1"/>
  <c r="AN728" s="1"/>
  <c r="D728"/>
  <c r="A729"/>
  <c r="AO729" s="1"/>
  <c r="B729"/>
  <c r="AP729" s="1"/>
  <c r="C729"/>
  <c r="AJ729" s="1"/>
  <c r="AN729" s="1"/>
  <c r="D729"/>
  <c r="A730"/>
  <c r="AO730" s="1"/>
  <c r="B730"/>
  <c r="AP730" s="1"/>
  <c r="C730"/>
  <c r="AJ730" s="1"/>
  <c r="D730"/>
  <c r="A731"/>
  <c r="AO731" s="1"/>
  <c r="B731"/>
  <c r="AP731" s="1"/>
  <c r="C731"/>
  <c r="AJ731" s="1"/>
  <c r="AN731" s="1"/>
  <c r="D731"/>
  <c r="A732"/>
  <c r="AO732" s="1"/>
  <c r="B732"/>
  <c r="AP732" s="1"/>
  <c r="C732"/>
  <c r="AJ732" s="1"/>
  <c r="AN732" s="1"/>
  <c r="D732"/>
  <c r="A733"/>
  <c r="AO733" s="1"/>
  <c r="B733"/>
  <c r="AP733" s="1"/>
  <c r="C733"/>
  <c r="AJ733" s="1"/>
  <c r="D733"/>
  <c r="A734"/>
  <c r="AO734" s="1"/>
  <c r="B734"/>
  <c r="AP734" s="1"/>
  <c r="C734"/>
  <c r="AJ734" s="1"/>
  <c r="AN734" s="1"/>
  <c r="D734"/>
  <c r="A735"/>
  <c r="AO735" s="1"/>
  <c r="B735"/>
  <c r="AP735" s="1"/>
  <c r="C735"/>
  <c r="AJ735" s="1"/>
  <c r="AN735" s="1"/>
  <c r="D735"/>
  <c r="A736"/>
  <c r="AO736" s="1"/>
  <c r="B736"/>
  <c r="AP736" s="1"/>
  <c r="C736"/>
  <c r="AJ736" s="1"/>
  <c r="AN736" s="1"/>
  <c r="D736"/>
  <c r="A737"/>
  <c r="AO737" s="1"/>
  <c r="B737"/>
  <c r="AP737" s="1"/>
  <c r="C737"/>
  <c r="AJ737" s="1"/>
  <c r="AN737" s="1"/>
  <c r="D737"/>
  <c r="A738"/>
  <c r="AO738" s="1"/>
  <c r="B738"/>
  <c r="AP738" s="1"/>
  <c r="C738"/>
  <c r="AJ738" s="1"/>
  <c r="D738"/>
  <c r="A739"/>
  <c r="AO739" s="1"/>
  <c r="B739"/>
  <c r="AP739" s="1"/>
  <c r="C739"/>
  <c r="AJ739" s="1"/>
  <c r="AN739" s="1"/>
  <c r="D739"/>
  <c r="A740"/>
  <c r="AO740" s="1"/>
  <c r="B740"/>
  <c r="AP740" s="1"/>
  <c r="C740"/>
  <c r="AJ740" s="1"/>
  <c r="AN740" s="1"/>
  <c r="D740"/>
  <c r="A741"/>
  <c r="AO741" s="1"/>
  <c r="B741"/>
  <c r="AP741" s="1"/>
  <c r="C741"/>
  <c r="AJ741" s="1"/>
  <c r="D741"/>
  <c r="A742"/>
  <c r="AO742" s="1"/>
  <c r="B742"/>
  <c r="AP742" s="1"/>
  <c r="C742"/>
  <c r="AJ742" s="1"/>
  <c r="AN742" s="1"/>
  <c r="D742"/>
  <c r="A743"/>
  <c r="AO743" s="1"/>
  <c r="B743"/>
  <c r="AP743" s="1"/>
  <c r="C743"/>
  <c r="AJ743" s="1"/>
  <c r="AN743" s="1"/>
  <c r="D743"/>
  <c r="A744"/>
  <c r="AO744" s="1"/>
  <c r="B744"/>
  <c r="AP744" s="1"/>
  <c r="C744"/>
  <c r="AJ744" s="1"/>
  <c r="AN744" s="1"/>
  <c r="D744"/>
  <c r="A745"/>
  <c r="AO745" s="1"/>
  <c r="B745"/>
  <c r="AP745" s="1"/>
  <c r="C745"/>
  <c r="AJ745" s="1"/>
  <c r="AN745" s="1"/>
  <c r="D745"/>
  <c r="A746"/>
  <c r="AO746" s="1"/>
  <c r="B746"/>
  <c r="AP746" s="1"/>
  <c r="C746"/>
  <c r="AJ746" s="1"/>
  <c r="D746"/>
  <c r="A747"/>
  <c r="AO747" s="1"/>
  <c r="B747"/>
  <c r="AP747" s="1"/>
  <c r="C747"/>
  <c r="AJ747" s="1"/>
  <c r="AN747" s="1"/>
  <c r="D747"/>
  <c r="A748"/>
  <c r="AO748" s="1"/>
  <c r="B748"/>
  <c r="AP748" s="1"/>
  <c r="C748"/>
  <c r="AJ748" s="1"/>
  <c r="AN748" s="1"/>
  <c r="D748"/>
  <c r="A749"/>
  <c r="AO749" s="1"/>
  <c r="B749"/>
  <c r="AP749" s="1"/>
  <c r="C749"/>
  <c r="AJ749" s="1"/>
  <c r="D749"/>
  <c r="A750"/>
  <c r="AO750" s="1"/>
  <c r="B750"/>
  <c r="AP750" s="1"/>
  <c r="C750"/>
  <c r="AJ750" s="1"/>
  <c r="AN750" s="1"/>
  <c r="D750"/>
  <c r="A751"/>
  <c r="AO751" s="1"/>
  <c r="B751"/>
  <c r="AP751" s="1"/>
  <c r="C751"/>
  <c r="AJ751" s="1"/>
  <c r="AN751" s="1"/>
  <c r="D751"/>
  <c r="A752"/>
  <c r="AO752" s="1"/>
  <c r="B752"/>
  <c r="AP752" s="1"/>
  <c r="C752"/>
  <c r="AJ752" s="1"/>
  <c r="AN752" s="1"/>
  <c r="D752"/>
  <c r="A753"/>
  <c r="AO753" s="1"/>
  <c r="B753"/>
  <c r="AP753" s="1"/>
  <c r="C753"/>
  <c r="AJ753" s="1"/>
  <c r="AN753" s="1"/>
  <c r="D753"/>
  <c r="A754"/>
  <c r="AO754" s="1"/>
  <c r="B754"/>
  <c r="AP754" s="1"/>
  <c r="C754"/>
  <c r="AJ754" s="1"/>
  <c r="D754"/>
  <c r="A755"/>
  <c r="AO755" s="1"/>
  <c r="B755"/>
  <c r="AP755" s="1"/>
  <c r="C755"/>
  <c r="AJ755" s="1"/>
  <c r="AN755" s="1"/>
  <c r="D755"/>
  <c r="A756"/>
  <c r="AO756" s="1"/>
  <c r="B756"/>
  <c r="AP756" s="1"/>
  <c r="C756"/>
  <c r="AJ756" s="1"/>
  <c r="AN756" s="1"/>
  <c r="D756"/>
  <c r="A757"/>
  <c r="AO757" s="1"/>
  <c r="B757"/>
  <c r="AP757" s="1"/>
  <c r="C757"/>
  <c r="AJ757" s="1"/>
  <c r="D757"/>
  <c r="A758"/>
  <c r="AO758" s="1"/>
  <c r="B758"/>
  <c r="AP758" s="1"/>
  <c r="C758"/>
  <c r="AJ758" s="1"/>
  <c r="AN758" s="1"/>
  <c r="D758"/>
  <c r="A759"/>
  <c r="AO759" s="1"/>
  <c r="B759"/>
  <c r="AP759" s="1"/>
  <c r="C759"/>
  <c r="AJ759" s="1"/>
  <c r="AN759" s="1"/>
  <c r="D759"/>
  <c r="A760"/>
  <c r="AO760" s="1"/>
  <c r="B760"/>
  <c r="AP760" s="1"/>
  <c r="C760"/>
  <c r="AJ760" s="1"/>
  <c r="AN760" s="1"/>
  <c r="D760"/>
  <c r="A761"/>
  <c r="AO761" s="1"/>
  <c r="B761"/>
  <c r="AP761" s="1"/>
  <c r="C761"/>
  <c r="AJ761" s="1"/>
  <c r="AN761" s="1"/>
  <c r="D761"/>
  <c r="A762"/>
  <c r="AO762" s="1"/>
  <c r="B762"/>
  <c r="AP762" s="1"/>
  <c r="C762"/>
  <c r="AJ762" s="1"/>
  <c r="D762"/>
  <c r="A763"/>
  <c r="AO763" s="1"/>
  <c r="B763"/>
  <c r="AP763" s="1"/>
  <c r="C763"/>
  <c r="AJ763" s="1"/>
  <c r="AN763" s="1"/>
  <c r="D763"/>
  <c r="A764"/>
  <c r="AO764" s="1"/>
  <c r="B764"/>
  <c r="AP764" s="1"/>
  <c r="C764"/>
  <c r="AJ764" s="1"/>
  <c r="AN764" s="1"/>
  <c r="D764"/>
  <c r="A765"/>
  <c r="AO765" s="1"/>
  <c r="B765"/>
  <c r="AP765" s="1"/>
  <c r="C765"/>
  <c r="AJ765" s="1"/>
  <c r="D765"/>
  <c r="A766"/>
  <c r="AO766" s="1"/>
  <c r="B766"/>
  <c r="AP766" s="1"/>
  <c r="C766"/>
  <c r="AJ766" s="1"/>
  <c r="AN766" s="1"/>
  <c r="D766"/>
  <c r="A767"/>
  <c r="AO767" s="1"/>
  <c r="B767"/>
  <c r="AP767" s="1"/>
  <c r="C767"/>
  <c r="AJ767" s="1"/>
  <c r="AN767" s="1"/>
  <c r="D767"/>
  <c r="A768"/>
  <c r="AO768" s="1"/>
  <c r="B768"/>
  <c r="AP768" s="1"/>
  <c r="C768"/>
  <c r="AJ768" s="1"/>
  <c r="AN768" s="1"/>
  <c r="D768"/>
  <c r="A769"/>
  <c r="AO769" s="1"/>
  <c r="B769"/>
  <c r="AP769" s="1"/>
  <c r="C769"/>
  <c r="AJ769" s="1"/>
  <c r="D769"/>
  <c r="A770"/>
  <c r="AO770" s="1"/>
  <c r="B770"/>
  <c r="AP770" s="1"/>
  <c r="C770"/>
  <c r="AJ770" s="1"/>
  <c r="D770"/>
  <c r="A771"/>
  <c r="AO771" s="1"/>
  <c r="B771"/>
  <c r="AP771" s="1"/>
  <c r="C771"/>
  <c r="AJ771" s="1"/>
  <c r="AN771" s="1"/>
  <c r="D771"/>
  <c r="A772"/>
  <c r="AO772" s="1"/>
  <c r="B772"/>
  <c r="AP772" s="1"/>
  <c r="C772"/>
  <c r="AJ772" s="1"/>
  <c r="AN772" s="1"/>
  <c r="D772"/>
  <c r="A773"/>
  <c r="AO773" s="1"/>
  <c r="B773"/>
  <c r="AP773" s="1"/>
  <c r="C773"/>
  <c r="AJ773" s="1"/>
  <c r="D773"/>
  <c r="A774"/>
  <c r="AO774" s="1"/>
  <c r="B774"/>
  <c r="AP774" s="1"/>
  <c r="C774"/>
  <c r="AJ774" s="1"/>
  <c r="AN774" s="1"/>
  <c r="D774"/>
  <c r="A775"/>
  <c r="AO775" s="1"/>
  <c r="B775"/>
  <c r="AP775" s="1"/>
  <c r="C775"/>
  <c r="AJ775" s="1"/>
  <c r="AN775" s="1"/>
  <c r="D775"/>
  <c r="A776"/>
  <c r="AO776" s="1"/>
  <c r="B776"/>
  <c r="AP776" s="1"/>
  <c r="C776"/>
  <c r="AJ776" s="1"/>
  <c r="AN776" s="1"/>
  <c r="D776"/>
  <c r="A777"/>
  <c r="AO777" s="1"/>
  <c r="B777"/>
  <c r="AP777" s="1"/>
  <c r="C777"/>
  <c r="AJ777" s="1"/>
  <c r="AN777" s="1"/>
  <c r="D777"/>
  <c r="A778"/>
  <c r="AO778" s="1"/>
  <c r="B778"/>
  <c r="AP778" s="1"/>
  <c r="C778"/>
  <c r="AJ778" s="1"/>
  <c r="D778"/>
  <c r="A779"/>
  <c r="AO779" s="1"/>
  <c r="B779"/>
  <c r="AP779" s="1"/>
  <c r="C779"/>
  <c r="AJ779" s="1"/>
  <c r="AN779" s="1"/>
  <c r="D779"/>
  <c r="A780"/>
  <c r="AO780" s="1"/>
  <c r="B780"/>
  <c r="AP780" s="1"/>
  <c r="C780"/>
  <c r="AJ780" s="1"/>
  <c r="AN780" s="1"/>
  <c r="D780"/>
  <c r="A781"/>
  <c r="AO781" s="1"/>
  <c r="B781"/>
  <c r="AP781" s="1"/>
  <c r="C781"/>
  <c r="AJ781" s="1"/>
  <c r="D781"/>
  <c r="A782"/>
  <c r="AO782" s="1"/>
  <c r="B782"/>
  <c r="AP782" s="1"/>
  <c r="C782"/>
  <c r="AJ782" s="1"/>
  <c r="AN782" s="1"/>
  <c r="D782"/>
  <c r="A783"/>
  <c r="AO783" s="1"/>
  <c r="B783"/>
  <c r="AP783" s="1"/>
  <c r="C783"/>
  <c r="AJ783" s="1"/>
  <c r="AN783" s="1"/>
  <c r="D783"/>
  <c r="A784"/>
  <c r="AO784" s="1"/>
  <c r="B784"/>
  <c r="AP784" s="1"/>
  <c r="C784"/>
  <c r="AJ784" s="1"/>
  <c r="AN784" s="1"/>
  <c r="D784"/>
  <c r="A785"/>
  <c r="AO785" s="1"/>
  <c r="B785"/>
  <c r="AP785" s="1"/>
  <c r="C785"/>
  <c r="AJ785" s="1"/>
  <c r="AN785" s="1"/>
  <c r="D785"/>
  <c r="A786"/>
  <c r="AO786" s="1"/>
  <c r="B786"/>
  <c r="AP786" s="1"/>
  <c r="C786"/>
  <c r="AJ786" s="1"/>
  <c r="D786"/>
  <c r="A787"/>
  <c r="AO787" s="1"/>
  <c r="B787"/>
  <c r="AP787" s="1"/>
  <c r="C787"/>
  <c r="AJ787" s="1"/>
  <c r="AN787" s="1"/>
  <c r="D787"/>
  <c r="A788"/>
  <c r="AO788" s="1"/>
  <c r="B788"/>
  <c r="AP788" s="1"/>
  <c r="C788"/>
  <c r="AJ788" s="1"/>
  <c r="AN788" s="1"/>
  <c r="D788"/>
  <c r="A789"/>
  <c r="AO789" s="1"/>
  <c r="B789"/>
  <c r="AP789" s="1"/>
  <c r="C789"/>
  <c r="AJ789" s="1"/>
  <c r="D789"/>
  <c r="A790"/>
  <c r="AO790" s="1"/>
  <c r="B790"/>
  <c r="AP790" s="1"/>
  <c r="C790"/>
  <c r="AJ790" s="1"/>
  <c r="AN790" s="1"/>
  <c r="D790"/>
  <c r="A791"/>
  <c r="AO791" s="1"/>
  <c r="B791"/>
  <c r="AP791" s="1"/>
  <c r="C791"/>
  <c r="AJ791" s="1"/>
  <c r="D791"/>
  <c r="A792"/>
  <c r="AO792" s="1"/>
  <c r="B792"/>
  <c r="AP792" s="1"/>
  <c r="C792"/>
  <c r="AJ792" s="1"/>
  <c r="AN792" s="1"/>
  <c r="D792"/>
  <c r="A793"/>
  <c r="AO793" s="1"/>
  <c r="B793"/>
  <c r="AP793" s="1"/>
  <c r="C793"/>
  <c r="AJ793" s="1"/>
  <c r="AN793" s="1"/>
  <c r="D793"/>
  <c r="A794"/>
  <c r="AO794" s="1"/>
  <c r="B794"/>
  <c r="AP794" s="1"/>
  <c r="C794"/>
  <c r="AJ794" s="1"/>
  <c r="D794"/>
  <c r="A795"/>
  <c r="AO795" s="1"/>
  <c r="B795"/>
  <c r="AP795" s="1"/>
  <c r="C795"/>
  <c r="AJ795" s="1"/>
  <c r="AN795" s="1"/>
  <c r="D795"/>
  <c r="A796"/>
  <c r="AO796" s="1"/>
  <c r="B796"/>
  <c r="AP796" s="1"/>
  <c r="C796"/>
  <c r="AJ796" s="1"/>
  <c r="AN796" s="1"/>
  <c r="D796"/>
  <c r="A797"/>
  <c r="AO797" s="1"/>
  <c r="B797"/>
  <c r="AP797" s="1"/>
  <c r="C797"/>
  <c r="AJ797" s="1"/>
  <c r="D797"/>
  <c r="A798"/>
  <c r="AO798" s="1"/>
  <c r="B798"/>
  <c r="AP798" s="1"/>
  <c r="C798"/>
  <c r="AJ798" s="1"/>
  <c r="AN798" s="1"/>
  <c r="D798"/>
  <c r="A799"/>
  <c r="AO799" s="1"/>
  <c r="B799"/>
  <c r="AP799" s="1"/>
  <c r="C799"/>
  <c r="AJ799" s="1"/>
  <c r="AN799" s="1"/>
  <c r="D799"/>
  <c r="A800"/>
  <c r="AO800" s="1"/>
  <c r="B800"/>
  <c r="AP800" s="1"/>
  <c r="C800"/>
  <c r="AJ800" s="1"/>
  <c r="AN800" s="1"/>
  <c r="D800"/>
  <c r="A801"/>
  <c r="AO801" s="1"/>
  <c r="B801"/>
  <c r="AP801" s="1"/>
  <c r="C801"/>
  <c r="AJ801" s="1"/>
  <c r="AN801" s="1"/>
  <c r="D801"/>
  <c r="A802"/>
  <c r="AO802" s="1"/>
  <c r="B802"/>
  <c r="AP802" s="1"/>
  <c r="C802"/>
  <c r="AJ802" s="1"/>
  <c r="D802"/>
  <c r="A803"/>
  <c r="AO803" s="1"/>
  <c r="B803"/>
  <c r="AP803" s="1"/>
  <c r="C803"/>
  <c r="AJ803" s="1"/>
  <c r="AN803" s="1"/>
  <c r="D803"/>
  <c r="A804"/>
  <c r="AO804" s="1"/>
  <c r="B804"/>
  <c r="AP804" s="1"/>
  <c r="C804"/>
  <c r="AJ804" s="1"/>
  <c r="AN804" s="1"/>
  <c r="D804"/>
  <c r="A805"/>
  <c r="AO805" s="1"/>
  <c r="B805"/>
  <c r="AP805" s="1"/>
  <c r="C805"/>
  <c r="AJ805" s="1"/>
  <c r="D805"/>
  <c r="A806"/>
  <c r="AO806" s="1"/>
  <c r="B806"/>
  <c r="AP806" s="1"/>
  <c r="C806"/>
  <c r="AJ806" s="1"/>
  <c r="AN806" s="1"/>
  <c r="D806"/>
  <c r="A807"/>
  <c r="AO807" s="1"/>
  <c r="B807"/>
  <c r="AP807" s="1"/>
  <c r="C807"/>
  <c r="AJ807" s="1"/>
  <c r="AN807" s="1"/>
  <c r="D807"/>
  <c r="A808"/>
  <c r="AO808" s="1"/>
  <c r="B808"/>
  <c r="AP808" s="1"/>
  <c r="C808"/>
  <c r="AJ808" s="1"/>
  <c r="AN808" s="1"/>
  <c r="D808"/>
  <c r="A809"/>
  <c r="AO809" s="1"/>
  <c r="B809"/>
  <c r="AP809" s="1"/>
  <c r="C809"/>
  <c r="AJ809" s="1"/>
  <c r="AN809" s="1"/>
  <c r="D809"/>
  <c r="A810"/>
  <c r="AO810" s="1"/>
  <c r="B810"/>
  <c r="AP810" s="1"/>
  <c r="C810"/>
  <c r="AJ810" s="1"/>
  <c r="D810"/>
  <c r="A811"/>
  <c r="AO811" s="1"/>
  <c r="B811"/>
  <c r="AP811" s="1"/>
  <c r="C811"/>
  <c r="AJ811" s="1"/>
  <c r="AN811" s="1"/>
  <c r="D811"/>
  <c r="A812"/>
  <c r="AO812" s="1"/>
  <c r="B812"/>
  <c r="AP812" s="1"/>
  <c r="C812"/>
  <c r="AJ812" s="1"/>
  <c r="AN812" s="1"/>
  <c r="D812"/>
  <c r="A813"/>
  <c r="AO813" s="1"/>
  <c r="B813"/>
  <c r="AP813" s="1"/>
  <c r="C813"/>
  <c r="AJ813" s="1"/>
  <c r="D813"/>
  <c r="A814"/>
  <c r="AO814" s="1"/>
  <c r="B814"/>
  <c r="AP814" s="1"/>
  <c r="C814"/>
  <c r="AJ814" s="1"/>
  <c r="AN814" s="1"/>
  <c r="D814"/>
  <c r="A815"/>
  <c r="AO815" s="1"/>
  <c r="B815"/>
  <c r="AP815" s="1"/>
  <c r="C815"/>
  <c r="AJ815" s="1"/>
  <c r="AN815" s="1"/>
  <c r="D815"/>
  <c r="A816"/>
  <c r="AO816" s="1"/>
  <c r="B816"/>
  <c r="AP816" s="1"/>
  <c r="C816"/>
  <c r="AJ816" s="1"/>
  <c r="AN816" s="1"/>
  <c r="D816"/>
  <c r="A817"/>
  <c r="AO817" s="1"/>
  <c r="B817"/>
  <c r="AP817" s="1"/>
  <c r="C817"/>
  <c r="AJ817" s="1"/>
  <c r="AN817" s="1"/>
  <c r="D817"/>
  <c r="A818"/>
  <c r="AO818" s="1"/>
  <c r="B818"/>
  <c r="AP818" s="1"/>
  <c r="C818"/>
  <c r="AJ818" s="1"/>
  <c r="D818"/>
  <c r="A819"/>
  <c r="AO819" s="1"/>
  <c r="B819"/>
  <c r="AP819" s="1"/>
  <c r="C819"/>
  <c r="AJ819" s="1"/>
  <c r="AN819" s="1"/>
  <c r="D819"/>
  <c r="A820"/>
  <c r="AO820" s="1"/>
  <c r="B820"/>
  <c r="AP820" s="1"/>
  <c r="C820"/>
  <c r="AJ820" s="1"/>
  <c r="AN820" s="1"/>
  <c r="D820"/>
  <c r="A821"/>
  <c r="AO821" s="1"/>
  <c r="B821"/>
  <c r="AP821" s="1"/>
  <c r="C821"/>
  <c r="AJ821" s="1"/>
  <c r="D821"/>
  <c r="A822"/>
  <c r="AO822" s="1"/>
  <c r="B822"/>
  <c r="AP822" s="1"/>
  <c r="C822"/>
  <c r="AJ822" s="1"/>
  <c r="AN822" s="1"/>
  <c r="D822"/>
  <c r="A823"/>
  <c r="AO823" s="1"/>
  <c r="B823"/>
  <c r="AP823" s="1"/>
  <c r="C823"/>
  <c r="AJ823" s="1"/>
  <c r="AN823" s="1"/>
  <c r="D823"/>
  <c r="A824"/>
  <c r="AO824" s="1"/>
  <c r="B824"/>
  <c r="AP824" s="1"/>
  <c r="C824"/>
  <c r="AJ824" s="1"/>
  <c r="AN824" s="1"/>
  <c r="D824"/>
  <c r="A825"/>
  <c r="AO825" s="1"/>
  <c r="B825"/>
  <c r="AP825" s="1"/>
  <c r="C825"/>
  <c r="AJ825" s="1"/>
  <c r="AN825" s="1"/>
  <c r="D825"/>
  <c r="A826"/>
  <c r="AO826" s="1"/>
  <c r="B826"/>
  <c r="AP826" s="1"/>
  <c r="C826"/>
  <c r="AJ826" s="1"/>
  <c r="D826"/>
  <c r="A827"/>
  <c r="AO827" s="1"/>
  <c r="B827"/>
  <c r="AP827" s="1"/>
  <c r="C827"/>
  <c r="AJ827" s="1"/>
  <c r="AN827" s="1"/>
  <c r="D827"/>
  <c r="A828"/>
  <c r="AO828" s="1"/>
  <c r="B828"/>
  <c r="AP828" s="1"/>
  <c r="C828"/>
  <c r="AJ828" s="1"/>
  <c r="AN828" s="1"/>
  <c r="D828"/>
  <c r="A829"/>
  <c r="AO829" s="1"/>
  <c r="B829"/>
  <c r="AP829" s="1"/>
  <c r="C829"/>
  <c r="AJ829" s="1"/>
  <c r="D829"/>
  <c r="A830"/>
  <c r="AO830" s="1"/>
  <c r="B830"/>
  <c r="AP830" s="1"/>
  <c r="C830"/>
  <c r="AJ830" s="1"/>
  <c r="AN830" s="1"/>
  <c r="D830"/>
  <c r="A831"/>
  <c r="AO831" s="1"/>
  <c r="B831"/>
  <c r="AP831" s="1"/>
  <c r="C831"/>
  <c r="AJ831" s="1"/>
  <c r="AN831" s="1"/>
  <c r="D831"/>
  <c r="A832"/>
  <c r="AO832" s="1"/>
  <c r="B832"/>
  <c r="AP832" s="1"/>
  <c r="C832"/>
  <c r="AJ832" s="1"/>
  <c r="AN832" s="1"/>
  <c r="D832"/>
  <c r="A833"/>
  <c r="AO833" s="1"/>
  <c r="B833"/>
  <c r="AP833" s="1"/>
  <c r="C833"/>
  <c r="AJ833" s="1"/>
  <c r="AN833" s="1"/>
  <c r="D833"/>
  <c r="A834"/>
  <c r="AO834" s="1"/>
  <c r="B834"/>
  <c r="AP834" s="1"/>
  <c r="C834"/>
  <c r="AJ834" s="1"/>
  <c r="D834"/>
  <c r="A835"/>
  <c r="AO835" s="1"/>
  <c r="B835"/>
  <c r="AP835" s="1"/>
  <c r="C835"/>
  <c r="AJ835" s="1"/>
  <c r="AN835" s="1"/>
  <c r="D835"/>
  <c r="A836"/>
  <c r="AO836" s="1"/>
  <c r="B836"/>
  <c r="AP836" s="1"/>
  <c r="C836"/>
  <c r="AJ836" s="1"/>
  <c r="AN836" s="1"/>
  <c r="D836"/>
  <c r="A837"/>
  <c r="AO837" s="1"/>
  <c r="B837"/>
  <c r="AP837" s="1"/>
  <c r="C837"/>
  <c r="AJ837" s="1"/>
  <c r="D837"/>
  <c r="A838"/>
  <c r="AO838" s="1"/>
  <c r="B838"/>
  <c r="AP838" s="1"/>
  <c r="C838"/>
  <c r="AJ838" s="1"/>
  <c r="AN838" s="1"/>
  <c r="D838"/>
  <c r="A839"/>
  <c r="AO839" s="1"/>
  <c r="B839"/>
  <c r="AP839" s="1"/>
  <c r="C839"/>
  <c r="AJ839" s="1"/>
  <c r="AN839" s="1"/>
  <c r="D839"/>
  <c r="A840"/>
  <c r="AO840" s="1"/>
  <c r="B840"/>
  <c r="AP840" s="1"/>
  <c r="C840"/>
  <c r="AJ840" s="1"/>
  <c r="AN840" s="1"/>
  <c r="D840"/>
  <c r="A841"/>
  <c r="AO841" s="1"/>
  <c r="B841"/>
  <c r="AP841" s="1"/>
  <c r="C841"/>
  <c r="AJ841" s="1"/>
  <c r="AN841" s="1"/>
  <c r="D841"/>
  <c r="A842"/>
  <c r="AO842" s="1"/>
  <c r="B842"/>
  <c r="AP842" s="1"/>
  <c r="C842"/>
  <c r="AJ842" s="1"/>
  <c r="D842"/>
  <c r="A843"/>
  <c r="AO843" s="1"/>
  <c r="B843"/>
  <c r="AP843" s="1"/>
  <c r="C843"/>
  <c r="AJ843" s="1"/>
  <c r="AN843" s="1"/>
  <c r="D843"/>
  <c r="A844"/>
  <c r="AO844" s="1"/>
  <c r="B844"/>
  <c r="AP844" s="1"/>
  <c r="C844"/>
  <c r="AJ844" s="1"/>
  <c r="AN844" s="1"/>
  <c r="D844"/>
  <c r="A845"/>
  <c r="AO845" s="1"/>
  <c r="B845"/>
  <c r="AP845" s="1"/>
  <c r="C845"/>
  <c r="AJ845" s="1"/>
  <c r="D845"/>
  <c r="A846"/>
  <c r="AO846" s="1"/>
  <c r="B846"/>
  <c r="AP846" s="1"/>
  <c r="C846"/>
  <c r="AJ846" s="1"/>
  <c r="AN846" s="1"/>
  <c r="D846"/>
  <c r="A847"/>
  <c r="AO847" s="1"/>
  <c r="B847"/>
  <c r="AP847" s="1"/>
  <c r="C847"/>
  <c r="AJ847" s="1"/>
  <c r="AN847" s="1"/>
  <c r="D847"/>
  <c r="A848"/>
  <c r="AO848" s="1"/>
  <c r="B848"/>
  <c r="AP848" s="1"/>
  <c r="C848"/>
  <c r="AJ848" s="1"/>
  <c r="AN848" s="1"/>
  <c r="D848"/>
  <c r="A849"/>
  <c r="AO849" s="1"/>
  <c r="B849"/>
  <c r="AP849" s="1"/>
  <c r="C849"/>
  <c r="AJ849" s="1"/>
  <c r="AN849" s="1"/>
  <c r="D849"/>
  <c r="A850"/>
  <c r="AO850" s="1"/>
  <c r="B850"/>
  <c r="AP850" s="1"/>
  <c r="C850"/>
  <c r="AJ850" s="1"/>
  <c r="D850"/>
  <c r="A851"/>
  <c r="AO851" s="1"/>
  <c r="B851"/>
  <c r="AP851" s="1"/>
  <c r="C851"/>
  <c r="AJ851" s="1"/>
  <c r="AN851" s="1"/>
  <c r="D851"/>
  <c r="A852"/>
  <c r="AO852" s="1"/>
  <c r="B852"/>
  <c r="AP852" s="1"/>
  <c r="C852"/>
  <c r="AJ852" s="1"/>
  <c r="AN852" s="1"/>
  <c r="D852"/>
  <c r="A853"/>
  <c r="AO853" s="1"/>
  <c r="B853"/>
  <c r="AP853" s="1"/>
  <c r="C853"/>
  <c r="AJ853" s="1"/>
  <c r="D853"/>
  <c r="A854"/>
  <c r="AO854" s="1"/>
  <c r="B854"/>
  <c r="AP854" s="1"/>
  <c r="C854"/>
  <c r="AJ854" s="1"/>
  <c r="AN854" s="1"/>
  <c r="D854"/>
  <c r="A855"/>
  <c r="AO855" s="1"/>
  <c r="B855"/>
  <c r="AP855" s="1"/>
  <c r="C855"/>
  <c r="AJ855" s="1"/>
  <c r="AN855" s="1"/>
  <c r="D855"/>
  <c r="A856"/>
  <c r="AO856" s="1"/>
  <c r="B856"/>
  <c r="AP856" s="1"/>
  <c r="C856"/>
  <c r="AJ856" s="1"/>
  <c r="AN856" s="1"/>
  <c r="D856"/>
  <c r="A857"/>
  <c r="AO857" s="1"/>
  <c r="B857"/>
  <c r="AP857" s="1"/>
  <c r="C857"/>
  <c r="AJ857" s="1"/>
  <c r="AN857" s="1"/>
  <c r="D857"/>
  <c r="A858"/>
  <c r="AO858" s="1"/>
  <c r="B858"/>
  <c r="AP858" s="1"/>
  <c r="C858"/>
  <c r="AJ858" s="1"/>
  <c r="D858"/>
  <c r="A859"/>
  <c r="AO859" s="1"/>
  <c r="B859"/>
  <c r="AP859" s="1"/>
  <c r="C859"/>
  <c r="AJ859" s="1"/>
  <c r="AN859" s="1"/>
  <c r="D859"/>
  <c r="A860"/>
  <c r="AO860" s="1"/>
  <c r="B860"/>
  <c r="AP860" s="1"/>
  <c r="C860"/>
  <c r="AJ860" s="1"/>
  <c r="AN860" s="1"/>
  <c r="D860"/>
  <c r="A861"/>
  <c r="AO861" s="1"/>
  <c r="B861"/>
  <c r="AP861" s="1"/>
  <c r="C861"/>
  <c r="AJ861" s="1"/>
  <c r="D861"/>
  <c r="A862"/>
  <c r="AO862" s="1"/>
  <c r="B862"/>
  <c r="AP862" s="1"/>
  <c r="C862"/>
  <c r="AJ862" s="1"/>
  <c r="AN862" s="1"/>
  <c r="D862"/>
  <c r="A863"/>
  <c r="AO863" s="1"/>
  <c r="B863"/>
  <c r="AP863" s="1"/>
  <c r="C863"/>
  <c r="AJ863" s="1"/>
  <c r="AN863" s="1"/>
  <c r="D863"/>
  <c r="A864"/>
  <c r="AO864" s="1"/>
  <c r="B864"/>
  <c r="AP864" s="1"/>
  <c r="C864"/>
  <c r="AJ864" s="1"/>
  <c r="AN864" s="1"/>
  <c r="D864"/>
  <c r="A865"/>
  <c r="AO865" s="1"/>
  <c r="B865"/>
  <c r="AP865" s="1"/>
  <c r="C865"/>
  <c r="AJ865" s="1"/>
  <c r="AN865" s="1"/>
  <c r="D865"/>
  <c r="A866"/>
  <c r="AO866" s="1"/>
  <c r="B866"/>
  <c r="AP866" s="1"/>
  <c r="C866"/>
  <c r="AJ866" s="1"/>
  <c r="D866"/>
  <c r="A867"/>
  <c r="AO867" s="1"/>
  <c r="B867"/>
  <c r="AP867" s="1"/>
  <c r="C867"/>
  <c r="AJ867" s="1"/>
  <c r="AN867" s="1"/>
  <c r="D867"/>
  <c r="A868"/>
  <c r="AO868" s="1"/>
  <c r="B868"/>
  <c r="AP868" s="1"/>
  <c r="C868"/>
  <c r="AJ868" s="1"/>
  <c r="AN868" s="1"/>
  <c r="D868"/>
  <c r="A869"/>
  <c r="AO869" s="1"/>
  <c r="B869"/>
  <c r="AP869" s="1"/>
  <c r="C869"/>
  <c r="AJ869" s="1"/>
  <c r="D869"/>
  <c r="A870"/>
  <c r="AO870" s="1"/>
  <c r="B870"/>
  <c r="AP870" s="1"/>
  <c r="C870"/>
  <c r="AJ870" s="1"/>
  <c r="AN870" s="1"/>
  <c r="D870"/>
  <c r="A871"/>
  <c r="AO871" s="1"/>
  <c r="B871"/>
  <c r="AP871" s="1"/>
  <c r="C871"/>
  <c r="AJ871" s="1"/>
  <c r="AN871" s="1"/>
  <c r="D871"/>
  <c r="A872"/>
  <c r="AO872" s="1"/>
  <c r="B872"/>
  <c r="AP872" s="1"/>
  <c r="C872"/>
  <c r="AJ872" s="1"/>
  <c r="AN872" s="1"/>
  <c r="D872"/>
  <c r="A873"/>
  <c r="AO873" s="1"/>
  <c r="B873"/>
  <c r="AP873" s="1"/>
  <c r="C873"/>
  <c r="AJ873" s="1"/>
  <c r="AN873" s="1"/>
  <c r="D873"/>
  <c r="A874"/>
  <c r="AO874" s="1"/>
  <c r="B874"/>
  <c r="AP874" s="1"/>
  <c r="C874"/>
  <c r="AJ874" s="1"/>
  <c r="D874"/>
  <c r="A875"/>
  <c r="AO875" s="1"/>
  <c r="B875"/>
  <c r="AP875" s="1"/>
  <c r="C875"/>
  <c r="AJ875" s="1"/>
  <c r="AN875" s="1"/>
  <c r="D875"/>
  <c r="A876"/>
  <c r="AO876" s="1"/>
  <c r="B876"/>
  <c r="AP876" s="1"/>
  <c r="C876"/>
  <c r="AJ876" s="1"/>
  <c r="AN876" s="1"/>
  <c r="D876"/>
  <c r="A877"/>
  <c r="AO877" s="1"/>
  <c r="B877"/>
  <c r="AP877" s="1"/>
  <c r="C877"/>
  <c r="AJ877" s="1"/>
  <c r="D877"/>
  <c r="A878"/>
  <c r="AO878" s="1"/>
  <c r="B878"/>
  <c r="AP878" s="1"/>
  <c r="C878"/>
  <c r="AJ878" s="1"/>
  <c r="AN878" s="1"/>
  <c r="D878"/>
  <c r="A879"/>
  <c r="AO879" s="1"/>
  <c r="B879"/>
  <c r="AP879" s="1"/>
  <c r="C879"/>
  <c r="AJ879" s="1"/>
  <c r="AN879" s="1"/>
  <c r="D879"/>
  <c r="A880"/>
  <c r="AO880" s="1"/>
  <c r="B880"/>
  <c r="AP880" s="1"/>
  <c r="C880"/>
  <c r="AJ880" s="1"/>
  <c r="AN880" s="1"/>
  <c r="D880"/>
  <c r="A881"/>
  <c r="AO881" s="1"/>
  <c r="B881"/>
  <c r="AP881" s="1"/>
  <c r="C881"/>
  <c r="AJ881" s="1"/>
  <c r="AN881" s="1"/>
  <c r="D881"/>
  <c r="A882"/>
  <c r="AO882" s="1"/>
  <c r="B882"/>
  <c r="AP882" s="1"/>
  <c r="C882"/>
  <c r="AJ882" s="1"/>
  <c r="D882"/>
  <c r="A883"/>
  <c r="AO883" s="1"/>
  <c r="B883"/>
  <c r="AP883" s="1"/>
  <c r="C883"/>
  <c r="AJ883" s="1"/>
  <c r="AN883" s="1"/>
  <c r="D883"/>
  <c r="A884"/>
  <c r="AO884" s="1"/>
  <c r="B884"/>
  <c r="AP884" s="1"/>
  <c r="C884"/>
  <c r="AJ884" s="1"/>
  <c r="AN884" s="1"/>
  <c r="D884"/>
  <c r="A885"/>
  <c r="AO885" s="1"/>
  <c r="B885"/>
  <c r="AP885" s="1"/>
  <c r="C885"/>
  <c r="AJ885" s="1"/>
  <c r="D885"/>
  <c r="A886"/>
  <c r="AO886" s="1"/>
  <c r="B886"/>
  <c r="AP886" s="1"/>
  <c r="C886"/>
  <c r="AJ886" s="1"/>
  <c r="AN886" s="1"/>
  <c r="D886"/>
  <c r="A887"/>
  <c r="AO887" s="1"/>
  <c r="B887"/>
  <c r="AP887" s="1"/>
  <c r="C887"/>
  <c r="AJ887" s="1"/>
  <c r="D887"/>
  <c r="A888"/>
  <c r="AO888" s="1"/>
  <c r="B888"/>
  <c r="AP888" s="1"/>
  <c r="C888"/>
  <c r="AJ888" s="1"/>
  <c r="AN888" s="1"/>
  <c r="D888"/>
  <c r="A889"/>
  <c r="AO889" s="1"/>
  <c r="B889"/>
  <c r="AP889" s="1"/>
  <c r="C889"/>
  <c r="AJ889" s="1"/>
  <c r="AN889" s="1"/>
  <c r="D889"/>
  <c r="A890"/>
  <c r="AO890" s="1"/>
  <c r="B890"/>
  <c r="AP890" s="1"/>
  <c r="C890"/>
  <c r="AJ890" s="1"/>
  <c r="D890"/>
  <c r="A891"/>
  <c r="AO891" s="1"/>
  <c r="B891"/>
  <c r="AP891" s="1"/>
  <c r="C891"/>
  <c r="AJ891" s="1"/>
  <c r="AN891" s="1"/>
  <c r="D891"/>
  <c r="A892"/>
  <c r="AO892" s="1"/>
  <c r="B892"/>
  <c r="AP892" s="1"/>
  <c r="C892"/>
  <c r="AJ892" s="1"/>
  <c r="D892"/>
  <c r="A893"/>
  <c r="AO893" s="1"/>
  <c r="B893"/>
  <c r="AP893" s="1"/>
  <c r="C893"/>
  <c r="AJ893" s="1"/>
  <c r="D893"/>
  <c r="A894"/>
  <c r="AO894" s="1"/>
  <c r="B894"/>
  <c r="AP894" s="1"/>
  <c r="C894"/>
  <c r="AJ894" s="1"/>
  <c r="AN894" s="1"/>
  <c r="D894"/>
  <c r="A895"/>
  <c r="AO895" s="1"/>
  <c r="B895"/>
  <c r="AP895" s="1"/>
  <c r="C895"/>
  <c r="AJ895" s="1"/>
  <c r="AN895" s="1"/>
  <c r="D895"/>
  <c r="A896"/>
  <c r="AO896" s="1"/>
  <c r="B896"/>
  <c r="AP896" s="1"/>
  <c r="C896"/>
  <c r="AJ896" s="1"/>
  <c r="AN896" s="1"/>
  <c r="D896"/>
  <c r="A897"/>
  <c r="AO897" s="1"/>
  <c r="B897"/>
  <c r="AP897" s="1"/>
  <c r="C897"/>
  <c r="AJ897" s="1"/>
  <c r="AN897" s="1"/>
  <c r="D897"/>
  <c r="A898"/>
  <c r="AO898" s="1"/>
  <c r="B898"/>
  <c r="AP898" s="1"/>
  <c r="C898"/>
  <c r="AJ898" s="1"/>
  <c r="D898"/>
  <c r="A899"/>
  <c r="AO899" s="1"/>
  <c r="B899"/>
  <c r="AP899" s="1"/>
  <c r="C899"/>
  <c r="AJ899" s="1"/>
  <c r="AN899" s="1"/>
  <c r="D899"/>
  <c r="A900"/>
  <c r="AO900" s="1"/>
  <c r="B900"/>
  <c r="AP900" s="1"/>
  <c r="C900"/>
  <c r="AJ900" s="1"/>
  <c r="AN900" s="1"/>
  <c r="D900"/>
  <c r="A901"/>
  <c r="AO901" s="1"/>
  <c r="B901"/>
  <c r="AP901" s="1"/>
  <c r="C901"/>
  <c r="AJ901" s="1"/>
  <c r="D901"/>
  <c r="A902"/>
  <c r="AO902" s="1"/>
  <c r="B902"/>
  <c r="AP902" s="1"/>
  <c r="C902"/>
  <c r="AJ902" s="1"/>
  <c r="AN902" s="1"/>
  <c r="D902"/>
  <c r="A903"/>
  <c r="AO903" s="1"/>
  <c r="B903"/>
  <c r="AP903" s="1"/>
  <c r="C903"/>
  <c r="AJ903" s="1"/>
  <c r="AN903" s="1"/>
  <c r="D903"/>
  <c r="A904"/>
  <c r="AO904" s="1"/>
  <c r="B904"/>
  <c r="AP904" s="1"/>
  <c r="C904"/>
  <c r="AJ904" s="1"/>
  <c r="AN904" s="1"/>
  <c r="D904"/>
  <c r="A905"/>
  <c r="AO905" s="1"/>
  <c r="B905"/>
  <c r="AP905" s="1"/>
  <c r="C905"/>
  <c r="AJ905" s="1"/>
  <c r="AN905" s="1"/>
  <c r="D905"/>
  <c r="A906"/>
  <c r="AO906" s="1"/>
  <c r="B906"/>
  <c r="AP906" s="1"/>
  <c r="C906"/>
  <c r="AJ906" s="1"/>
  <c r="D906"/>
  <c r="A907"/>
  <c r="AO907" s="1"/>
  <c r="B907"/>
  <c r="AP907" s="1"/>
  <c r="C907"/>
  <c r="AJ907" s="1"/>
  <c r="AN907" s="1"/>
  <c r="D907"/>
  <c r="A908"/>
  <c r="AO908" s="1"/>
  <c r="B908"/>
  <c r="AP908" s="1"/>
  <c r="C908"/>
  <c r="AJ908" s="1"/>
  <c r="AN908" s="1"/>
  <c r="D908"/>
  <c r="A909"/>
  <c r="AO909" s="1"/>
  <c r="B909"/>
  <c r="AP909" s="1"/>
  <c r="C909"/>
  <c r="AJ909" s="1"/>
  <c r="D909"/>
  <c r="A910"/>
  <c r="AO910" s="1"/>
  <c r="B910"/>
  <c r="AP910" s="1"/>
  <c r="C910"/>
  <c r="AJ910" s="1"/>
  <c r="AN910" s="1"/>
  <c r="D910"/>
  <c r="A911"/>
  <c r="AO911" s="1"/>
  <c r="B911"/>
  <c r="AP911" s="1"/>
  <c r="C911"/>
  <c r="AJ911" s="1"/>
  <c r="D911"/>
  <c r="A912"/>
  <c r="AO912" s="1"/>
  <c r="B912"/>
  <c r="AP912" s="1"/>
  <c r="C912"/>
  <c r="AJ912" s="1"/>
  <c r="AN912" s="1"/>
  <c r="D912"/>
  <c r="A913"/>
  <c r="AO913" s="1"/>
  <c r="B913"/>
  <c r="AP913" s="1"/>
  <c r="C913"/>
  <c r="AJ913" s="1"/>
  <c r="AN913" s="1"/>
  <c r="D913"/>
  <c r="A914"/>
  <c r="AO914" s="1"/>
  <c r="B914"/>
  <c r="AP914" s="1"/>
  <c r="C914"/>
  <c r="AJ914" s="1"/>
  <c r="D914"/>
  <c r="A915"/>
  <c r="AO915" s="1"/>
  <c r="B915"/>
  <c r="AP915" s="1"/>
  <c r="C915"/>
  <c r="AJ915" s="1"/>
  <c r="AN915" s="1"/>
  <c r="D915"/>
  <c r="A916"/>
  <c r="AO916" s="1"/>
  <c r="B916"/>
  <c r="AP916" s="1"/>
  <c r="C916"/>
  <c r="AJ916" s="1"/>
  <c r="AN916" s="1"/>
  <c r="D916"/>
  <c r="A917"/>
  <c r="AO917" s="1"/>
  <c r="B917"/>
  <c r="AP917" s="1"/>
  <c r="C917"/>
  <c r="AJ917" s="1"/>
  <c r="D917"/>
  <c r="A918"/>
  <c r="AO918" s="1"/>
  <c r="B918"/>
  <c r="AP918" s="1"/>
  <c r="C918"/>
  <c r="AJ918" s="1"/>
  <c r="AN918" s="1"/>
  <c r="D918"/>
  <c r="A919"/>
  <c r="AO919" s="1"/>
  <c r="B919"/>
  <c r="AP919" s="1"/>
  <c r="C919"/>
  <c r="AJ919" s="1"/>
  <c r="AN919" s="1"/>
  <c r="D919"/>
  <c r="A920"/>
  <c r="AO920" s="1"/>
  <c r="B920"/>
  <c r="AP920" s="1"/>
  <c r="C920"/>
  <c r="AJ920" s="1"/>
  <c r="AN920" s="1"/>
  <c r="D920"/>
  <c r="A921"/>
  <c r="AO921" s="1"/>
  <c r="B921"/>
  <c r="AP921" s="1"/>
  <c r="C921"/>
  <c r="AJ921" s="1"/>
  <c r="AN921" s="1"/>
  <c r="D921"/>
  <c r="A922"/>
  <c r="AO922" s="1"/>
  <c r="B922"/>
  <c r="AP922" s="1"/>
  <c r="C922"/>
  <c r="AJ922" s="1"/>
  <c r="D922"/>
  <c r="A923"/>
  <c r="AO923" s="1"/>
  <c r="B923"/>
  <c r="AP923" s="1"/>
  <c r="C923"/>
  <c r="AJ923" s="1"/>
  <c r="AN923" s="1"/>
  <c r="D923"/>
  <c r="A924"/>
  <c r="AO924" s="1"/>
  <c r="B924"/>
  <c r="AP924" s="1"/>
  <c r="C924"/>
  <c r="AJ924" s="1"/>
  <c r="AN924" s="1"/>
  <c r="D924"/>
  <c r="A925"/>
  <c r="AO925" s="1"/>
  <c r="B925"/>
  <c r="AP925" s="1"/>
  <c r="C925"/>
  <c r="AJ925" s="1"/>
  <c r="D925"/>
  <c r="A926"/>
  <c r="AO926" s="1"/>
  <c r="B926"/>
  <c r="AP926" s="1"/>
  <c r="C926"/>
  <c r="AJ926" s="1"/>
  <c r="AN926" s="1"/>
  <c r="D926"/>
  <c r="A927"/>
  <c r="AO927" s="1"/>
  <c r="B927"/>
  <c r="AP927" s="1"/>
  <c r="C927"/>
  <c r="AJ927" s="1"/>
  <c r="AN927" s="1"/>
  <c r="D927"/>
  <c r="A928"/>
  <c r="AO928" s="1"/>
  <c r="B928"/>
  <c r="AP928" s="1"/>
  <c r="C928"/>
  <c r="AJ928" s="1"/>
  <c r="AN928" s="1"/>
  <c r="D928"/>
  <c r="A929"/>
  <c r="AO929" s="1"/>
  <c r="B929"/>
  <c r="AP929" s="1"/>
  <c r="C929"/>
  <c r="AJ929" s="1"/>
  <c r="AN929" s="1"/>
  <c r="D929"/>
  <c r="A930"/>
  <c r="AO930" s="1"/>
  <c r="B930"/>
  <c r="AP930" s="1"/>
  <c r="C930"/>
  <c r="AJ930" s="1"/>
  <c r="D930"/>
  <c r="A931"/>
  <c r="AO931" s="1"/>
  <c r="B931"/>
  <c r="AP931" s="1"/>
  <c r="C931"/>
  <c r="AJ931" s="1"/>
  <c r="AN931" s="1"/>
  <c r="D931"/>
  <c r="A932"/>
  <c r="AO932" s="1"/>
  <c r="B932"/>
  <c r="AP932" s="1"/>
  <c r="C932"/>
  <c r="AJ932" s="1"/>
  <c r="AN932" s="1"/>
  <c r="D932"/>
  <c r="A933"/>
  <c r="AO933" s="1"/>
  <c r="B933"/>
  <c r="AP933" s="1"/>
  <c r="C933"/>
  <c r="AJ933" s="1"/>
  <c r="D933"/>
  <c r="A934"/>
  <c r="AO934" s="1"/>
  <c r="B934"/>
  <c r="AP934" s="1"/>
  <c r="C934"/>
  <c r="AJ934" s="1"/>
  <c r="AN934" s="1"/>
  <c r="D934"/>
  <c r="A935"/>
  <c r="AO935" s="1"/>
  <c r="B935"/>
  <c r="AP935" s="1"/>
  <c r="C935"/>
  <c r="AJ935" s="1"/>
  <c r="AN935" s="1"/>
  <c r="D935"/>
  <c r="A936"/>
  <c r="AO936" s="1"/>
  <c r="B936"/>
  <c r="AP936" s="1"/>
  <c r="C936"/>
  <c r="AJ936" s="1"/>
  <c r="AN936" s="1"/>
  <c r="D936"/>
  <c r="A937"/>
  <c r="AO937" s="1"/>
  <c r="B937"/>
  <c r="AP937" s="1"/>
  <c r="C937"/>
  <c r="AJ937" s="1"/>
  <c r="AN937" s="1"/>
  <c r="D937"/>
  <c r="A938"/>
  <c r="AO938" s="1"/>
  <c r="B938"/>
  <c r="AP938" s="1"/>
  <c r="C938"/>
  <c r="AJ938" s="1"/>
  <c r="D938"/>
  <c r="A939"/>
  <c r="AO939" s="1"/>
  <c r="B939"/>
  <c r="AP939" s="1"/>
  <c r="C939"/>
  <c r="AJ939" s="1"/>
  <c r="AN939" s="1"/>
  <c r="D939"/>
  <c r="A940"/>
  <c r="AO940" s="1"/>
  <c r="B940"/>
  <c r="AP940" s="1"/>
  <c r="C940"/>
  <c r="AJ940" s="1"/>
  <c r="AN940" s="1"/>
  <c r="D940"/>
  <c r="A941"/>
  <c r="AO941" s="1"/>
  <c r="B941"/>
  <c r="AP941" s="1"/>
  <c r="C941"/>
  <c r="AJ941" s="1"/>
  <c r="D941"/>
  <c r="A942"/>
  <c r="AO942" s="1"/>
  <c r="B942"/>
  <c r="AP942" s="1"/>
  <c r="C942"/>
  <c r="AJ942" s="1"/>
  <c r="AN942" s="1"/>
  <c r="D942"/>
  <c r="A943"/>
  <c r="AO943" s="1"/>
  <c r="B943"/>
  <c r="AP943" s="1"/>
  <c r="C943"/>
  <c r="AJ943" s="1"/>
  <c r="AN943" s="1"/>
  <c r="D943"/>
  <c r="A944"/>
  <c r="AO944" s="1"/>
  <c r="B944"/>
  <c r="AP944" s="1"/>
  <c r="C944"/>
  <c r="AJ944" s="1"/>
  <c r="AN944" s="1"/>
  <c r="D944"/>
  <c r="A945"/>
  <c r="AO945" s="1"/>
  <c r="B945"/>
  <c r="AP945" s="1"/>
  <c r="C945"/>
  <c r="AJ945" s="1"/>
  <c r="AN945" s="1"/>
  <c r="D945"/>
  <c r="A946"/>
  <c r="AO946" s="1"/>
  <c r="B946"/>
  <c r="AP946" s="1"/>
  <c r="C946"/>
  <c r="AJ946" s="1"/>
  <c r="D946"/>
  <c r="A947"/>
  <c r="AO947" s="1"/>
  <c r="B947"/>
  <c r="AP947" s="1"/>
  <c r="C947"/>
  <c r="AJ947" s="1"/>
  <c r="AN947" s="1"/>
  <c r="D947"/>
  <c r="A948"/>
  <c r="AO948" s="1"/>
  <c r="B948"/>
  <c r="AP948" s="1"/>
  <c r="C948"/>
  <c r="AJ948" s="1"/>
  <c r="AN948" s="1"/>
  <c r="D948"/>
  <c r="A949"/>
  <c r="AO949" s="1"/>
  <c r="B949"/>
  <c r="AP949" s="1"/>
  <c r="C949"/>
  <c r="AJ949" s="1"/>
  <c r="D949"/>
  <c r="A950"/>
  <c r="AO950" s="1"/>
  <c r="B950"/>
  <c r="AP950" s="1"/>
  <c r="C950"/>
  <c r="AJ950" s="1"/>
  <c r="AN950" s="1"/>
  <c r="D950"/>
  <c r="A951"/>
  <c r="AO951" s="1"/>
  <c r="B951"/>
  <c r="AP951" s="1"/>
  <c r="C951"/>
  <c r="AJ951" s="1"/>
  <c r="AN951" s="1"/>
  <c r="D951"/>
  <c r="A952"/>
  <c r="AO952" s="1"/>
  <c r="B952"/>
  <c r="AP952" s="1"/>
  <c r="C952"/>
  <c r="AJ952" s="1"/>
  <c r="AN952" s="1"/>
  <c r="D952"/>
  <c r="A953"/>
  <c r="AO953" s="1"/>
  <c r="B953"/>
  <c r="AP953" s="1"/>
  <c r="C953"/>
  <c r="AJ953" s="1"/>
  <c r="AN953" s="1"/>
  <c r="D953"/>
  <c r="A954"/>
  <c r="AO954" s="1"/>
  <c r="B954"/>
  <c r="AP954" s="1"/>
  <c r="C954"/>
  <c r="AJ954" s="1"/>
  <c r="D954"/>
  <c r="A955"/>
  <c r="AO955" s="1"/>
  <c r="B955"/>
  <c r="AP955" s="1"/>
  <c r="C955"/>
  <c r="AJ955" s="1"/>
  <c r="AN955" s="1"/>
  <c r="D955"/>
  <c r="A956"/>
  <c r="AO956" s="1"/>
  <c r="B956"/>
  <c r="AP956" s="1"/>
  <c r="C956"/>
  <c r="AJ956" s="1"/>
  <c r="AN956" s="1"/>
  <c r="D956"/>
  <c r="A957"/>
  <c r="AO957" s="1"/>
  <c r="B957"/>
  <c r="AP957" s="1"/>
  <c r="C957"/>
  <c r="AJ957" s="1"/>
  <c r="D957"/>
  <c r="A958"/>
  <c r="AO958" s="1"/>
  <c r="B958"/>
  <c r="AP958" s="1"/>
  <c r="C958"/>
  <c r="AJ958" s="1"/>
  <c r="AN958" s="1"/>
  <c r="D958"/>
  <c r="A959"/>
  <c r="AO959" s="1"/>
  <c r="B959"/>
  <c r="AP959" s="1"/>
  <c r="C959"/>
  <c r="AJ959" s="1"/>
  <c r="AN959" s="1"/>
  <c r="D959"/>
  <c r="A960"/>
  <c r="AO960" s="1"/>
  <c r="B960"/>
  <c r="AP960" s="1"/>
  <c r="C960"/>
  <c r="AJ960" s="1"/>
  <c r="AN960" s="1"/>
  <c r="D960"/>
  <c r="A961"/>
  <c r="AO961" s="1"/>
  <c r="B961"/>
  <c r="AP961" s="1"/>
  <c r="C961"/>
  <c r="AJ961" s="1"/>
  <c r="AN961" s="1"/>
  <c r="D961"/>
  <c r="A962"/>
  <c r="AO962" s="1"/>
  <c r="B962"/>
  <c r="AP962" s="1"/>
  <c r="C962"/>
  <c r="AJ962" s="1"/>
  <c r="D962"/>
  <c r="A963"/>
  <c r="AO963" s="1"/>
  <c r="B963"/>
  <c r="AP963" s="1"/>
  <c r="C963"/>
  <c r="AJ963" s="1"/>
  <c r="AN963" s="1"/>
  <c r="D963"/>
  <c r="A964"/>
  <c r="AO964" s="1"/>
  <c r="B964"/>
  <c r="AP964" s="1"/>
  <c r="C964"/>
  <c r="AJ964" s="1"/>
  <c r="AN964" s="1"/>
  <c r="D964"/>
  <c r="A965"/>
  <c r="AO965" s="1"/>
  <c r="B965"/>
  <c r="AP965" s="1"/>
  <c r="C965"/>
  <c r="AJ965" s="1"/>
  <c r="D965"/>
  <c r="A966"/>
  <c r="AO966" s="1"/>
  <c r="B966"/>
  <c r="AP966" s="1"/>
  <c r="C966"/>
  <c r="AJ966" s="1"/>
  <c r="AN966" s="1"/>
  <c r="D966"/>
  <c r="A967"/>
  <c r="AO967" s="1"/>
  <c r="B967"/>
  <c r="AP967" s="1"/>
  <c r="C967"/>
  <c r="AJ967" s="1"/>
  <c r="AN967" s="1"/>
  <c r="D967"/>
  <c r="A968"/>
  <c r="AO968" s="1"/>
  <c r="B968"/>
  <c r="AP968" s="1"/>
  <c r="C968"/>
  <c r="AJ968" s="1"/>
  <c r="AN968" s="1"/>
  <c r="D968"/>
  <c r="A969"/>
  <c r="AO969" s="1"/>
  <c r="B969"/>
  <c r="AP969" s="1"/>
  <c r="C969"/>
  <c r="AJ969" s="1"/>
  <c r="AN969" s="1"/>
  <c r="D969"/>
  <c r="A970"/>
  <c r="AO970" s="1"/>
  <c r="B970"/>
  <c r="AP970" s="1"/>
  <c r="C970"/>
  <c r="AJ970" s="1"/>
  <c r="D970"/>
  <c r="A971"/>
  <c r="AO971" s="1"/>
  <c r="B971"/>
  <c r="AP971" s="1"/>
  <c r="C971"/>
  <c r="AJ971" s="1"/>
  <c r="AN971" s="1"/>
  <c r="D971"/>
  <c r="A972"/>
  <c r="AO972" s="1"/>
  <c r="B972"/>
  <c r="AP972" s="1"/>
  <c r="C972"/>
  <c r="AJ972" s="1"/>
  <c r="AN972" s="1"/>
  <c r="D972"/>
  <c r="A973"/>
  <c r="AO973" s="1"/>
  <c r="B973"/>
  <c r="AP973" s="1"/>
  <c r="C973"/>
  <c r="AJ973" s="1"/>
  <c r="D973"/>
  <c r="A974"/>
  <c r="AO974" s="1"/>
  <c r="B974"/>
  <c r="AP974" s="1"/>
  <c r="C974"/>
  <c r="AJ974" s="1"/>
  <c r="AN974" s="1"/>
  <c r="D974"/>
  <c r="A975"/>
  <c r="AO975" s="1"/>
  <c r="B975"/>
  <c r="AP975" s="1"/>
  <c r="C975"/>
  <c r="AJ975" s="1"/>
  <c r="AN975" s="1"/>
  <c r="D975"/>
  <c r="A976"/>
  <c r="AO976" s="1"/>
  <c r="B976"/>
  <c r="AP976" s="1"/>
  <c r="C976"/>
  <c r="AJ976" s="1"/>
  <c r="AN976" s="1"/>
  <c r="D976"/>
  <c r="A977"/>
  <c r="AO977" s="1"/>
  <c r="B977"/>
  <c r="AP977" s="1"/>
  <c r="C977"/>
  <c r="AJ977" s="1"/>
  <c r="AN977" s="1"/>
  <c r="D977"/>
  <c r="A978"/>
  <c r="AO978" s="1"/>
  <c r="B978"/>
  <c r="AP978" s="1"/>
  <c r="C978"/>
  <c r="AJ978" s="1"/>
  <c r="D978"/>
  <c r="A979"/>
  <c r="AO979" s="1"/>
  <c r="B979"/>
  <c r="AP979" s="1"/>
  <c r="C979"/>
  <c r="AJ979" s="1"/>
  <c r="AN979" s="1"/>
  <c r="D979"/>
  <c r="A980"/>
  <c r="AO980" s="1"/>
  <c r="B980"/>
  <c r="AP980" s="1"/>
  <c r="C980"/>
  <c r="AJ980" s="1"/>
  <c r="AN980" s="1"/>
  <c r="D980"/>
  <c r="A981"/>
  <c r="AO981" s="1"/>
  <c r="B981"/>
  <c r="AP981" s="1"/>
  <c r="C981"/>
  <c r="AJ981" s="1"/>
  <c r="D981"/>
  <c r="A982"/>
  <c r="AO982" s="1"/>
  <c r="B982"/>
  <c r="AP982" s="1"/>
  <c r="C982"/>
  <c r="AJ982" s="1"/>
  <c r="AN982" s="1"/>
  <c r="D982"/>
  <c r="A983"/>
  <c r="AO983" s="1"/>
  <c r="B983"/>
  <c r="AP983" s="1"/>
  <c r="C983"/>
  <c r="AJ983" s="1"/>
  <c r="AN983" s="1"/>
  <c r="D983"/>
  <c r="A984"/>
  <c r="AO984" s="1"/>
  <c r="B984"/>
  <c r="AP984" s="1"/>
  <c r="C984"/>
  <c r="AJ984" s="1"/>
  <c r="AN984" s="1"/>
  <c r="D984"/>
  <c r="A985"/>
  <c r="AO985" s="1"/>
  <c r="B985"/>
  <c r="AP985" s="1"/>
  <c r="C985"/>
  <c r="AJ985" s="1"/>
  <c r="AN985" s="1"/>
  <c r="D985"/>
  <c r="A986"/>
  <c r="AO986" s="1"/>
  <c r="B986"/>
  <c r="AP986" s="1"/>
  <c r="C986"/>
  <c r="AJ986" s="1"/>
  <c r="D986"/>
  <c r="A987"/>
  <c r="AO987" s="1"/>
  <c r="B987"/>
  <c r="AP987" s="1"/>
  <c r="C987"/>
  <c r="AJ987" s="1"/>
  <c r="AN987" s="1"/>
  <c r="D987"/>
  <c r="A988"/>
  <c r="AO988" s="1"/>
  <c r="B988"/>
  <c r="AP988" s="1"/>
  <c r="C988"/>
  <c r="AJ988" s="1"/>
  <c r="AN988" s="1"/>
  <c r="D988"/>
  <c r="A989"/>
  <c r="AO989" s="1"/>
  <c r="B989"/>
  <c r="AP989" s="1"/>
  <c r="C989"/>
  <c r="AJ989" s="1"/>
  <c r="D989"/>
  <c r="A990"/>
  <c r="AO990" s="1"/>
  <c r="B990"/>
  <c r="AP990" s="1"/>
  <c r="C990"/>
  <c r="AJ990" s="1"/>
  <c r="AN990" s="1"/>
  <c r="D990"/>
  <c r="A991"/>
  <c r="AO991" s="1"/>
  <c r="B991"/>
  <c r="AP991" s="1"/>
  <c r="C991"/>
  <c r="AJ991" s="1"/>
  <c r="AN991" s="1"/>
  <c r="D991"/>
  <c r="A992"/>
  <c r="AO992" s="1"/>
  <c r="B992"/>
  <c r="AP992" s="1"/>
  <c r="C992"/>
  <c r="AJ992" s="1"/>
  <c r="AN992" s="1"/>
  <c r="D992"/>
  <c r="A993"/>
  <c r="AO993" s="1"/>
  <c r="B993"/>
  <c r="AP993" s="1"/>
  <c r="C993"/>
  <c r="AJ993" s="1"/>
  <c r="AN993" s="1"/>
  <c r="D993"/>
  <c r="A994"/>
  <c r="AO994" s="1"/>
  <c r="B994"/>
  <c r="AP994" s="1"/>
  <c r="C994"/>
  <c r="AJ994" s="1"/>
  <c r="D994"/>
  <c r="A995"/>
  <c r="AO995" s="1"/>
  <c r="B995"/>
  <c r="AP995" s="1"/>
  <c r="C995"/>
  <c r="AJ995" s="1"/>
  <c r="AN995" s="1"/>
  <c r="D995"/>
  <c r="A996"/>
  <c r="AO996" s="1"/>
  <c r="B996"/>
  <c r="AP996" s="1"/>
  <c r="C996"/>
  <c r="AJ996" s="1"/>
  <c r="AN996" s="1"/>
  <c r="D996"/>
  <c r="A997"/>
  <c r="AO997" s="1"/>
  <c r="B997"/>
  <c r="AP997" s="1"/>
  <c r="C997"/>
  <c r="AJ997" s="1"/>
  <c r="D997"/>
  <c r="A998"/>
  <c r="AO998" s="1"/>
  <c r="B998"/>
  <c r="AP998" s="1"/>
  <c r="C998"/>
  <c r="AJ998" s="1"/>
  <c r="AN998" s="1"/>
  <c r="D998"/>
  <c r="A999"/>
  <c r="AO999" s="1"/>
  <c r="B999"/>
  <c r="AP999" s="1"/>
  <c r="C999"/>
  <c r="AJ999" s="1"/>
  <c r="AN999" s="1"/>
  <c r="D999"/>
  <c r="A1000"/>
  <c r="AO1000" s="1"/>
  <c r="B1000"/>
  <c r="AP1000" s="1"/>
  <c r="C1000"/>
  <c r="AJ1000" s="1"/>
  <c r="AN1000" s="1"/>
  <c r="D1000"/>
  <c r="A1001"/>
  <c r="AO1001" s="1"/>
  <c r="B1001"/>
  <c r="AP1001" s="1"/>
  <c r="C1001"/>
  <c r="AJ1001" s="1"/>
  <c r="AN1001" s="1"/>
  <c r="D1001"/>
  <c r="A1002"/>
  <c r="AO1002" s="1"/>
  <c r="B1002"/>
  <c r="AP1002" s="1"/>
  <c r="C1002"/>
  <c r="AJ1002" s="1"/>
  <c r="D1002"/>
  <c r="A1003"/>
  <c r="AO1003" s="1"/>
  <c r="B1003"/>
  <c r="AP1003" s="1"/>
  <c r="C1003"/>
  <c r="AJ1003" s="1"/>
  <c r="AN1003" s="1"/>
  <c r="D1003"/>
  <c r="A1004"/>
  <c r="AO1004" s="1"/>
  <c r="B1004"/>
  <c r="AP1004" s="1"/>
  <c r="C1004"/>
  <c r="AJ1004" s="1"/>
  <c r="AN1004" s="1"/>
  <c r="D1004"/>
  <c r="A1005"/>
  <c r="AO1005" s="1"/>
  <c r="B1005"/>
  <c r="AP1005" s="1"/>
  <c r="C1005"/>
  <c r="AJ1005" s="1"/>
  <c r="D1005"/>
  <c r="A1006"/>
  <c r="AO1006" s="1"/>
  <c r="B1006"/>
  <c r="AP1006" s="1"/>
  <c r="C1006"/>
  <c r="AJ1006" s="1"/>
  <c r="AN1006" s="1"/>
  <c r="D1006"/>
  <c r="A1007"/>
  <c r="AO1007" s="1"/>
  <c r="B1007"/>
  <c r="AP1007" s="1"/>
  <c r="C1007"/>
  <c r="AJ1007" s="1"/>
  <c r="AN1007" s="1"/>
  <c r="D1007"/>
  <c r="A1008"/>
  <c r="AO1008" s="1"/>
  <c r="B1008"/>
  <c r="AP1008" s="1"/>
  <c r="C1008"/>
  <c r="AJ1008" s="1"/>
  <c r="AN1008" s="1"/>
  <c r="D1008"/>
  <c r="A1009"/>
  <c r="AO1009" s="1"/>
  <c r="B1009"/>
  <c r="AP1009" s="1"/>
  <c r="C1009"/>
  <c r="AJ1009" s="1"/>
  <c r="AN1009" s="1"/>
  <c r="D1009"/>
  <c r="A1010"/>
  <c r="AO1010" s="1"/>
  <c r="B1010"/>
  <c r="AP1010" s="1"/>
  <c r="C1010"/>
  <c r="AJ1010" s="1"/>
  <c r="D1010"/>
  <c r="A1011"/>
  <c r="AO1011" s="1"/>
  <c r="B1011"/>
  <c r="AP1011" s="1"/>
  <c r="C1011"/>
  <c r="AJ1011" s="1"/>
  <c r="AN1011" s="1"/>
  <c r="D1011"/>
  <c r="A1012"/>
  <c r="AO1012" s="1"/>
  <c r="B1012"/>
  <c r="AP1012" s="1"/>
  <c r="C1012"/>
  <c r="AJ1012" s="1"/>
  <c r="AN1012" s="1"/>
  <c r="D1012"/>
  <c r="A1013"/>
  <c r="AO1013" s="1"/>
  <c r="B1013"/>
  <c r="AP1013" s="1"/>
  <c r="C1013"/>
  <c r="AJ1013" s="1"/>
  <c r="D1013"/>
  <c r="A1014"/>
  <c r="AO1014" s="1"/>
  <c r="B1014"/>
  <c r="AP1014" s="1"/>
  <c r="C1014"/>
  <c r="AJ1014" s="1"/>
  <c r="AN1014" s="1"/>
  <c r="D1014"/>
  <c r="A1015"/>
  <c r="AO1015" s="1"/>
  <c r="B1015"/>
  <c r="AP1015" s="1"/>
  <c r="C1015"/>
  <c r="AJ1015" s="1"/>
  <c r="AN1015" s="1"/>
  <c r="D1015"/>
  <c r="A1016"/>
  <c r="AO1016" s="1"/>
  <c r="B1016"/>
  <c r="AP1016" s="1"/>
  <c r="C1016"/>
  <c r="AJ1016" s="1"/>
  <c r="AN1016" s="1"/>
  <c r="D1016"/>
  <c r="A1017"/>
  <c r="AO1017" s="1"/>
  <c r="B1017"/>
  <c r="AP1017" s="1"/>
  <c r="C1017"/>
  <c r="AJ1017" s="1"/>
  <c r="AN1017" s="1"/>
  <c r="D1017"/>
  <c r="A1018"/>
  <c r="AO1018" s="1"/>
  <c r="B1018"/>
  <c r="AP1018" s="1"/>
  <c r="C1018"/>
  <c r="AJ1018" s="1"/>
  <c r="D1018"/>
  <c r="A1019"/>
  <c r="AO1019" s="1"/>
  <c r="B1019"/>
  <c r="AP1019" s="1"/>
  <c r="C1019"/>
  <c r="AJ1019" s="1"/>
  <c r="AN1019" s="1"/>
  <c r="D1019"/>
  <c r="A1020"/>
  <c r="AO1020" s="1"/>
  <c r="B1020"/>
  <c r="AP1020" s="1"/>
  <c r="C1020"/>
  <c r="AJ1020" s="1"/>
  <c r="AN1020" s="1"/>
  <c r="D1020"/>
  <c r="A1021"/>
  <c r="AO1021" s="1"/>
  <c r="B1021"/>
  <c r="AP1021" s="1"/>
  <c r="C1021"/>
  <c r="AJ1021" s="1"/>
  <c r="D1021"/>
  <c r="A1022"/>
  <c r="AO1022" s="1"/>
  <c r="B1022"/>
  <c r="AP1022" s="1"/>
  <c r="C1022"/>
  <c r="AJ1022" s="1"/>
  <c r="AN1022" s="1"/>
  <c r="D1022"/>
  <c r="A1023"/>
  <c r="AO1023" s="1"/>
  <c r="B1023"/>
  <c r="AP1023" s="1"/>
  <c r="C1023"/>
  <c r="AJ1023" s="1"/>
  <c r="AN1023" s="1"/>
  <c r="D1023"/>
  <c r="A1024"/>
  <c r="AO1024" s="1"/>
  <c r="B1024"/>
  <c r="AP1024" s="1"/>
  <c r="C1024"/>
  <c r="AJ1024" s="1"/>
  <c r="AN1024" s="1"/>
  <c r="D1024"/>
  <c r="A1025"/>
  <c r="AO1025" s="1"/>
  <c r="B1025"/>
  <c r="AP1025" s="1"/>
  <c r="C1025"/>
  <c r="AJ1025" s="1"/>
  <c r="AN1025" s="1"/>
  <c r="D1025"/>
  <c r="A1026"/>
  <c r="AO1026" s="1"/>
  <c r="B1026"/>
  <c r="AP1026" s="1"/>
  <c r="C1026"/>
  <c r="AJ1026" s="1"/>
  <c r="D1026"/>
  <c r="A1027"/>
  <c r="AO1027" s="1"/>
  <c r="B1027"/>
  <c r="AP1027" s="1"/>
  <c r="C1027"/>
  <c r="AJ1027" s="1"/>
  <c r="AN1027" s="1"/>
  <c r="D1027"/>
  <c r="A1028"/>
  <c r="AO1028" s="1"/>
  <c r="B1028"/>
  <c r="AP1028" s="1"/>
  <c r="C1028"/>
  <c r="AJ1028" s="1"/>
  <c r="D1028"/>
  <c r="A1029"/>
  <c r="AO1029" s="1"/>
  <c r="B1029"/>
  <c r="AP1029" s="1"/>
  <c r="C1029"/>
  <c r="AJ1029" s="1"/>
  <c r="D1029"/>
  <c r="A1030"/>
  <c r="AO1030" s="1"/>
  <c r="B1030"/>
  <c r="AP1030" s="1"/>
  <c r="C1030"/>
  <c r="AJ1030" s="1"/>
  <c r="AN1030" s="1"/>
  <c r="D1030"/>
  <c r="A1031"/>
  <c r="AO1031" s="1"/>
  <c r="B1031"/>
  <c r="AP1031" s="1"/>
  <c r="C1031"/>
  <c r="AJ1031" s="1"/>
  <c r="AN1031" s="1"/>
  <c r="D1031"/>
  <c r="A1032"/>
  <c r="AO1032" s="1"/>
  <c r="B1032"/>
  <c r="AP1032" s="1"/>
  <c r="C1032"/>
  <c r="AJ1032" s="1"/>
  <c r="D1032"/>
  <c r="A1033"/>
  <c r="AO1033" s="1"/>
  <c r="B1033"/>
  <c r="AP1033" s="1"/>
  <c r="C1033"/>
  <c r="AJ1033" s="1"/>
  <c r="AN1033" s="1"/>
  <c r="D1033"/>
  <c r="A1034"/>
  <c r="AO1034" s="1"/>
  <c r="B1034"/>
  <c r="AP1034" s="1"/>
  <c r="C1034"/>
  <c r="AJ1034" s="1"/>
  <c r="AN1034" s="1"/>
  <c r="D1034"/>
  <c r="A1035"/>
  <c r="AO1035" s="1"/>
  <c r="B1035"/>
  <c r="AP1035" s="1"/>
  <c r="C1035"/>
  <c r="AJ1035" s="1"/>
  <c r="AN1035" s="1"/>
  <c r="D1035"/>
  <c r="A1036"/>
  <c r="AO1036" s="1"/>
  <c r="B1036"/>
  <c r="AP1036" s="1"/>
  <c r="C1036"/>
  <c r="AJ1036" s="1"/>
  <c r="D1036"/>
  <c r="A1037"/>
  <c r="AO1037" s="1"/>
  <c r="B1037"/>
  <c r="AP1037" s="1"/>
  <c r="C1037"/>
  <c r="AJ1037" s="1"/>
  <c r="AN1037" s="1"/>
  <c r="D1037"/>
  <c r="A1038"/>
  <c r="AO1038" s="1"/>
  <c r="B1038"/>
  <c r="AP1038" s="1"/>
  <c r="C1038"/>
  <c r="AJ1038" s="1"/>
  <c r="AN1038" s="1"/>
  <c r="D1038"/>
  <c r="A1039"/>
  <c r="AO1039" s="1"/>
  <c r="B1039"/>
  <c r="AP1039" s="1"/>
  <c r="C1039"/>
  <c r="AJ1039" s="1"/>
  <c r="AN1039" s="1"/>
  <c r="D1039"/>
  <c r="A1040"/>
  <c r="AO1040" s="1"/>
  <c r="B1040"/>
  <c r="AP1040" s="1"/>
  <c r="C1040"/>
  <c r="AJ1040" s="1"/>
  <c r="D1040"/>
  <c r="A1041"/>
  <c r="AO1041" s="1"/>
  <c r="B1041"/>
  <c r="AP1041" s="1"/>
  <c r="C1041"/>
  <c r="AJ1041" s="1"/>
  <c r="AN1041" s="1"/>
  <c r="D1041"/>
  <c r="A1042"/>
  <c r="AO1042" s="1"/>
  <c r="B1042"/>
  <c r="AP1042" s="1"/>
  <c r="C1042"/>
  <c r="AJ1042" s="1"/>
  <c r="AN1042" s="1"/>
  <c r="D1042"/>
  <c r="A1043"/>
  <c r="AO1043" s="1"/>
  <c r="B1043"/>
  <c r="AP1043" s="1"/>
  <c r="C1043"/>
  <c r="AJ1043" s="1"/>
  <c r="AN1043" s="1"/>
  <c r="D1043"/>
  <c r="A1044"/>
  <c r="AO1044" s="1"/>
  <c r="B1044"/>
  <c r="AP1044" s="1"/>
  <c r="C1044"/>
  <c r="AJ1044" s="1"/>
  <c r="D1044"/>
  <c r="A1045"/>
  <c r="AO1045" s="1"/>
  <c r="B1045"/>
  <c r="AP1045" s="1"/>
  <c r="C1045"/>
  <c r="AJ1045" s="1"/>
  <c r="AN1045" s="1"/>
  <c r="D1045"/>
  <c r="A1046"/>
  <c r="AO1046" s="1"/>
  <c r="B1046"/>
  <c r="AP1046" s="1"/>
  <c r="C1046"/>
  <c r="AJ1046" s="1"/>
  <c r="D1046"/>
  <c r="A1047"/>
  <c r="AO1047" s="1"/>
  <c r="B1047"/>
  <c r="AP1047" s="1"/>
  <c r="C1047"/>
  <c r="AJ1047" s="1"/>
  <c r="AN1047" s="1"/>
  <c r="D1047"/>
  <c r="A1048"/>
  <c r="AO1048" s="1"/>
  <c r="B1048"/>
  <c r="AP1048" s="1"/>
  <c r="C1048"/>
  <c r="AJ1048" s="1"/>
  <c r="D1048"/>
  <c r="A1049"/>
  <c r="AO1049" s="1"/>
  <c r="B1049"/>
  <c r="AP1049" s="1"/>
  <c r="C1049"/>
  <c r="AJ1049" s="1"/>
  <c r="AN1049" s="1"/>
  <c r="D1049"/>
  <c r="A1050"/>
  <c r="AO1050" s="1"/>
  <c r="B1050"/>
  <c r="AP1050" s="1"/>
  <c r="C1050"/>
  <c r="AJ1050" s="1"/>
  <c r="AN1050" s="1"/>
  <c r="D1050"/>
  <c r="A1051"/>
  <c r="AO1051" s="1"/>
  <c r="B1051"/>
  <c r="AP1051" s="1"/>
  <c r="C1051"/>
  <c r="AJ1051" s="1"/>
  <c r="AN1051" s="1"/>
  <c r="D1051"/>
  <c r="A1052"/>
  <c r="AO1052" s="1"/>
  <c r="B1052"/>
  <c r="AP1052" s="1"/>
  <c r="C1052"/>
  <c r="AJ1052" s="1"/>
  <c r="D1052"/>
  <c r="A1053"/>
  <c r="AO1053" s="1"/>
  <c r="B1053"/>
  <c r="AP1053" s="1"/>
  <c r="C1053"/>
  <c r="AJ1053" s="1"/>
  <c r="AN1053" s="1"/>
  <c r="D1053"/>
  <c r="A1054"/>
  <c r="AO1054" s="1"/>
  <c r="B1054"/>
  <c r="AP1054" s="1"/>
  <c r="C1054"/>
  <c r="AJ1054" s="1"/>
  <c r="AN1054" s="1"/>
  <c r="D1054"/>
  <c r="A1055"/>
  <c r="AO1055" s="1"/>
  <c r="B1055"/>
  <c r="AP1055" s="1"/>
  <c r="C1055"/>
  <c r="AJ1055" s="1"/>
  <c r="AN1055" s="1"/>
  <c r="D1055"/>
  <c r="A1056"/>
  <c r="AO1056" s="1"/>
  <c r="B1056"/>
  <c r="AP1056" s="1"/>
  <c r="C1056"/>
  <c r="AJ1056" s="1"/>
  <c r="D1056"/>
  <c r="A1057"/>
  <c r="AO1057" s="1"/>
  <c r="B1057"/>
  <c r="AP1057" s="1"/>
  <c r="C1057"/>
  <c r="AJ1057" s="1"/>
  <c r="AN1057" s="1"/>
  <c r="D1057"/>
  <c r="A1058"/>
  <c r="AO1058" s="1"/>
  <c r="B1058"/>
  <c r="AP1058" s="1"/>
  <c r="C1058"/>
  <c r="AJ1058" s="1"/>
  <c r="AN1058" s="1"/>
  <c r="D1058"/>
  <c r="A1059"/>
  <c r="AO1059" s="1"/>
  <c r="B1059"/>
  <c r="AP1059" s="1"/>
  <c r="C1059"/>
  <c r="AJ1059" s="1"/>
  <c r="AN1059" s="1"/>
  <c r="D1059"/>
  <c r="A1060"/>
  <c r="AO1060" s="1"/>
  <c r="B1060"/>
  <c r="AP1060" s="1"/>
  <c r="C1060"/>
  <c r="AJ1060" s="1"/>
  <c r="D1060"/>
  <c r="A1061"/>
  <c r="AO1061" s="1"/>
  <c r="B1061"/>
  <c r="AP1061" s="1"/>
  <c r="C1061"/>
  <c r="AJ1061" s="1"/>
  <c r="D1061"/>
  <c r="A1062"/>
  <c r="AO1062" s="1"/>
  <c r="B1062"/>
  <c r="AP1062" s="1"/>
  <c r="C1062"/>
  <c r="AJ1062" s="1"/>
  <c r="AN1062" s="1"/>
  <c r="D1062"/>
  <c r="A1063"/>
  <c r="AO1063" s="1"/>
  <c r="B1063"/>
  <c r="AP1063" s="1"/>
  <c r="C1063"/>
  <c r="AJ1063" s="1"/>
  <c r="AN1063" s="1"/>
  <c r="D1063"/>
  <c r="A1064"/>
  <c r="AO1064" s="1"/>
  <c r="B1064"/>
  <c r="AP1064" s="1"/>
  <c r="C1064"/>
  <c r="AJ1064" s="1"/>
  <c r="D1064"/>
  <c r="A1065"/>
  <c r="AO1065" s="1"/>
  <c r="B1065"/>
  <c r="AP1065" s="1"/>
  <c r="C1065"/>
  <c r="AJ1065" s="1"/>
  <c r="AN1065" s="1"/>
  <c r="D1065"/>
  <c r="A1066"/>
  <c r="AO1066" s="1"/>
  <c r="B1066"/>
  <c r="AP1066" s="1"/>
  <c r="C1066"/>
  <c r="AJ1066" s="1"/>
  <c r="AN1066" s="1"/>
  <c r="D1066"/>
  <c r="A1067"/>
  <c r="AO1067" s="1"/>
  <c r="B1067"/>
  <c r="AP1067" s="1"/>
  <c r="C1067"/>
  <c r="AJ1067" s="1"/>
  <c r="AN1067" s="1"/>
  <c r="D1067"/>
  <c r="A1068"/>
  <c r="AO1068" s="1"/>
  <c r="B1068"/>
  <c r="AP1068" s="1"/>
  <c r="C1068"/>
  <c r="AJ1068" s="1"/>
  <c r="D1068"/>
  <c r="A1069"/>
  <c r="AO1069" s="1"/>
  <c r="B1069"/>
  <c r="AP1069" s="1"/>
  <c r="C1069"/>
  <c r="AJ1069" s="1"/>
  <c r="AN1069" s="1"/>
  <c r="D1069"/>
  <c r="A1070"/>
  <c r="AO1070" s="1"/>
  <c r="B1070"/>
  <c r="AP1070" s="1"/>
  <c r="C1070"/>
  <c r="AJ1070" s="1"/>
  <c r="AN1070" s="1"/>
  <c r="D1070"/>
  <c r="A1071"/>
  <c r="AO1071" s="1"/>
  <c r="B1071"/>
  <c r="AP1071" s="1"/>
  <c r="C1071"/>
  <c r="AJ1071" s="1"/>
  <c r="AN1071" s="1"/>
  <c r="D1071"/>
  <c r="A1072"/>
  <c r="AO1072" s="1"/>
  <c r="B1072"/>
  <c r="AP1072" s="1"/>
  <c r="C1072"/>
  <c r="AJ1072" s="1"/>
  <c r="D1072"/>
  <c r="A1073"/>
  <c r="AO1073" s="1"/>
  <c r="B1073"/>
  <c r="AP1073" s="1"/>
  <c r="C1073"/>
  <c r="AJ1073" s="1"/>
  <c r="AN1073" s="1"/>
  <c r="D1073"/>
  <c r="A1074"/>
  <c r="AO1074" s="1"/>
  <c r="B1074"/>
  <c r="AP1074" s="1"/>
  <c r="C1074"/>
  <c r="AJ1074" s="1"/>
  <c r="AN1074" s="1"/>
  <c r="D1074"/>
  <c r="A1075"/>
  <c r="AO1075" s="1"/>
  <c r="B1075"/>
  <c r="AP1075" s="1"/>
  <c r="C1075"/>
  <c r="AJ1075" s="1"/>
  <c r="AN1075" s="1"/>
  <c r="D1075"/>
  <c r="A1076"/>
  <c r="AO1076" s="1"/>
  <c r="B1076"/>
  <c r="AP1076" s="1"/>
  <c r="C1076"/>
  <c r="AJ1076" s="1"/>
  <c r="D1076"/>
  <c r="A1077"/>
  <c r="AO1077" s="1"/>
  <c r="B1077"/>
  <c r="AP1077" s="1"/>
  <c r="C1077"/>
  <c r="AJ1077" s="1"/>
  <c r="AN1077" s="1"/>
  <c r="D1077"/>
  <c r="A1078"/>
  <c r="AO1078" s="1"/>
  <c r="B1078"/>
  <c r="AP1078" s="1"/>
  <c r="C1078"/>
  <c r="AJ1078" s="1"/>
  <c r="D1078"/>
  <c r="A1079"/>
  <c r="AO1079" s="1"/>
  <c r="B1079"/>
  <c r="AP1079" s="1"/>
  <c r="C1079"/>
  <c r="AJ1079" s="1"/>
  <c r="AN1079" s="1"/>
  <c r="D1079"/>
  <c r="A1080"/>
  <c r="AO1080" s="1"/>
  <c r="B1080"/>
  <c r="AP1080" s="1"/>
  <c r="C1080"/>
  <c r="AJ1080" s="1"/>
  <c r="D1080"/>
  <c r="A1081"/>
  <c r="AO1081" s="1"/>
  <c r="B1081"/>
  <c r="AP1081" s="1"/>
  <c r="C1081"/>
  <c r="AJ1081" s="1"/>
  <c r="AN1081" s="1"/>
  <c r="D1081"/>
  <c r="A1082"/>
  <c r="AO1082" s="1"/>
  <c r="B1082"/>
  <c r="AP1082" s="1"/>
  <c r="C1082"/>
  <c r="AJ1082" s="1"/>
  <c r="AN1082" s="1"/>
  <c r="D1082"/>
  <c r="A1083"/>
  <c r="AO1083" s="1"/>
  <c r="B1083"/>
  <c r="AP1083" s="1"/>
  <c r="C1083"/>
  <c r="AJ1083" s="1"/>
  <c r="AN1083" s="1"/>
  <c r="D1083"/>
  <c r="A1084"/>
  <c r="AO1084" s="1"/>
  <c r="B1084"/>
  <c r="AP1084" s="1"/>
  <c r="C1084"/>
  <c r="AJ1084" s="1"/>
  <c r="D1084"/>
  <c r="A1085"/>
  <c r="AO1085" s="1"/>
  <c r="B1085"/>
  <c r="AP1085" s="1"/>
  <c r="C1085"/>
  <c r="AJ1085" s="1"/>
  <c r="AN1085" s="1"/>
  <c r="D1085"/>
  <c r="A1086"/>
  <c r="AO1086" s="1"/>
  <c r="B1086"/>
  <c r="AP1086" s="1"/>
  <c r="C1086"/>
  <c r="AJ1086" s="1"/>
  <c r="AN1086" s="1"/>
  <c r="D1086"/>
  <c r="A1087"/>
  <c r="AO1087" s="1"/>
  <c r="B1087"/>
  <c r="AP1087" s="1"/>
  <c r="C1087"/>
  <c r="AJ1087" s="1"/>
  <c r="AN1087" s="1"/>
  <c r="D1087"/>
  <c r="A1088"/>
  <c r="AO1088" s="1"/>
  <c r="B1088"/>
  <c r="AP1088" s="1"/>
  <c r="C1088"/>
  <c r="AJ1088" s="1"/>
  <c r="D1088"/>
  <c r="A1089"/>
  <c r="AO1089" s="1"/>
  <c r="B1089"/>
  <c r="AP1089" s="1"/>
  <c r="C1089"/>
  <c r="AJ1089" s="1"/>
  <c r="AN1089" s="1"/>
  <c r="D1089"/>
  <c r="A1090"/>
  <c r="AO1090" s="1"/>
  <c r="B1090"/>
  <c r="AP1090" s="1"/>
  <c r="C1090"/>
  <c r="AJ1090" s="1"/>
  <c r="AN1090" s="1"/>
  <c r="D1090"/>
  <c r="A1091"/>
  <c r="AO1091" s="1"/>
  <c r="B1091"/>
  <c r="AP1091" s="1"/>
  <c r="C1091"/>
  <c r="AJ1091" s="1"/>
  <c r="AN1091" s="1"/>
  <c r="D1091"/>
  <c r="A1092"/>
  <c r="AO1092" s="1"/>
  <c r="B1092"/>
  <c r="AP1092" s="1"/>
  <c r="C1092"/>
  <c r="AJ1092" s="1"/>
  <c r="D1092"/>
  <c r="A1093"/>
  <c r="AO1093" s="1"/>
  <c r="B1093"/>
  <c r="AP1093" s="1"/>
  <c r="C1093"/>
  <c r="AJ1093" s="1"/>
  <c r="D1093"/>
  <c r="A1094"/>
  <c r="AO1094" s="1"/>
  <c r="B1094"/>
  <c r="AP1094" s="1"/>
  <c r="C1094"/>
  <c r="AJ1094" s="1"/>
  <c r="AN1094" s="1"/>
  <c r="D1094"/>
  <c r="A1095"/>
  <c r="AO1095" s="1"/>
  <c r="B1095"/>
  <c r="AP1095" s="1"/>
  <c r="C1095"/>
  <c r="AJ1095" s="1"/>
  <c r="AN1095" s="1"/>
  <c r="D1095"/>
  <c r="A1096"/>
  <c r="AO1096" s="1"/>
  <c r="B1096"/>
  <c r="AP1096" s="1"/>
  <c r="C1096"/>
  <c r="AJ1096" s="1"/>
  <c r="D1096"/>
  <c r="A1097"/>
  <c r="AO1097" s="1"/>
  <c r="B1097"/>
  <c r="AP1097" s="1"/>
  <c r="C1097"/>
  <c r="AJ1097" s="1"/>
  <c r="AN1097" s="1"/>
  <c r="D1097"/>
  <c r="A1098"/>
  <c r="AO1098" s="1"/>
  <c r="B1098"/>
  <c r="AP1098" s="1"/>
  <c r="C1098"/>
  <c r="AJ1098" s="1"/>
  <c r="AN1098" s="1"/>
  <c r="D1098"/>
  <c r="A1099"/>
  <c r="AO1099" s="1"/>
  <c r="B1099"/>
  <c r="AP1099" s="1"/>
  <c r="C1099"/>
  <c r="AJ1099" s="1"/>
  <c r="AN1099" s="1"/>
  <c r="D1099"/>
  <c r="A1100"/>
  <c r="AO1100" s="1"/>
  <c r="B1100"/>
  <c r="AP1100" s="1"/>
  <c r="C1100"/>
  <c r="AJ1100" s="1"/>
  <c r="D1100"/>
  <c r="A1101"/>
  <c r="AO1101" s="1"/>
  <c r="B1101"/>
  <c r="AP1101" s="1"/>
  <c r="C1101"/>
  <c r="AJ1101" s="1"/>
  <c r="AN1101" s="1"/>
  <c r="D1101"/>
  <c r="A1102"/>
  <c r="AO1102" s="1"/>
  <c r="B1102"/>
  <c r="AP1102" s="1"/>
  <c r="C1102"/>
  <c r="AJ1102" s="1"/>
  <c r="AN1102" s="1"/>
  <c r="D1102"/>
  <c r="A1103"/>
  <c r="AO1103" s="1"/>
  <c r="B1103"/>
  <c r="AP1103" s="1"/>
  <c r="C1103"/>
  <c r="AJ1103" s="1"/>
  <c r="AN1103" s="1"/>
  <c r="D1103"/>
  <c r="A1104"/>
  <c r="AO1104" s="1"/>
  <c r="B1104"/>
  <c r="AP1104" s="1"/>
  <c r="C1104"/>
  <c r="AJ1104" s="1"/>
  <c r="D1104"/>
  <c r="A1105"/>
  <c r="AO1105" s="1"/>
  <c r="B1105"/>
  <c r="AP1105" s="1"/>
  <c r="C1105"/>
  <c r="AJ1105" s="1"/>
  <c r="AN1105" s="1"/>
  <c r="D1105"/>
  <c r="A1106"/>
  <c r="AO1106" s="1"/>
  <c r="B1106"/>
  <c r="AP1106" s="1"/>
  <c r="C1106"/>
  <c r="AJ1106" s="1"/>
  <c r="AN1106" s="1"/>
  <c r="D1106"/>
  <c r="A1107"/>
  <c r="AO1107" s="1"/>
  <c r="B1107"/>
  <c r="AP1107" s="1"/>
  <c r="C1107"/>
  <c r="AJ1107" s="1"/>
  <c r="AN1107" s="1"/>
  <c r="D1107"/>
  <c r="A1108"/>
  <c r="AO1108" s="1"/>
  <c r="B1108"/>
  <c r="AP1108" s="1"/>
  <c r="C1108"/>
  <c r="AJ1108" s="1"/>
  <c r="D1108"/>
  <c r="A1109"/>
  <c r="AO1109" s="1"/>
  <c r="B1109"/>
  <c r="AP1109" s="1"/>
  <c r="C1109"/>
  <c r="AJ1109" s="1"/>
  <c r="AN1109" s="1"/>
  <c r="D1109"/>
  <c r="A1110"/>
  <c r="AO1110" s="1"/>
  <c r="B1110"/>
  <c r="AP1110" s="1"/>
  <c r="C1110"/>
  <c r="AJ1110" s="1"/>
  <c r="D1110"/>
  <c r="A1111"/>
  <c r="AO1111" s="1"/>
  <c r="B1111"/>
  <c r="AP1111" s="1"/>
  <c r="C1111"/>
  <c r="AJ1111" s="1"/>
  <c r="AN1111" s="1"/>
  <c r="D1111"/>
  <c r="A1112"/>
  <c r="AO1112" s="1"/>
  <c r="B1112"/>
  <c r="AP1112" s="1"/>
  <c r="C1112"/>
  <c r="AJ1112" s="1"/>
  <c r="D1112"/>
  <c r="A1113"/>
  <c r="AO1113" s="1"/>
  <c r="B1113"/>
  <c r="AP1113" s="1"/>
  <c r="C1113"/>
  <c r="AJ1113" s="1"/>
  <c r="AN1113" s="1"/>
  <c r="D1113"/>
  <c r="A1114"/>
  <c r="AO1114" s="1"/>
  <c r="B1114"/>
  <c r="AP1114" s="1"/>
  <c r="C1114"/>
  <c r="AJ1114" s="1"/>
  <c r="AN1114" s="1"/>
  <c r="D1114"/>
  <c r="A1115"/>
  <c r="AO1115" s="1"/>
  <c r="B1115"/>
  <c r="AP1115" s="1"/>
  <c r="C1115"/>
  <c r="AJ1115" s="1"/>
  <c r="AN1115" s="1"/>
  <c r="D1115"/>
  <c r="A1116"/>
  <c r="AO1116" s="1"/>
  <c r="B1116"/>
  <c r="AP1116" s="1"/>
  <c r="C1116"/>
  <c r="AJ1116" s="1"/>
  <c r="D1116"/>
  <c r="A1117"/>
  <c r="AO1117" s="1"/>
  <c r="B1117"/>
  <c r="AP1117" s="1"/>
  <c r="C1117"/>
  <c r="AJ1117" s="1"/>
  <c r="AN1117" s="1"/>
  <c r="D1117"/>
  <c r="A1118"/>
  <c r="AO1118" s="1"/>
  <c r="B1118"/>
  <c r="AP1118" s="1"/>
  <c r="C1118"/>
  <c r="AJ1118" s="1"/>
  <c r="AN1118" s="1"/>
  <c r="D1118"/>
  <c r="A1119"/>
  <c r="AO1119" s="1"/>
  <c r="B1119"/>
  <c r="AP1119" s="1"/>
  <c r="C1119"/>
  <c r="AJ1119" s="1"/>
  <c r="AN1119" s="1"/>
  <c r="D1119"/>
  <c r="A1120"/>
  <c r="AO1120" s="1"/>
  <c r="B1120"/>
  <c r="AP1120" s="1"/>
  <c r="C1120"/>
  <c r="AJ1120" s="1"/>
  <c r="D1120"/>
  <c r="A1121"/>
  <c r="AO1121" s="1"/>
  <c r="B1121"/>
  <c r="AP1121" s="1"/>
  <c r="C1121"/>
  <c r="AJ1121" s="1"/>
  <c r="AN1121" s="1"/>
  <c r="D1121"/>
  <c r="A1122"/>
  <c r="AO1122" s="1"/>
  <c r="B1122"/>
  <c r="AP1122" s="1"/>
  <c r="C1122"/>
  <c r="AJ1122" s="1"/>
  <c r="AN1122" s="1"/>
  <c r="D1122"/>
  <c r="A1123"/>
  <c r="AO1123" s="1"/>
  <c r="B1123"/>
  <c r="AP1123" s="1"/>
  <c r="C1123"/>
  <c r="AJ1123" s="1"/>
  <c r="AN1123" s="1"/>
  <c r="D1123"/>
  <c r="A1124"/>
  <c r="AO1124" s="1"/>
  <c r="B1124"/>
  <c r="AP1124" s="1"/>
  <c r="C1124"/>
  <c r="AJ1124" s="1"/>
  <c r="D1124"/>
  <c r="A1125"/>
  <c r="AO1125" s="1"/>
  <c r="B1125"/>
  <c r="AP1125" s="1"/>
  <c r="C1125"/>
  <c r="AJ1125" s="1"/>
  <c r="D1125"/>
  <c r="A1126"/>
  <c r="AO1126" s="1"/>
  <c r="B1126"/>
  <c r="AP1126" s="1"/>
  <c r="C1126"/>
  <c r="AJ1126" s="1"/>
  <c r="AN1126" s="1"/>
  <c r="D1126"/>
  <c r="A1127"/>
  <c r="AO1127" s="1"/>
  <c r="B1127"/>
  <c r="AP1127" s="1"/>
  <c r="C1127"/>
  <c r="AJ1127" s="1"/>
  <c r="AN1127" s="1"/>
  <c r="D1127"/>
  <c r="A1128"/>
  <c r="AO1128" s="1"/>
  <c r="B1128"/>
  <c r="AP1128" s="1"/>
  <c r="C1128"/>
  <c r="AJ1128" s="1"/>
  <c r="D1128"/>
  <c r="A1129"/>
  <c r="AO1129" s="1"/>
  <c r="B1129"/>
  <c r="AP1129" s="1"/>
  <c r="C1129"/>
  <c r="AJ1129" s="1"/>
  <c r="AN1129" s="1"/>
  <c r="D1129"/>
  <c r="A1130"/>
  <c r="AO1130" s="1"/>
  <c r="B1130"/>
  <c r="AP1130" s="1"/>
  <c r="C1130"/>
  <c r="AJ1130" s="1"/>
  <c r="AN1130" s="1"/>
  <c r="D1130"/>
  <c r="A1131"/>
  <c r="AO1131" s="1"/>
  <c r="B1131"/>
  <c r="AP1131" s="1"/>
  <c r="C1131"/>
  <c r="AJ1131" s="1"/>
  <c r="AN1131" s="1"/>
  <c r="D1131"/>
  <c r="A1132"/>
  <c r="AO1132" s="1"/>
  <c r="B1132"/>
  <c r="AP1132" s="1"/>
  <c r="C1132"/>
  <c r="AJ1132" s="1"/>
  <c r="D1132"/>
  <c r="A1133"/>
  <c r="AO1133" s="1"/>
  <c r="B1133"/>
  <c r="AP1133" s="1"/>
  <c r="C1133"/>
  <c r="AJ1133" s="1"/>
  <c r="AN1133" s="1"/>
  <c r="D1133"/>
  <c r="A1134"/>
  <c r="AO1134" s="1"/>
  <c r="B1134"/>
  <c r="AP1134" s="1"/>
  <c r="C1134"/>
  <c r="AJ1134" s="1"/>
  <c r="AN1134" s="1"/>
  <c r="D1134"/>
  <c r="A1135"/>
  <c r="AO1135" s="1"/>
  <c r="B1135"/>
  <c r="AP1135" s="1"/>
  <c r="C1135"/>
  <c r="AJ1135" s="1"/>
  <c r="AN1135" s="1"/>
  <c r="D1135"/>
  <c r="A1136"/>
  <c r="AO1136" s="1"/>
  <c r="B1136"/>
  <c r="AP1136" s="1"/>
  <c r="C1136"/>
  <c r="AJ1136" s="1"/>
  <c r="D1136"/>
  <c r="A1137"/>
  <c r="AO1137" s="1"/>
  <c r="B1137"/>
  <c r="AP1137" s="1"/>
  <c r="C1137"/>
  <c r="AJ1137" s="1"/>
  <c r="AN1137" s="1"/>
  <c r="D1137"/>
  <c r="A1138"/>
  <c r="AO1138" s="1"/>
  <c r="B1138"/>
  <c r="AP1138" s="1"/>
  <c r="C1138"/>
  <c r="AJ1138" s="1"/>
  <c r="AN1138" s="1"/>
  <c r="D1138"/>
  <c r="A1139"/>
  <c r="AO1139" s="1"/>
  <c r="B1139"/>
  <c r="AP1139" s="1"/>
  <c r="C1139"/>
  <c r="AJ1139" s="1"/>
  <c r="AN1139" s="1"/>
  <c r="D1139"/>
  <c r="A1140"/>
  <c r="AO1140" s="1"/>
  <c r="B1140"/>
  <c r="AP1140" s="1"/>
  <c r="C1140"/>
  <c r="AJ1140" s="1"/>
  <c r="D1140"/>
  <c r="A1141"/>
  <c r="AO1141" s="1"/>
  <c r="B1141"/>
  <c r="AP1141" s="1"/>
  <c r="C1141"/>
  <c r="AJ1141" s="1"/>
  <c r="AN1141" s="1"/>
  <c r="D1141"/>
  <c r="A1142"/>
  <c r="AO1142" s="1"/>
  <c r="B1142"/>
  <c r="AP1142" s="1"/>
  <c r="C1142"/>
  <c r="AJ1142" s="1"/>
  <c r="D1142"/>
  <c r="A1143"/>
  <c r="AO1143" s="1"/>
  <c r="B1143"/>
  <c r="AP1143" s="1"/>
  <c r="C1143"/>
  <c r="AJ1143" s="1"/>
  <c r="AN1143" s="1"/>
  <c r="D1143"/>
  <c r="A1144"/>
  <c r="AO1144" s="1"/>
  <c r="B1144"/>
  <c r="AP1144" s="1"/>
  <c r="C1144"/>
  <c r="AJ1144" s="1"/>
  <c r="D1144"/>
  <c r="A1145"/>
  <c r="AO1145" s="1"/>
  <c r="B1145"/>
  <c r="AP1145" s="1"/>
  <c r="C1145"/>
  <c r="AJ1145" s="1"/>
  <c r="AN1145" s="1"/>
  <c r="D1145"/>
  <c r="A1146"/>
  <c r="AO1146" s="1"/>
  <c r="B1146"/>
  <c r="AP1146" s="1"/>
  <c r="C1146"/>
  <c r="AJ1146" s="1"/>
  <c r="AN1146" s="1"/>
  <c r="D1146"/>
  <c r="A1147"/>
  <c r="AO1147" s="1"/>
  <c r="B1147"/>
  <c r="AP1147" s="1"/>
  <c r="C1147"/>
  <c r="AJ1147" s="1"/>
  <c r="AN1147" s="1"/>
  <c r="D1147"/>
  <c r="A1148"/>
  <c r="AO1148" s="1"/>
  <c r="B1148"/>
  <c r="AP1148" s="1"/>
  <c r="C1148"/>
  <c r="AJ1148" s="1"/>
  <c r="D1148"/>
  <c r="A1149"/>
  <c r="AO1149" s="1"/>
  <c r="B1149"/>
  <c r="AP1149" s="1"/>
  <c r="C1149"/>
  <c r="AJ1149" s="1"/>
  <c r="AN1149" s="1"/>
  <c r="D1149"/>
  <c r="A1150"/>
  <c r="AO1150" s="1"/>
  <c r="B1150"/>
  <c r="AP1150" s="1"/>
  <c r="C1150"/>
  <c r="AJ1150" s="1"/>
  <c r="AN1150" s="1"/>
  <c r="D1150"/>
  <c r="A1151"/>
  <c r="AO1151" s="1"/>
  <c r="B1151"/>
  <c r="AP1151" s="1"/>
  <c r="C1151"/>
  <c r="AJ1151" s="1"/>
  <c r="AN1151" s="1"/>
  <c r="D1151"/>
  <c r="A1152"/>
  <c r="AO1152" s="1"/>
  <c r="B1152"/>
  <c r="AP1152" s="1"/>
  <c r="C1152"/>
  <c r="AJ1152" s="1"/>
  <c r="D1152"/>
  <c r="A1153"/>
  <c r="AO1153" s="1"/>
  <c r="B1153"/>
  <c r="AP1153" s="1"/>
  <c r="C1153"/>
  <c r="AJ1153" s="1"/>
  <c r="AN1153" s="1"/>
  <c r="D1153"/>
  <c r="A1154"/>
  <c r="AO1154" s="1"/>
  <c r="B1154"/>
  <c r="AP1154" s="1"/>
  <c r="C1154"/>
  <c r="AJ1154" s="1"/>
  <c r="AN1154" s="1"/>
  <c r="D1154"/>
  <c r="A1155"/>
  <c r="AO1155" s="1"/>
  <c r="B1155"/>
  <c r="AP1155" s="1"/>
  <c r="C1155"/>
  <c r="AJ1155" s="1"/>
  <c r="AN1155" s="1"/>
  <c r="D1155"/>
  <c r="A1156"/>
  <c r="AO1156" s="1"/>
  <c r="B1156"/>
  <c r="AP1156" s="1"/>
  <c r="C1156"/>
  <c r="AJ1156" s="1"/>
  <c r="D1156"/>
  <c r="A1157"/>
  <c r="AO1157" s="1"/>
  <c r="B1157"/>
  <c r="AP1157" s="1"/>
  <c r="C1157"/>
  <c r="AJ1157" s="1"/>
  <c r="D1157"/>
  <c r="A1158"/>
  <c r="AO1158" s="1"/>
  <c r="B1158"/>
  <c r="AP1158" s="1"/>
  <c r="C1158"/>
  <c r="AJ1158" s="1"/>
  <c r="AN1158" s="1"/>
  <c r="D1158"/>
  <c r="A1159"/>
  <c r="AO1159" s="1"/>
  <c r="B1159"/>
  <c r="AP1159" s="1"/>
  <c r="C1159"/>
  <c r="AJ1159" s="1"/>
  <c r="AN1159" s="1"/>
  <c r="D1159"/>
  <c r="A1160"/>
  <c r="AO1160" s="1"/>
  <c r="B1160"/>
  <c r="AP1160" s="1"/>
  <c r="C1160"/>
  <c r="AJ1160" s="1"/>
  <c r="D1160"/>
  <c r="A1161"/>
  <c r="AO1161" s="1"/>
  <c r="B1161"/>
  <c r="AP1161" s="1"/>
  <c r="C1161"/>
  <c r="AJ1161" s="1"/>
  <c r="AN1161" s="1"/>
  <c r="D1161"/>
  <c r="A1162"/>
  <c r="AO1162" s="1"/>
  <c r="B1162"/>
  <c r="AP1162" s="1"/>
  <c r="C1162"/>
  <c r="AJ1162" s="1"/>
  <c r="AN1162" s="1"/>
  <c r="D1162"/>
  <c r="A1163"/>
  <c r="AO1163" s="1"/>
  <c r="B1163"/>
  <c r="AP1163" s="1"/>
  <c r="C1163"/>
  <c r="AJ1163" s="1"/>
  <c r="AN1163" s="1"/>
  <c r="D1163"/>
  <c r="A1164"/>
  <c r="AO1164" s="1"/>
  <c r="B1164"/>
  <c r="AP1164" s="1"/>
  <c r="C1164"/>
  <c r="AJ1164" s="1"/>
  <c r="D1164"/>
  <c r="A1165"/>
  <c r="AO1165" s="1"/>
  <c r="B1165"/>
  <c r="AP1165" s="1"/>
  <c r="C1165"/>
  <c r="AJ1165" s="1"/>
  <c r="AN1165" s="1"/>
  <c r="D1165"/>
  <c r="A1166"/>
  <c r="AO1166" s="1"/>
  <c r="B1166"/>
  <c r="AP1166" s="1"/>
  <c r="C1166"/>
  <c r="AJ1166" s="1"/>
  <c r="AN1166" s="1"/>
  <c r="D1166"/>
  <c r="A1167"/>
  <c r="AO1167" s="1"/>
  <c r="B1167"/>
  <c r="AP1167" s="1"/>
  <c r="C1167"/>
  <c r="AJ1167" s="1"/>
  <c r="AN1167" s="1"/>
  <c r="D1167"/>
  <c r="A1168"/>
  <c r="AO1168" s="1"/>
  <c r="B1168"/>
  <c r="AP1168" s="1"/>
  <c r="C1168"/>
  <c r="AJ1168" s="1"/>
  <c r="D1168"/>
  <c r="A1169"/>
  <c r="AO1169" s="1"/>
  <c r="B1169"/>
  <c r="AP1169" s="1"/>
  <c r="C1169"/>
  <c r="AJ1169" s="1"/>
  <c r="AN1169" s="1"/>
  <c r="D1169"/>
  <c r="A1170"/>
  <c r="AO1170" s="1"/>
  <c r="B1170"/>
  <c r="AP1170" s="1"/>
  <c r="C1170"/>
  <c r="AJ1170" s="1"/>
  <c r="AN1170" s="1"/>
  <c r="D1170"/>
  <c r="A1171"/>
  <c r="AO1171" s="1"/>
  <c r="B1171"/>
  <c r="AP1171" s="1"/>
  <c r="C1171"/>
  <c r="AJ1171" s="1"/>
  <c r="AN1171" s="1"/>
  <c r="D1171"/>
  <c r="A1172"/>
  <c r="AO1172" s="1"/>
  <c r="B1172"/>
  <c r="AP1172" s="1"/>
  <c r="C1172"/>
  <c r="AJ1172" s="1"/>
  <c r="D1172"/>
  <c r="A1173"/>
  <c r="AO1173" s="1"/>
  <c r="B1173"/>
  <c r="AP1173" s="1"/>
  <c r="C1173"/>
  <c r="AJ1173" s="1"/>
  <c r="AN1173" s="1"/>
  <c r="D1173"/>
  <c r="A1174"/>
  <c r="AO1174" s="1"/>
  <c r="B1174"/>
  <c r="AP1174" s="1"/>
  <c r="C1174"/>
  <c r="AJ1174" s="1"/>
  <c r="D1174"/>
  <c r="A1175"/>
  <c r="AO1175" s="1"/>
  <c r="B1175"/>
  <c r="AP1175" s="1"/>
  <c r="C1175"/>
  <c r="AJ1175" s="1"/>
  <c r="AN1175" s="1"/>
  <c r="D1175"/>
  <c r="A1176"/>
  <c r="AO1176" s="1"/>
  <c r="B1176"/>
  <c r="AP1176" s="1"/>
  <c r="C1176"/>
  <c r="AJ1176" s="1"/>
  <c r="D1176"/>
  <c r="A1177"/>
  <c r="AO1177" s="1"/>
  <c r="B1177"/>
  <c r="AP1177" s="1"/>
  <c r="C1177"/>
  <c r="AJ1177" s="1"/>
  <c r="AN1177" s="1"/>
  <c r="D1177"/>
  <c r="A1178"/>
  <c r="AO1178" s="1"/>
  <c r="B1178"/>
  <c r="AP1178" s="1"/>
  <c r="C1178"/>
  <c r="AJ1178" s="1"/>
  <c r="AN1178" s="1"/>
  <c r="D1178"/>
  <c r="A1179"/>
  <c r="AO1179" s="1"/>
  <c r="B1179"/>
  <c r="AP1179" s="1"/>
  <c r="C1179"/>
  <c r="AJ1179" s="1"/>
  <c r="AN1179" s="1"/>
  <c r="D1179"/>
  <c r="A1180"/>
  <c r="AO1180" s="1"/>
  <c r="B1180"/>
  <c r="AP1180" s="1"/>
  <c r="C1180"/>
  <c r="AJ1180" s="1"/>
  <c r="D1180"/>
  <c r="A1181"/>
  <c r="AO1181" s="1"/>
  <c r="B1181"/>
  <c r="AP1181" s="1"/>
  <c r="C1181"/>
  <c r="AJ1181" s="1"/>
  <c r="AN1181" s="1"/>
  <c r="D1181"/>
  <c r="A1182"/>
  <c r="AO1182" s="1"/>
  <c r="B1182"/>
  <c r="AP1182" s="1"/>
  <c r="C1182"/>
  <c r="AJ1182" s="1"/>
  <c r="AN1182" s="1"/>
  <c r="D1182"/>
  <c r="A1183"/>
  <c r="AO1183" s="1"/>
  <c r="B1183"/>
  <c r="AP1183" s="1"/>
  <c r="C1183"/>
  <c r="AJ1183" s="1"/>
  <c r="AN1183" s="1"/>
  <c r="D1183"/>
  <c r="A1184"/>
  <c r="AO1184" s="1"/>
  <c r="B1184"/>
  <c r="AP1184" s="1"/>
  <c r="C1184"/>
  <c r="AJ1184" s="1"/>
  <c r="D1184"/>
  <c r="A1185"/>
  <c r="AO1185" s="1"/>
  <c r="B1185"/>
  <c r="AP1185" s="1"/>
  <c r="C1185"/>
  <c r="AJ1185" s="1"/>
  <c r="AN1185" s="1"/>
  <c r="D1185"/>
  <c r="A1186"/>
  <c r="AO1186" s="1"/>
  <c r="B1186"/>
  <c r="AP1186" s="1"/>
  <c r="C1186"/>
  <c r="AJ1186" s="1"/>
  <c r="AN1186" s="1"/>
  <c r="D1186"/>
  <c r="A1187"/>
  <c r="AO1187" s="1"/>
  <c r="B1187"/>
  <c r="AP1187" s="1"/>
  <c r="C1187"/>
  <c r="AJ1187" s="1"/>
  <c r="AN1187" s="1"/>
  <c r="D1187"/>
  <c r="A1188"/>
  <c r="AO1188" s="1"/>
  <c r="B1188"/>
  <c r="AP1188" s="1"/>
  <c r="C1188"/>
  <c r="AJ1188" s="1"/>
  <c r="D1188"/>
  <c r="A1189"/>
  <c r="AO1189" s="1"/>
  <c r="B1189"/>
  <c r="AP1189" s="1"/>
  <c r="C1189"/>
  <c r="AJ1189" s="1"/>
  <c r="D1189"/>
  <c r="A1190"/>
  <c r="AO1190" s="1"/>
  <c r="B1190"/>
  <c r="AP1190" s="1"/>
  <c r="C1190"/>
  <c r="AJ1190" s="1"/>
  <c r="AN1190" s="1"/>
  <c r="D1190"/>
  <c r="A1191"/>
  <c r="AO1191" s="1"/>
  <c r="B1191"/>
  <c r="AP1191" s="1"/>
  <c r="C1191"/>
  <c r="AJ1191" s="1"/>
  <c r="AN1191" s="1"/>
  <c r="D1191"/>
  <c r="A1192"/>
  <c r="AO1192" s="1"/>
  <c r="B1192"/>
  <c r="AP1192" s="1"/>
  <c r="C1192"/>
  <c r="AJ1192" s="1"/>
  <c r="D1192"/>
  <c r="A1193"/>
  <c r="AO1193" s="1"/>
  <c r="B1193"/>
  <c r="AP1193" s="1"/>
  <c r="C1193"/>
  <c r="AJ1193" s="1"/>
  <c r="AN1193" s="1"/>
  <c r="D1193"/>
  <c r="A1194"/>
  <c r="AO1194" s="1"/>
  <c r="B1194"/>
  <c r="AP1194" s="1"/>
  <c r="C1194"/>
  <c r="AJ1194" s="1"/>
  <c r="AN1194" s="1"/>
  <c r="D1194"/>
  <c r="A1195"/>
  <c r="AO1195" s="1"/>
  <c r="B1195"/>
  <c r="AP1195" s="1"/>
  <c r="C1195"/>
  <c r="AJ1195" s="1"/>
  <c r="AN1195" s="1"/>
  <c r="D1195"/>
  <c r="A1196"/>
  <c r="AO1196" s="1"/>
  <c r="B1196"/>
  <c r="AP1196" s="1"/>
  <c r="C1196"/>
  <c r="AJ1196" s="1"/>
  <c r="D1196"/>
  <c r="A1197"/>
  <c r="AO1197" s="1"/>
  <c r="B1197"/>
  <c r="AP1197" s="1"/>
  <c r="C1197"/>
  <c r="AJ1197" s="1"/>
  <c r="AN1197" s="1"/>
  <c r="D1197"/>
  <c r="A1198"/>
  <c r="AO1198" s="1"/>
  <c r="B1198"/>
  <c r="AP1198" s="1"/>
  <c r="C1198"/>
  <c r="AJ1198" s="1"/>
  <c r="AN1198" s="1"/>
  <c r="D1198"/>
  <c r="A1199"/>
  <c r="AO1199" s="1"/>
  <c r="B1199"/>
  <c r="AP1199" s="1"/>
  <c r="C1199"/>
  <c r="AJ1199" s="1"/>
  <c r="AN1199" s="1"/>
  <c r="D1199"/>
  <c r="A1200"/>
  <c r="AO1200" s="1"/>
  <c r="B1200"/>
  <c r="AP1200" s="1"/>
  <c r="C1200"/>
  <c r="AJ1200" s="1"/>
  <c r="D1200"/>
  <c r="A1201"/>
  <c r="AO1201" s="1"/>
  <c r="B1201"/>
  <c r="AP1201" s="1"/>
  <c r="C1201"/>
  <c r="AJ1201" s="1"/>
  <c r="AN1201" s="1"/>
  <c r="D1201"/>
  <c r="A1202"/>
  <c r="AO1202" s="1"/>
  <c r="B1202"/>
  <c r="AP1202" s="1"/>
  <c r="C1202"/>
  <c r="AJ1202" s="1"/>
  <c r="AN1202" s="1"/>
  <c r="D1202"/>
  <c r="A1203"/>
  <c r="AO1203" s="1"/>
  <c r="B1203"/>
  <c r="AP1203" s="1"/>
  <c r="C1203"/>
  <c r="AJ1203" s="1"/>
  <c r="AN1203" s="1"/>
  <c r="D1203"/>
  <c r="A1204"/>
  <c r="AO1204" s="1"/>
  <c r="B1204"/>
  <c r="AP1204" s="1"/>
  <c r="C1204"/>
  <c r="AJ1204" s="1"/>
  <c r="D1204"/>
  <c r="A1205"/>
  <c r="AO1205" s="1"/>
  <c r="B1205"/>
  <c r="AP1205" s="1"/>
  <c r="C1205"/>
  <c r="AJ1205" s="1"/>
  <c r="AN1205" s="1"/>
  <c r="D1205"/>
  <c r="A1206"/>
  <c r="AO1206" s="1"/>
  <c r="B1206"/>
  <c r="AP1206" s="1"/>
  <c r="C1206"/>
  <c r="AJ1206" s="1"/>
  <c r="D1206"/>
  <c r="A1207"/>
  <c r="AO1207" s="1"/>
  <c r="B1207"/>
  <c r="AP1207" s="1"/>
  <c r="C1207"/>
  <c r="AJ1207" s="1"/>
  <c r="AN1207" s="1"/>
  <c r="D1207"/>
  <c r="A1208"/>
  <c r="AO1208" s="1"/>
  <c r="B1208"/>
  <c r="AP1208" s="1"/>
  <c r="C1208"/>
  <c r="AJ1208" s="1"/>
  <c r="D1208"/>
  <c r="A1209"/>
  <c r="AO1209" s="1"/>
  <c r="B1209"/>
  <c r="AP1209" s="1"/>
  <c r="C1209"/>
  <c r="AJ1209" s="1"/>
  <c r="AN1209" s="1"/>
  <c r="D1209"/>
  <c r="A1210"/>
  <c r="AO1210" s="1"/>
  <c r="B1210"/>
  <c r="AP1210" s="1"/>
  <c r="C1210"/>
  <c r="AJ1210" s="1"/>
  <c r="AN1210" s="1"/>
  <c r="D1210"/>
  <c r="A1211"/>
  <c r="AO1211" s="1"/>
  <c r="B1211"/>
  <c r="AP1211" s="1"/>
  <c r="C1211"/>
  <c r="AJ1211" s="1"/>
  <c r="AN1211" s="1"/>
  <c r="D1211"/>
  <c r="A1212"/>
  <c r="AO1212" s="1"/>
  <c r="B1212"/>
  <c r="AP1212" s="1"/>
  <c r="C1212"/>
  <c r="AJ1212" s="1"/>
  <c r="D1212"/>
  <c r="A1213"/>
  <c r="AO1213" s="1"/>
  <c r="B1213"/>
  <c r="AP1213" s="1"/>
  <c r="C1213"/>
  <c r="AJ1213" s="1"/>
  <c r="AN1213" s="1"/>
  <c r="D1213"/>
  <c r="A1214"/>
  <c r="AO1214" s="1"/>
  <c r="B1214"/>
  <c r="AP1214" s="1"/>
  <c r="C1214"/>
  <c r="AJ1214" s="1"/>
  <c r="AN1214" s="1"/>
  <c r="D1214"/>
  <c r="A1215"/>
  <c r="AO1215" s="1"/>
  <c r="B1215"/>
  <c r="AP1215" s="1"/>
  <c r="C1215"/>
  <c r="AJ1215" s="1"/>
  <c r="AN1215" s="1"/>
  <c r="D1215"/>
  <c r="A1216"/>
  <c r="AO1216" s="1"/>
  <c r="B1216"/>
  <c r="AP1216" s="1"/>
  <c r="C1216"/>
  <c r="AJ1216" s="1"/>
  <c r="D1216"/>
  <c r="A1217"/>
  <c r="AO1217" s="1"/>
  <c r="B1217"/>
  <c r="AP1217" s="1"/>
  <c r="C1217"/>
  <c r="AJ1217" s="1"/>
  <c r="AN1217" s="1"/>
  <c r="D1217"/>
  <c r="A1218"/>
  <c r="AO1218" s="1"/>
  <c r="B1218"/>
  <c r="AP1218" s="1"/>
  <c r="C1218"/>
  <c r="AJ1218" s="1"/>
  <c r="AN1218" s="1"/>
  <c r="D1218"/>
  <c r="A1219"/>
  <c r="AO1219" s="1"/>
  <c r="B1219"/>
  <c r="AP1219" s="1"/>
  <c r="C1219"/>
  <c r="AJ1219" s="1"/>
  <c r="AN1219" s="1"/>
  <c r="D1219"/>
  <c r="A1220"/>
  <c r="AO1220" s="1"/>
  <c r="B1220"/>
  <c r="AP1220" s="1"/>
  <c r="C1220"/>
  <c r="AJ1220" s="1"/>
  <c r="D1220"/>
  <c r="A1221"/>
  <c r="AO1221" s="1"/>
  <c r="B1221"/>
  <c r="AP1221" s="1"/>
  <c r="C1221"/>
  <c r="AJ1221" s="1"/>
  <c r="D1221"/>
  <c r="A1222"/>
  <c r="AO1222" s="1"/>
  <c r="B1222"/>
  <c r="AP1222" s="1"/>
  <c r="C1222"/>
  <c r="AJ1222" s="1"/>
  <c r="AN1222" s="1"/>
  <c r="D1222"/>
  <c r="A1223"/>
  <c r="AO1223" s="1"/>
  <c r="B1223"/>
  <c r="AP1223" s="1"/>
  <c r="C1223"/>
  <c r="AJ1223" s="1"/>
  <c r="AN1223" s="1"/>
  <c r="D1223"/>
  <c r="A1224"/>
  <c r="AO1224" s="1"/>
  <c r="B1224"/>
  <c r="AP1224" s="1"/>
  <c r="C1224"/>
  <c r="AJ1224" s="1"/>
  <c r="D1224"/>
  <c r="A1225"/>
  <c r="AO1225" s="1"/>
  <c r="B1225"/>
  <c r="AP1225" s="1"/>
  <c r="C1225"/>
  <c r="AJ1225" s="1"/>
  <c r="AN1225" s="1"/>
  <c r="D1225"/>
  <c r="A1226"/>
  <c r="AO1226" s="1"/>
  <c r="B1226"/>
  <c r="AP1226" s="1"/>
  <c r="C1226"/>
  <c r="AJ1226" s="1"/>
  <c r="AN1226" s="1"/>
  <c r="D1226"/>
  <c r="A1227"/>
  <c r="AO1227" s="1"/>
  <c r="B1227"/>
  <c r="AP1227" s="1"/>
  <c r="C1227"/>
  <c r="AJ1227" s="1"/>
  <c r="AN1227" s="1"/>
  <c r="D1227"/>
  <c r="A1228"/>
  <c r="AO1228" s="1"/>
  <c r="B1228"/>
  <c r="AP1228" s="1"/>
  <c r="C1228"/>
  <c r="AJ1228" s="1"/>
  <c r="D1228"/>
  <c r="A1229"/>
  <c r="AO1229" s="1"/>
  <c r="B1229"/>
  <c r="AP1229" s="1"/>
  <c r="C1229"/>
  <c r="AJ1229" s="1"/>
  <c r="AN1229" s="1"/>
  <c r="D1229"/>
  <c r="A1230"/>
  <c r="AO1230" s="1"/>
  <c r="B1230"/>
  <c r="AP1230" s="1"/>
  <c r="C1230"/>
  <c r="AJ1230" s="1"/>
  <c r="AN1230" s="1"/>
  <c r="D1230"/>
  <c r="A1231"/>
  <c r="AO1231" s="1"/>
  <c r="B1231"/>
  <c r="AP1231" s="1"/>
  <c r="C1231"/>
  <c r="AJ1231" s="1"/>
  <c r="AN1231" s="1"/>
  <c r="D1231"/>
  <c r="A1232"/>
  <c r="AO1232" s="1"/>
  <c r="B1232"/>
  <c r="AP1232" s="1"/>
  <c r="C1232"/>
  <c r="AJ1232" s="1"/>
  <c r="D1232"/>
  <c r="A1233"/>
  <c r="AO1233" s="1"/>
  <c r="B1233"/>
  <c r="AP1233" s="1"/>
  <c r="C1233"/>
  <c r="AJ1233" s="1"/>
  <c r="AN1233" s="1"/>
  <c r="D1233"/>
  <c r="A1234"/>
  <c r="AO1234" s="1"/>
  <c r="B1234"/>
  <c r="AP1234" s="1"/>
  <c r="C1234"/>
  <c r="AJ1234" s="1"/>
  <c r="AN1234" s="1"/>
  <c r="D1234"/>
  <c r="A1235"/>
  <c r="AO1235" s="1"/>
  <c r="B1235"/>
  <c r="AP1235" s="1"/>
  <c r="C1235"/>
  <c r="AJ1235" s="1"/>
  <c r="AN1235" s="1"/>
  <c r="D1235"/>
  <c r="A1236"/>
  <c r="AO1236" s="1"/>
  <c r="B1236"/>
  <c r="AP1236" s="1"/>
  <c r="C1236"/>
  <c r="AJ1236" s="1"/>
  <c r="D1236"/>
  <c r="A1237"/>
  <c r="AO1237" s="1"/>
  <c r="B1237"/>
  <c r="AP1237" s="1"/>
  <c r="C1237"/>
  <c r="AJ1237" s="1"/>
  <c r="AN1237" s="1"/>
  <c r="D1237"/>
  <c r="A1238"/>
  <c r="AO1238" s="1"/>
  <c r="B1238"/>
  <c r="AP1238" s="1"/>
  <c r="C1238"/>
  <c r="AJ1238" s="1"/>
  <c r="D1238"/>
  <c r="A1239"/>
  <c r="AO1239" s="1"/>
  <c r="B1239"/>
  <c r="AP1239" s="1"/>
  <c r="C1239"/>
  <c r="AJ1239" s="1"/>
  <c r="AN1239" s="1"/>
  <c r="D1239"/>
  <c r="A1240"/>
  <c r="AO1240" s="1"/>
  <c r="B1240"/>
  <c r="AP1240" s="1"/>
  <c r="C1240"/>
  <c r="AJ1240" s="1"/>
  <c r="D1240"/>
  <c r="A1241"/>
  <c r="AO1241" s="1"/>
  <c r="B1241"/>
  <c r="AP1241" s="1"/>
  <c r="C1241"/>
  <c r="AJ1241" s="1"/>
  <c r="AN1241" s="1"/>
  <c r="D1241"/>
  <c r="A1242"/>
  <c r="AO1242" s="1"/>
  <c r="B1242"/>
  <c r="AP1242" s="1"/>
  <c r="C1242"/>
  <c r="AJ1242" s="1"/>
  <c r="AN1242" s="1"/>
  <c r="D1242"/>
  <c r="A1243"/>
  <c r="AO1243" s="1"/>
  <c r="B1243"/>
  <c r="AP1243" s="1"/>
  <c r="C1243"/>
  <c r="AJ1243" s="1"/>
  <c r="AN1243" s="1"/>
  <c r="D1243"/>
  <c r="A1244"/>
  <c r="AO1244" s="1"/>
  <c r="B1244"/>
  <c r="AP1244" s="1"/>
  <c r="C1244"/>
  <c r="AJ1244" s="1"/>
  <c r="D1244"/>
  <c r="A1245"/>
  <c r="AO1245" s="1"/>
  <c r="B1245"/>
  <c r="AP1245" s="1"/>
  <c r="C1245"/>
  <c r="AJ1245" s="1"/>
  <c r="AN1245" s="1"/>
  <c r="D1245"/>
  <c r="A1246"/>
  <c r="AO1246" s="1"/>
  <c r="B1246"/>
  <c r="AP1246" s="1"/>
  <c r="C1246"/>
  <c r="AJ1246" s="1"/>
  <c r="AN1246" s="1"/>
  <c r="D1246"/>
  <c r="A1247"/>
  <c r="AO1247" s="1"/>
  <c r="B1247"/>
  <c r="AP1247" s="1"/>
  <c r="C1247"/>
  <c r="AJ1247" s="1"/>
  <c r="AN1247" s="1"/>
  <c r="D1247"/>
  <c r="A1248"/>
  <c r="AO1248" s="1"/>
  <c r="B1248"/>
  <c r="AP1248" s="1"/>
  <c r="C1248"/>
  <c r="AJ1248" s="1"/>
  <c r="D1248"/>
  <c r="A1249"/>
  <c r="AO1249" s="1"/>
  <c r="B1249"/>
  <c r="AP1249" s="1"/>
  <c r="C1249"/>
  <c r="AJ1249" s="1"/>
  <c r="AN1249" s="1"/>
  <c r="D1249"/>
  <c r="A1250"/>
  <c r="AO1250" s="1"/>
  <c r="B1250"/>
  <c r="AP1250" s="1"/>
  <c r="C1250"/>
  <c r="AJ1250" s="1"/>
  <c r="AN1250" s="1"/>
  <c r="D1250"/>
  <c r="A1251"/>
  <c r="AO1251" s="1"/>
  <c r="B1251"/>
  <c r="AP1251" s="1"/>
  <c r="C1251"/>
  <c r="AJ1251" s="1"/>
  <c r="AN1251" s="1"/>
  <c r="D1251"/>
  <c r="A1252"/>
  <c r="AO1252" s="1"/>
  <c r="B1252"/>
  <c r="AP1252" s="1"/>
  <c r="C1252"/>
  <c r="AJ1252" s="1"/>
  <c r="D1252"/>
  <c r="A1253"/>
  <c r="AO1253" s="1"/>
  <c r="B1253"/>
  <c r="AP1253" s="1"/>
  <c r="C1253"/>
  <c r="AJ1253" s="1"/>
  <c r="D1253"/>
  <c r="A1254"/>
  <c r="AO1254" s="1"/>
  <c r="B1254"/>
  <c r="AP1254" s="1"/>
  <c r="C1254"/>
  <c r="AJ1254" s="1"/>
  <c r="AN1254" s="1"/>
  <c r="D1254"/>
  <c r="A1255"/>
  <c r="AO1255" s="1"/>
  <c r="B1255"/>
  <c r="AP1255" s="1"/>
  <c r="C1255"/>
  <c r="AJ1255" s="1"/>
  <c r="AN1255" s="1"/>
  <c r="D1255"/>
  <c r="A1256"/>
  <c r="AO1256" s="1"/>
  <c r="B1256"/>
  <c r="AP1256" s="1"/>
  <c r="C1256"/>
  <c r="AJ1256" s="1"/>
  <c r="D1256"/>
  <c r="A1257"/>
  <c r="AO1257" s="1"/>
  <c r="B1257"/>
  <c r="AP1257" s="1"/>
  <c r="C1257"/>
  <c r="AJ1257" s="1"/>
  <c r="AN1257" s="1"/>
  <c r="D1257"/>
  <c r="A1258"/>
  <c r="AO1258" s="1"/>
  <c r="B1258"/>
  <c r="AP1258" s="1"/>
  <c r="C1258"/>
  <c r="AJ1258" s="1"/>
  <c r="AN1258" s="1"/>
  <c r="D1258"/>
  <c r="A1259"/>
  <c r="AO1259" s="1"/>
  <c r="B1259"/>
  <c r="AP1259" s="1"/>
  <c r="C1259"/>
  <c r="AJ1259" s="1"/>
  <c r="AN1259" s="1"/>
  <c r="D1259"/>
  <c r="A1260"/>
  <c r="AO1260" s="1"/>
  <c r="B1260"/>
  <c r="AP1260" s="1"/>
  <c r="C1260"/>
  <c r="AJ1260" s="1"/>
  <c r="D1260"/>
  <c r="A1261"/>
  <c r="AO1261" s="1"/>
  <c r="B1261"/>
  <c r="AP1261" s="1"/>
  <c r="C1261"/>
  <c r="AJ1261" s="1"/>
  <c r="AN1261" s="1"/>
  <c r="D1261"/>
  <c r="A1262"/>
  <c r="AO1262" s="1"/>
  <c r="B1262"/>
  <c r="AP1262" s="1"/>
  <c r="C1262"/>
  <c r="AJ1262" s="1"/>
  <c r="AN1262" s="1"/>
  <c r="D1262"/>
  <c r="A1263"/>
  <c r="AO1263" s="1"/>
  <c r="B1263"/>
  <c r="AP1263" s="1"/>
  <c r="C1263"/>
  <c r="AJ1263" s="1"/>
  <c r="AN1263" s="1"/>
  <c r="D1263"/>
  <c r="A1264"/>
  <c r="AO1264" s="1"/>
  <c r="B1264"/>
  <c r="AP1264" s="1"/>
  <c r="C1264"/>
  <c r="AJ1264" s="1"/>
  <c r="D1264"/>
  <c r="A1265"/>
  <c r="AO1265" s="1"/>
  <c r="B1265"/>
  <c r="AP1265" s="1"/>
  <c r="C1265"/>
  <c r="AJ1265" s="1"/>
  <c r="AN1265" s="1"/>
  <c r="D1265"/>
  <c r="A1266"/>
  <c r="AO1266" s="1"/>
  <c r="B1266"/>
  <c r="AP1266" s="1"/>
  <c r="C1266"/>
  <c r="AJ1266" s="1"/>
  <c r="AN1266" s="1"/>
  <c r="D1266"/>
  <c r="A1267"/>
  <c r="AO1267" s="1"/>
  <c r="B1267"/>
  <c r="AP1267" s="1"/>
  <c r="C1267"/>
  <c r="AJ1267" s="1"/>
  <c r="AN1267" s="1"/>
  <c r="D1267"/>
  <c r="A1268"/>
  <c r="AO1268" s="1"/>
  <c r="B1268"/>
  <c r="AP1268" s="1"/>
  <c r="C1268"/>
  <c r="AJ1268" s="1"/>
  <c r="D1268"/>
  <c r="A1269"/>
  <c r="AO1269" s="1"/>
  <c r="B1269"/>
  <c r="AP1269" s="1"/>
  <c r="C1269"/>
  <c r="AJ1269" s="1"/>
  <c r="AN1269" s="1"/>
  <c r="D1269"/>
  <c r="A1270"/>
  <c r="AO1270" s="1"/>
  <c r="B1270"/>
  <c r="AP1270" s="1"/>
  <c r="C1270"/>
  <c r="AJ1270" s="1"/>
  <c r="D1270"/>
  <c r="A1271"/>
  <c r="AO1271" s="1"/>
  <c r="B1271"/>
  <c r="AP1271" s="1"/>
  <c r="C1271"/>
  <c r="AJ1271" s="1"/>
  <c r="AN1271" s="1"/>
  <c r="D1271"/>
  <c r="A1272"/>
  <c r="AO1272" s="1"/>
  <c r="B1272"/>
  <c r="AP1272" s="1"/>
  <c r="C1272"/>
  <c r="AJ1272" s="1"/>
  <c r="D1272"/>
  <c r="A1273"/>
  <c r="AO1273" s="1"/>
  <c r="B1273"/>
  <c r="AP1273" s="1"/>
  <c r="C1273"/>
  <c r="AJ1273" s="1"/>
  <c r="AN1273" s="1"/>
  <c r="D1273"/>
  <c r="A1274"/>
  <c r="AO1274" s="1"/>
  <c r="B1274"/>
  <c r="AP1274" s="1"/>
  <c r="C1274"/>
  <c r="AJ1274" s="1"/>
  <c r="AN1274" s="1"/>
  <c r="D1274"/>
  <c r="A1275"/>
  <c r="AO1275" s="1"/>
  <c r="B1275"/>
  <c r="AP1275" s="1"/>
  <c r="C1275"/>
  <c r="AJ1275" s="1"/>
  <c r="AN1275" s="1"/>
  <c r="D1275"/>
  <c r="A1276"/>
  <c r="AO1276" s="1"/>
  <c r="B1276"/>
  <c r="AP1276" s="1"/>
  <c r="C1276"/>
  <c r="AJ1276" s="1"/>
  <c r="D1276"/>
  <c r="A1277"/>
  <c r="AO1277" s="1"/>
  <c r="B1277"/>
  <c r="AP1277" s="1"/>
  <c r="C1277"/>
  <c r="AJ1277" s="1"/>
  <c r="AN1277" s="1"/>
  <c r="D1277"/>
  <c r="A1278"/>
  <c r="AO1278" s="1"/>
  <c r="B1278"/>
  <c r="AP1278" s="1"/>
  <c r="C1278"/>
  <c r="AJ1278" s="1"/>
  <c r="AN1278" s="1"/>
  <c r="D1278"/>
  <c r="A1279"/>
  <c r="AO1279" s="1"/>
  <c r="B1279"/>
  <c r="AP1279" s="1"/>
  <c r="C1279"/>
  <c r="AJ1279" s="1"/>
  <c r="AN1279" s="1"/>
  <c r="D1279"/>
  <c r="A1280"/>
  <c r="AO1280" s="1"/>
  <c r="B1280"/>
  <c r="AP1280" s="1"/>
  <c r="C1280"/>
  <c r="AJ1280" s="1"/>
  <c r="D1280"/>
  <c r="A1281"/>
  <c r="AO1281" s="1"/>
  <c r="B1281"/>
  <c r="AP1281" s="1"/>
  <c r="C1281"/>
  <c r="AJ1281" s="1"/>
  <c r="AN1281" s="1"/>
  <c r="D1281"/>
  <c r="A1282"/>
  <c r="AO1282" s="1"/>
  <c r="B1282"/>
  <c r="AP1282" s="1"/>
  <c r="C1282"/>
  <c r="AJ1282" s="1"/>
  <c r="AN1282" s="1"/>
  <c r="D1282"/>
  <c r="A1283"/>
  <c r="AO1283" s="1"/>
  <c r="B1283"/>
  <c r="AP1283" s="1"/>
  <c r="C1283"/>
  <c r="AJ1283" s="1"/>
  <c r="AN1283" s="1"/>
  <c r="D1283"/>
  <c r="A1284"/>
  <c r="AO1284" s="1"/>
  <c r="B1284"/>
  <c r="AP1284" s="1"/>
  <c r="C1284"/>
  <c r="AJ1284" s="1"/>
  <c r="D1284"/>
  <c r="A1285"/>
  <c r="AO1285" s="1"/>
  <c r="B1285"/>
  <c r="AP1285" s="1"/>
  <c r="C1285"/>
  <c r="AJ1285" s="1"/>
  <c r="D1285"/>
  <c r="A1286"/>
  <c r="AO1286" s="1"/>
  <c r="B1286"/>
  <c r="AP1286" s="1"/>
  <c r="C1286"/>
  <c r="AJ1286" s="1"/>
  <c r="AN1286" s="1"/>
  <c r="D1286"/>
  <c r="A1287"/>
  <c r="AO1287" s="1"/>
  <c r="B1287"/>
  <c r="AP1287" s="1"/>
  <c r="C1287"/>
  <c r="AJ1287" s="1"/>
  <c r="AN1287" s="1"/>
  <c r="D1287"/>
  <c r="A1288"/>
  <c r="AO1288" s="1"/>
  <c r="B1288"/>
  <c r="AP1288" s="1"/>
  <c r="C1288"/>
  <c r="AJ1288" s="1"/>
  <c r="D1288"/>
  <c r="A1289"/>
  <c r="AO1289" s="1"/>
  <c r="B1289"/>
  <c r="AP1289" s="1"/>
  <c r="C1289"/>
  <c r="AJ1289" s="1"/>
  <c r="AN1289" s="1"/>
  <c r="D1289"/>
  <c r="A1290"/>
  <c r="AO1290" s="1"/>
  <c r="B1290"/>
  <c r="AP1290" s="1"/>
  <c r="C1290"/>
  <c r="AJ1290" s="1"/>
  <c r="AN1290" s="1"/>
  <c r="D1290"/>
  <c r="A1291"/>
  <c r="AO1291" s="1"/>
  <c r="B1291"/>
  <c r="AP1291" s="1"/>
  <c r="C1291"/>
  <c r="AJ1291" s="1"/>
  <c r="AN1291" s="1"/>
  <c r="D1291"/>
  <c r="A1292"/>
  <c r="AO1292" s="1"/>
  <c r="B1292"/>
  <c r="AP1292" s="1"/>
  <c r="C1292"/>
  <c r="AJ1292" s="1"/>
  <c r="D1292"/>
  <c r="A1293"/>
  <c r="AO1293" s="1"/>
  <c r="B1293"/>
  <c r="AP1293" s="1"/>
  <c r="C1293"/>
  <c r="AJ1293" s="1"/>
  <c r="AN1293" s="1"/>
  <c r="D1293"/>
  <c r="A1294"/>
  <c r="AO1294" s="1"/>
  <c r="B1294"/>
  <c r="AP1294" s="1"/>
  <c r="C1294"/>
  <c r="AJ1294" s="1"/>
  <c r="AN1294" s="1"/>
  <c r="D1294"/>
  <c r="A1295"/>
  <c r="AO1295" s="1"/>
  <c r="B1295"/>
  <c r="AP1295" s="1"/>
  <c r="C1295"/>
  <c r="AJ1295" s="1"/>
  <c r="AN1295" s="1"/>
  <c r="D1295"/>
  <c r="A1296"/>
  <c r="AO1296" s="1"/>
  <c r="B1296"/>
  <c r="AP1296" s="1"/>
  <c r="C1296"/>
  <c r="AJ1296" s="1"/>
  <c r="D1296"/>
  <c r="A1297"/>
  <c r="AO1297" s="1"/>
  <c r="B1297"/>
  <c r="AP1297" s="1"/>
  <c r="C1297"/>
  <c r="AJ1297" s="1"/>
  <c r="AN1297" s="1"/>
  <c r="D1297"/>
  <c r="A1298"/>
  <c r="AO1298" s="1"/>
  <c r="B1298"/>
  <c r="AP1298" s="1"/>
  <c r="C1298"/>
  <c r="AJ1298" s="1"/>
  <c r="AN1298" s="1"/>
  <c r="D1298"/>
  <c r="A1299"/>
  <c r="AO1299" s="1"/>
  <c r="B1299"/>
  <c r="AP1299" s="1"/>
  <c r="C1299"/>
  <c r="AJ1299" s="1"/>
  <c r="AN1299" s="1"/>
  <c r="D1299"/>
  <c r="A1300"/>
  <c r="AO1300" s="1"/>
  <c r="B1300"/>
  <c r="AP1300" s="1"/>
  <c r="C1300"/>
  <c r="AJ1300" s="1"/>
  <c r="D1300"/>
  <c r="A1301"/>
  <c r="AO1301" s="1"/>
  <c r="B1301"/>
  <c r="AP1301" s="1"/>
  <c r="C1301"/>
  <c r="AJ1301" s="1"/>
  <c r="AN1301" s="1"/>
  <c r="D1301"/>
  <c r="A1302"/>
  <c r="AO1302" s="1"/>
  <c r="B1302"/>
  <c r="AP1302" s="1"/>
  <c r="C1302"/>
  <c r="AJ1302" s="1"/>
  <c r="D1302"/>
  <c r="A1303"/>
  <c r="AO1303" s="1"/>
  <c r="B1303"/>
  <c r="AP1303" s="1"/>
  <c r="C1303"/>
  <c r="AJ1303" s="1"/>
  <c r="AN1303" s="1"/>
  <c r="D1303"/>
  <c r="A1304"/>
  <c r="AO1304" s="1"/>
  <c r="B1304"/>
  <c r="AP1304" s="1"/>
  <c r="C1304"/>
  <c r="AJ1304" s="1"/>
  <c r="D1304"/>
  <c r="A1305"/>
  <c r="AO1305" s="1"/>
  <c r="B1305"/>
  <c r="AP1305" s="1"/>
  <c r="C1305"/>
  <c r="AJ1305" s="1"/>
  <c r="AN1305" s="1"/>
  <c r="D1305"/>
  <c r="A1306"/>
  <c r="AO1306" s="1"/>
  <c r="B1306"/>
  <c r="AP1306" s="1"/>
  <c r="C1306"/>
  <c r="AJ1306" s="1"/>
  <c r="AN1306" s="1"/>
  <c r="D1306"/>
  <c r="A1307"/>
  <c r="AO1307" s="1"/>
  <c r="B1307"/>
  <c r="AP1307" s="1"/>
  <c r="C1307"/>
  <c r="AJ1307" s="1"/>
  <c r="AN1307" s="1"/>
  <c r="D1307"/>
  <c r="A1308"/>
  <c r="AO1308" s="1"/>
  <c r="B1308"/>
  <c r="AP1308" s="1"/>
  <c r="C1308"/>
  <c r="AJ1308" s="1"/>
  <c r="D1308"/>
  <c r="A1309"/>
  <c r="AO1309" s="1"/>
  <c r="B1309"/>
  <c r="AP1309" s="1"/>
  <c r="C1309"/>
  <c r="AJ1309" s="1"/>
  <c r="AN1309" s="1"/>
  <c r="D1309"/>
  <c r="A1310"/>
  <c r="AO1310" s="1"/>
  <c r="B1310"/>
  <c r="AP1310" s="1"/>
  <c r="C1310"/>
  <c r="AJ1310" s="1"/>
  <c r="AN1310" s="1"/>
  <c r="D1310"/>
  <c r="A1311"/>
  <c r="AO1311" s="1"/>
  <c r="B1311"/>
  <c r="AP1311" s="1"/>
  <c r="C1311"/>
  <c r="AJ1311" s="1"/>
  <c r="AN1311" s="1"/>
  <c r="D1311"/>
  <c r="A1312"/>
  <c r="AO1312" s="1"/>
  <c r="B1312"/>
  <c r="AP1312" s="1"/>
  <c r="C1312"/>
  <c r="AJ1312" s="1"/>
  <c r="D1312"/>
  <c r="A1313"/>
  <c r="AO1313" s="1"/>
  <c r="B1313"/>
  <c r="AP1313" s="1"/>
  <c r="C1313"/>
  <c r="AJ1313" s="1"/>
  <c r="AN1313" s="1"/>
  <c r="D1313"/>
  <c r="A1314"/>
  <c r="AO1314" s="1"/>
  <c r="B1314"/>
  <c r="AP1314" s="1"/>
  <c r="C1314"/>
  <c r="AJ1314" s="1"/>
  <c r="AN1314" s="1"/>
  <c r="D1314"/>
  <c r="A1315"/>
  <c r="AO1315" s="1"/>
  <c r="B1315"/>
  <c r="AP1315" s="1"/>
  <c r="C1315"/>
  <c r="AJ1315" s="1"/>
  <c r="AN1315" s="1"/>
  <c r="D1315"/>
  <c r="A1316"/>
  <c r="AO1316" s="1"/>
  <c r="B1316"/>
  <c r="AP1316" s="1"/>
  <c r="C1316"/>
  <c r="AJ1316" s="1"/>
  <c r="D1316"/>
  <c r="A1317"/>
  <c r="AO1317" s="1"/>
  <c r="B1317"/>
  <c r="AP1317" s="1"/>
  <c r="C1317"/>
  <c r="AJ1317" s="1"/>
  <c r="D1317"/>
  <c r="A1318"/>
  <c r="AO1318" s="1"/>
  <c r="B1318"/>
  <c r="AP1318" s="1"/>
  <c r="C1318"/>
  <c r="AJ1318" s="1"/>
  <c r="AN1318" s="1"/>
  <c r="D1318"/>
  <c r="A1319"/>
  <c r="AO1319" s="1"/>
  <c r="B1319"/>
  <c r="AP1319" s="1"/>
  <c r="C1319"/>
  <c r="AJ1319" s="1"/>
  <c r="AN1319" s="1"/>
  <c r="D1319"/>
  <c r="A1320"/>
  <c r="AO1320" s="1"/>
  <c r="B1320"/>
  <c r="AP1320" s="1"/>
  <c r="C1320"/>
  <c r="AJ1320" s="1"/>
  <c r="D1320"/>
  <c r="A1321"/>
  <c r="AO1321" s="1"/>
  <c r="B1321"/>
  <c r="AP1321" s="1"/>
  <c r="C1321"/>
  <c r="AJ1321" s="1"/>
  <c r="AN1321" s="1"/>
  <c r="D1321"/>
  <c r="A1322"/>
  <c r="AO1322" s="1"/>
  <c r="B1322"/>
  <c r="AP1322" s="1"/>
  <c r="C1322"/>
  <c r="AJ1322" s="1"/>
  <c r="AN1322" s="1"/>
  <c r="D1322"/>
  <c r="A1323"/>
  <c r="AO1323" s="1"/>
  <c r="B1323"/>
  <c r="AP1323" s="1"/>
  <c r="C1323"/>
  <c r="AJ1323" s="1"/>
  <c r="AN1323" s="1"/>
  <c r="D1323"/>
  <c r="A1324"/>
  <c r="AO1324" s="1"/>
  <c r="B1324"/>
  <c r="AP1324" s="1"/>
  <c r="C1324"/>
  <c r="AJ1324" s="1"/>
  <c r="D1324"/>
  <c r="A1325"/>
  <c r="AO1325" s="1"/>
  <c r="B1325"/>
  <c r="AP1325" s="1"/>
  <c r="C1325"/>
  <c r="AJ1325" s="1"/>
  <c r="AN1325" s="1"/>
  <c r="D1325"/>
  <c r="A1326"/>
  <c r="AO1326" s="1"/>
  <c r="B1326"/>
  <c r="AP1326" s="1"/>
  <c r="C1326"/>
  <c r="AJ1326" s="1"/>
  <c r="AN1326" s="1"/>
  <c r="D1326"/>
  <c r="A1327"/>
  <c r="AO1327" s="1"/>
  <c r="B1327"/>
  <c r="AP1327" s="1"/>
  <c r="C1327"/>
  <c r="AJ1327" s="1"/>
  <c r="AN1327" s="1"/>
  <c r="D1327"/>
  <c r="A1328"/>
  <c r="AO1328" s="1"/>
  <c r="B1328"/>
  <c r="AP1328" s="1"/>
  <c r="C1328"/>
  <c r="AJ1328" s="1"/>
  <c r="D1328"/>
  <c r="A1329"/>
  <c r="AO1329" s="1"/>
  <c r="B1329"/>
  <c r="AP1329" s="1"/>
  <c r="C1329"/>
  <c r="AJ1329" s="1"/>
  <c r="AN1329" s="1"/>
  <c r="D1329"/>
  <c r="A1330"/>
  <c r="AO1330" s="1"/>
  <c r="B1330"/>
  <c r="AP1330" s="1"/>
  <c r="C1330"/>
  <c r="AJ1330" s="1"/>
  <c r="AN1330" s="1"/>
  <c r="D1330"/>
  <c r="A1331"/>
  <c r="AO1331" s="1"/>
  <c r="B1331"/>
  <c r="AP1331" s="1"/>
  <c r="C1331"/>
  <c r="AJ1331" s="1"/>
  <c r="AN1331" s="1"/>
  <c r="D1331"/>
  <c r="A1332"/>
  <c r="AO1332" s="1"/>
  <c r="B1332"/>
  <c r="AP1332" s="1"/>
  <c r="C1332"/>
  <c r="AJ1332" s="1"/>
  <c r="D1332"/>
  <c r="A1333"/>
  <c r="AO1333" s="1"/>
  <c r="B1333"/>
  <c r="AP1333" s="1"/>
  <c r="C1333"/>
  <c r="AJ1333" s="1"/>
  <c r="AN1333" s="1"/>
  <c r="D1333"/>
  <c r="A1334"/>
  <c r="AO1334" s="1"/>
  <c r="B1334"/>
  <c r="AP1334" s="1"/>
  <c r="C1334"/>
  <c r="AJ1334" s="1"/>
  <c r="AN1334" s="1"/>
  <c r="D1334"/>
  <c r="A1335"/>
  <c r="AO1335" s="1"/>
  <c r="B1335"/>
  <c r="AP1335" s="1"/>
  <c r="C1335"/>
  <c r="AJ1335" s="1"/>
  <c r="AN1335" s="1"/>
  <c r="D1335"/>
  <c r="A1336"/>
  <c r="AO1336" s="1"/>
  <c r="B1336"/>
  <c r="AP1336" s="1"/>
  <c r="C1336"/>
  <c r="AJ1336" s="1"/>
  <c r="D1336"/>
  <c r="A1337"/>
  <c r="AO1337" s="1"/>
  <c r="B1337"/>
  <c r="AP1337" s="1"/>
  <c r="C1337"/>
  <c r="AJ1337" s="1"/>
  <c r="AN1337" s="1"/>
  <c r="D1337"/>
  <c r="A1338"/>
  <c r="AO1338" s="1"/>
  <c r="B1338"/>
  <c r="AP1338" s="1"/>
  <c r="C1338"/>
  <c r="AJ1338" s="1"/>
  <c r="AN1338" s="1"/>
  <c r="D1338"/>
  <c r="A1339"/>
  <c r="AO1339" s="1"/>
  <c r="B1339"/>
  <c r="AP1339" s="1"/>
  <c r="C1339"/>
  <c r="AJ1339" s="1"/>
  <c r="AN1339" s="1"/>
  <c r="D1339"/>
  <c r="A1340"/>
  <c r="AO1340" s="1"/>
  <c r="B1340"/>
  <c r="AP1340" s="1"/>
  <c r="C1340"/>
  <c r="AJ1340" s="1"/>
  <c r="D1340"/>
  <c r="A1341"/>
  <c r="AO1341" s="1"/>
  <c r="B1341"/>
  <c r="AP1341" s="1"/>
  <c r="C1341"/>
  <c r="AJ1341" s="1"/>
  <c r="AN1341" s="1"/>
  <c r="D1341"/>
  <c r="A1342"/>
  <c r="AO1342" s="1"/>
  <c r="B1342"/>
  <c r="AP1342" s="1"/>
  <c r="C1342"/>
  <c r="AJ1342" s="1"/>
  <c r="AN1342" s="1"/>
  <c r="D1342"/>
  <c r="A1343"/>
  <c r="AO1343" s="1"/>
  <c r="B1343"/>
  <c r="AP1343" s="1"/>
  <c r="C1343"/>
  <c r="AJ1343" s="1"/>
  <c r="AN1343" s="1"/>
  <c r="D1343"/>
  <c r="A1344"/>
  <c r="AO1344" s="1"/>
  <c r="B1344"/>
  <c r="AP1344" s="1"/>
  <c r="C1344"/>
  <c r="AJ1344" s="1"/>
  <c r="D1344"/>
  <c r="A1345"/>
  <c r="AO1345" s="1"/>
  <c r="B1345"/>
  <c r="AP1345" s="1"/>
  <c r="C1345"/>
  <c r="AJ1345" s="1"/>
  <c r="AN1345" s="1"/>
  <c r="D1345"/>
  <c r="A1346"/>
  <c r="AO1346" s="1"/>
  <c r="B1346"/>
  <c r="AP1346" s="1"/>
  <c r="C1346"/>
  <c r="AJ1346" s="1"/>
  <c r="AN1346" s="1"/>
  <c r="D1346"/>
  <c r="A1347"/>
  <c r="AO1347" s="1"/>
  <c r="B1347"/>
  <c r="AP1347" s="1"/>
  <c r="C1347"/>
  <c r="AJ1347" s="1"/>
  <c r="AN1347" s="1"/>
  <c r="D1347"/>
  <c r="A1348"/>
  <c r="AO1348" s="1"/>
  <c r="B1348"/>
  <c r="AP1348" s="1"/>
  <c r="C1348"/>
  <c r="AJ1348" s="1"/>
  <c r="D1348"/>
  <c r="A1349"/>
  <c r="AO1349" s="1"/>
  <c r="B1349"/>
  <c r="AP1349" s="1"/>
  <c r="C1349"/>
  <c r="AJ1349" s="1"/>
  <c r="AN1349" s="1"/>
  <c r="D1349"/>
  <c r="A1350"/>
  <c r="AO1350" s="1"/>
  <c r="B1350"/>
  <c r="AP1350" s="1"/>
  <c r="C1350"/>
  <c r="AJ1350" s="1"/>
  <c r="AN1350" s="1"/>
  <c r="D1350"/>
  <c r="A1351"/>
  <c r="AO1351" s="1"/>
  <c r="B1351"/>
  <c r="AP1351" s="1"/>
  <c r="C1351"/>
  <c r="AJ1351" s="1"/>
  <c r="AN1351" s="1"/>
  <c r="D1351"/>
  <c r="A1352"/>
  <c r="AO1352" s="1"/>
  <c r="B1352"/>
  <c r="AP1352" s="1"/>
  <c r="C1352"/>
  <c r="AJ1352" s="1"/>
  <c r="D1352"/>
  <c r="A1353"/>
  <c r="AO1353" s="1"/>
  <c r="B1353"/>
  <c r="AP1353" s="1"/>
  <c r="C1353"/>
  <c r="AJ1353" s="1"/>
  <c r="AN1353" s="1"/>
  <c r="D1353"/>
  <c r="A1354"/>
  <c r="AO1354" s="1"/>
  <c r="B1354"/>
  <c r="AP1354" s="1"/>
  <c r="C1354"/>
  <c r="AJ1354" s="1"/>
  <c r="AN1354" s="1"/>
  <c r="D1354"/>
  <c r="A1355"/>
  <c r="AO1355" s="1"/>
  <c r="B1355"/>
  <c r="AP1355" s="1"/>
  <c r="C1355"/>
  <c r="AJ1355" s="1"/>
  <c r="AN1355" s="1"/>
  <c r="D1355"/>
  <c r="A1356"/>
  <c r="AO1356" s="1"/>
  <c r="B1356"/>
  <c r="AP1356" s="1"/>
  <c r="C1356"/>
  <c r="AJ1356" s="1"/>
  <c r="D1356"/>
  <c r="A1357"/>
  <c r="AO1357" s="1"/>
  <c r="B1357"/>
  <c r="AP1357" s="1"/>
  <c r="C1357"/>
  <c r="AJ1357" s="1"/>
  <c r="AN1357" s="1"/>
  <c r="D1357"/>
  <c r="A1358"/>
  <c r="AO1358" s="1"/>
  <c r="B1358"/>
  <c r="AP1358" s="1"/>
  <c r="C1358"/>
  <c r="AJ1358" s="1"/>
  <c r="AN1358" s="1"/>
  <c r="D1358"/>
  <c r="A1359"/>
  <c r="AO1359" s="1"/>
  <c r="B1359"/>
  <c r="AP1359" s="1"/>
  <c r="C1359"/>
  <c r="AJ1359" s="1"/>
  <c r="AN1359" s="1"/>
  <c r="D1359"/>
  <c r="A1360"/>
  <c r="AO1360" s="1"/>
  <c r="B1360"/>
  <c r="AP1360" s="1"/>
  <c r="C1360"/>
  <c r="AJ1360" s="1"/>
  <c r="D1360"/>
  <c r="A1361"/>
  <c r="AO1361" s="1"/>
  <c r="B1361"/>
  <c r="AP1361" s="1"/>
  <c r="C1361"/>
  <c r="AJ1361" s="1"/>
  <c r="AN1361" s="1"/>
  <c r="D1361"/>
  <c r="A1362"/>
  <c r="AO1362" s="1"/>
  <c r="B1362"/>
  <c r="AP1362" s="1"/>
  <c r="C1362"/>
  <c r="AJ1362" s="1"/>
  <c r="AN1362" s="1"/>
  <c r="D1362"/>
  <c r="A1363"/>
  <c r="AO1363" s="1"/>
  <c r="B1363"/>
  <c r="AP1363" s="1"/>
  <c r="C1363"/>
  <c r="AJ1363" s="1"/>
  <c r="AN1363" s="1"/>
  <c r="D1363"/>
  <c r="A1364"/>
  <c r="AO1364" s="1"/>
  <c r="B1364"/>
  <c r="AP1364" s="1"/>
  <c r="C1364"/>
  <c r="AJ1364" s="1"/>
  <c r="D1364"/>
  <c r="A1365"/>
  <c r="AO1365" s="1"/>
  <c r="B1365"/>
  <c r="AP1365" s="1"/>
  <c r="C1365"/>
  <c r="AJ1365" s="1"/>
  <c r="AN1365" s="1"/>
  <c r="D1365"/>
  <c r="A1366"/>
  <c r="AO1366" s="1"/>
  <c r="B1366"/>
  <c r="AP1366" s="1"/>
  <c r="C1366"/>
  <c r="AJ1366" s="1"/>
  <c r="AN1366" s="1"/>
  <c r="D1366"/>
  <c r="A1367"/>
  <c r="AO1367" s="1"/>
  <c r="B1367"/>
  <c r="AP1367" s="1"/>
  <c r="C1367"/>
  <c r="AJ1367" s="1"/>
  <c r="AN1367" s="1"/>
  <c r="D1367"/>
  <c r="A1368"/>
  <c r="AO1368" s="1"/>
  <c r="B1368"/>
  <c r="AP1368" s="1"/>
  <c r="C1368"/>
  <c r="AJ1368" s="1"/>
  <c r="D1368"/>
  <c r="A1369"/>
  <c r="AO1369" s="1"/>
  <c r="B1369"/>
  <c r="AP1369" s="1"/>
  <c r="C1369"/>
  <c r="AJ1369" s="1"/>
  <c r="AN1369" s="1"/>
  <c r="D1369"/>
  <c r="A1370"/>
  <c r="AO1370" s="1"/>
  <c r="B1370"/>
  <c r="AP1370" s="1"/>
  <c r="C1370"/>
  <c r="AJ1370" s="1"/>
  <c r="AN1370" s="1"/>
  <c r="D1370"/>
  <c r="A1371"/>
  <c r="AO1371" s="1"/>
  <c r="B1371"/>
  <c r="AP1371" s="1"/>
  <c r="C1371"/>
  <c r="AJ1371" s="1"/>
  <c r="AN1371" s="1"/>
  <c r="D1371"/>
  <c r="A1372"/>
  <c r="AO1372" s="1"/>
  <c r="B1372"/>
  <c r="AP1372" s="1"/>
  <c r="C1372"/>
  <c r="AJ1372" s="1"/>
  <c r="D1372"/>
  <c r="A1373"/>
  <c r="AO1373" s="1"/>
  <c r="B1373"/>
  <c r="AP1373" s="1"/>
  <c r="C1373"/>
  <c r="AJ1373" s="1"/>
  <c r="AN1373" s="1"/>
  <c r="D1373"/>
  <c r="A1374"/>
  <c r="AO1374" s="1"/>
  <c r="B1374"/>
  <c r="AP1374" s="1"/>
  <c r="C1374"/>
  <c r="AJ1374" s="1"/>
  <c r="AN1374" s="1"/>
  <c r="D1374"/>
  <c r="A1375"/>
  <c r="AO1375" s="1"/>
  <c r="B1375"/>
  <c r="AP1375" s="1"/>
  <c r="C1375"/>
  <c r="AJ1375" s="1"/>
  <c r="AN1375" s="1"/>
  <c r="D1375"/>
  <c r="A1376"/>
  <c r="AO1376" s="1"/>
  <c r="B1376"/>
  <c r="AP1376" s="1"/>
  <c r="C1376"/>
  <c r="AJ1376" s="1"/>
  <c r="D1376"/>
  <c r="A1377"/>
  <c r="AO1377" s="1"/>
  <c r="B1377"/>
  <c r="AP1377" s="1"/>
  <c r="C1377"/>
  <c r="AJ1377" s="1"/>
  <c r="AN1377" s="1"/>
  <c r="D1377"/>
  <c r="A1378"/>
  <c r="AO1378" s="1"/>
  <c r="B1378"/>
  <c r="AP1378" s="1"/>
  <c r="C1378"/>
  <c r="AJ1378" s="1"/>
  <c r="AN1378" s="1"/>
  <c r="D1378"/>
  <c r="A1379"/>
  <c r="AO1379" s="1"/>
  <c r="B1379"/>
  <c r="AP1379" s="1"/>
  <c r="C1379"/>
  <c r="AJ1379" s="1"/>
  <c r="AN1379" s="1"/>
  <c r="D1379"/>
  <c r="A1380"/>
  <c r="AO1380" s="1"/>
  <c r="B1380"/>
  <c r="AP1380" s="1"/>
  <c r="C1380"/>
  <c r="AJ1380" s="1"/>
  <c r="D1380"/>
  <c r="A1381"/>
  <c r="AO1381" s="1"/>
  <c r="B1381"/>
  <c r="AP1381" s="1"/>
  <c r="C1381"/>
  <c r="AJ1381" s="1"/>
  <c r="AN1381" s="1"/>
  <c r="D1381"/>
  <c r="A1382"/>
  <c r="AO1382" s="1"/>
  <c r="B1382"/>
  <c r="AP1382" s="1"/>
  <c r="C1382"/>
  <c r="AJ1382" s="1"/>
  <c r="AN1382" s="1"/>
  <c r="D1382"/>
  <c r="A1383"/>
  <c r="AO1383" s="1"/>
  <c r="B1383"/>
  <c r="AP1383" s="1"/>
  <c r="C1383"/>
  <c r="AJ1383" s="1"/>
  <c r="AN1383" s="1"/>
  <c r="D1383"/>
  <c r="A1384"/>
  <c r="AO1384" s="1"/>
  <c r="B1384"/>
  <c r="AP1384" s="1"/>
  <c r="C1384"/>
  <c r="AJ1384" s="1"/>
  <c r="D1384"/>
  <c r="A1385"/>
  <c r="AO1385" s="1"/>
  <c r="B1385"/>
  <c r="AP1385" s="1"/>
  <c r="C1385"/>
  <c r="AJ1385" s="1"/>
  <c r="AN1385" s="1"/>
  <c r="D1385"/>
  <c r="A1386"/>
  <c r="AO1386" s="1"/>
  <c r="B1386"/>
  <c r="AP1386" s="1"/>
  <c r="C1386"/>
  <c r="AJ1386" s="1"/>
  <c r="AN1386" s="1"/>
  <c r="D1386"/>
  <c r="A1387"/>
  <c r="AO1387" s="1"/>
  <c r="B1387"/>
  <c r="AP1387" s="1"/>
  <c r="C1387"/>
  <c r="AJ1387" s="1"/>
  <c r="AN1387" s="1"/>
  <c r="D1387"/>
  <c r="A1388"/>
  <c r="AO1388" s="1"/>
  <c r="B1388"/>
  <c r="AP1388" s="1"/>
  <c r="C1388"/>
  <c r="AJ1388" s="1"/>
  <c r="D1388"/>
  <c r="A1389"/>
  <c r="AO1389" s="1"/>
  <c r="B1389"/>
  <c r="AP1389" s="1"/>
  <c r="C1389"/>
  <c r="AJ1389" s="1"/>
  <c r="AN1389" s="1"/>
  <c r="D1389"/>
  <c r="A1390"/>
  <c r="AO1390" s="1"/>
  <c r="B1390"/>
  <c r="AP1390" s="1"/>
  <c r="C1390"/>
  <c r="AJ1390" s="1"/>
  <c r="AN1390" s="1"/>
  <c r="D1390"/>
  <c r="A1391"/>
  <c r="AO1391" s="1"/>
  <c r="B1391"/>
  <c r="AP1391" s="1"/>
  <c r="C1391"/>
  <c r="AJ1391" s="1"/>
  <c r="AN1391" s="1"/>
  <c r="D1391"/>
  <c r="A1392"/>
  <c r="AO1392" s="1"/>
  <c r="B1392"/>
  <c r="AP1392" s="1"/>
  <c r="C1392"/>
  <c r="AJ1392" s="1"/>
  <c r="D1392"/>
  <c r="A1393"/>
  <c r="AO1393" s="1"/>
  <c r="B1393"/>
  <c r="AP1393" s="1"/>
  <c r="C1393"/>
  <c r="AJ1393" s="1"/>
  <c r="AN1393" s="1"/>
  <c r="D1393"/>
  <c r="A1394"/>
  <c r="AO1394" s="1"/>
  <c r="B1394"/>
  <c r="AP1394" s="1"/>
  <c r="C1394"/>
  <c r="AJ1394" s="1"/>
  <c r="AN1394" s="1"/>
  <c r="D1394"/>
  <c r="A1395"/>
  <c r="AO1395" s="1"/>
  <c r="B1395"/>
  <c r="AP1395" s="1"/>
  <c r="C1395"/>
  <c r="AJ1395" s="1"/>
  <c r="AN1395" s="1"/>
  <c r="D1395"/>
  <c r="A1396"/>
  <c r="AO1396" s="1"/>
  <c r="B1396"/>
  <c r="AP1396" s="1"/>
  <c r="C1396"/>
  <c r="AJ1396" s="1"/>
  <c r="D1396"/>
  <c r="A1397"/>
  <c r="AO1397" s="1"/>
  <c r="B1397"/>
  <c r="AP1397" s="1"/>
  <c r="C1397"/>
  <c r="AJ1397" s="1"/>
  <c r="AN1397" s="1"/>
  <c r="D1397"/>
  <c r="A1398"/>
  <c r="AO1398" s="1"/>
  <c r="B1398"/>
  <c r="AP1398" s="1"/>
  <c r="C1398"/>
  <c r="AJ1398" s="1"/>
  <c r="AN1398" s="1"/>
  <c r="D1398"/>
  <c r="A1399"/>
  <c r="AO1399" s="1"/>
  <c r="B1399"/>
  <c r="AP1399" s="1"/>
  <c r="C1399"/>
  <c r="AJ1399" s="1"/>
  <c r="AN1399" s="1"/>
  <c r="D1399"/>
  <c r="A1400"/>
  <c r="AO1400" s="1"/>
  <c r="B1400"/>
  <c r="AP1400" s="1"/>
  <c r="C1400"/>
  <c r="AJ1400" s="1"/>
  <c r="D1400"/>
  <c r="A1401"/>
  <c r="AO1401" s="1"/>
  <c r="B1401"/>
  <c r="AP1401" s="1"/>
  <c r="C1401"/>
  <c r="AJ1401" s="1"/>
  <c r="AN1401" s="1"/>
  <c r="D1401"/>
  <c r="A1402"/>
  <c r="AO1402" s="1"/>
  <c r="B1402"/>
  <c r="AP1402" s="1"/>
  <c r="C1402"/>
  <c r="AJ1402" s="1"/>
  <c r="AN1402" s="1"/>
  <c r="D1402"/>
  <c r="A1403"/>
  <c r="AO1403" s="1"/>
  <c r="B1403"/>
  <c r="AP1403" s="1"/>
  <c r="C1403"/>
  <c r="AJ1403" s="1"/>
  <c r="AN1403" s="1"/>
  <c r="D1403"/>
  <c r="A1404"/>
  <c r="AO1404" s="1"/>
  <c r="B1404"/>
  <c r="AP1404" s="1"/>
  <c r="C1404"/>
  <c r="AJ1404" s="1"/>
  <c r="D1404"/>
  <c r="A1405"/>
  <c r="AO1405" s="1"/>
  <c r="B1405"/>
  <c r="AP1405" s="1"/>
  <c r="C1405"/>
  <c r="AJ1405" s="1"/>
  <c r="AN1405" s="1"/>
  <c r="D1405"/>
  <c r="A1406"/>
  <c r="AO1406" s="1"/>
  <c r="B1406"/>
  <c r="AP1406" s="1"/>
  <c r="C1406"/>
  <c r="AJ1406" s="1"/>
  <c r="AN1406" s="1"/>
  <c r="D1406"/>
  <c r="A1407"/>
  <c r="AO1407" s="1"/>
  <c r="B1407"/>
  <c r="AP1407" s="1"/>
  <c r="C1407"/>
  <c r="AJ1407" s="1"/>
  <c r="AN1407" s="1"/>
  <c r="D1407"/>
  <c r="A1408"/>
  <c r="AO1408" s="1"/>
  <c r="B1408"/>
  <c r="AP1408" s="1"/>
  <c r="C1408"/>
  <c r="AJ1408" s="1"/>
  <c r="D1408"/>
  <c r="A1409"/>
  <c r="AO1409" s="1"/>
  <c r="B1409"/>
  <c r="AP1409" s="1"/>
  <c r="C1409"/>
  <c r="AJ1409" s="1"/>
  <c r="AN1409" s="1"/>
  <c r="D1409"/>
  <c r="A1410"/>
  <c r="AO1410" s="1"/>
  <c r="B1410"/>
  <c r="AP1410" s="1"/>
  <c r="C1410"/>
  <c r="AJ1410" s="1"/>
  <c r="AN1410" s="1"/>
  <c r="D1410"/>
  <c r="A1411"/>
  <c r="AO1411" s="1"/>
  <c r="B1411"/>
  <c r="AP1411" s="1"/>
  <c r="C1411"/>
  <c r="AJ1411" s="1"/>
  <c r="AN1411" s="1"/>
  <c r="D1411"/>
  <c r="A1412"/>
  <c r="AO1412" s="1"/>
  <c r="B1412"/>
  <c r="AP1412" s="1"/>
  <c r="C1412"/>
  <c r="AJ1412" s="1"/>
  <c r="D1412"/>
  <c r="A1413"/>
  <c r="AO1413" s="1"/>
  <c r="B1413"/>
  <c r="AP1413" s="1"/>
  <c r="C1413"/>
  <c r="AJ1413" s="1"/>
  <c r="AN1413" s="1"/>
  <c r="D1413"/>
  <c r="A1414"/>
  <c r="AO1414" s="1"/>
  <c r="B1414"/>
  <c r="AP1414" s="1"/>
  <c r="C1414"/>
  <c r="AJ1414" s="1"/>
  <c r="AN1414" s="1"/>
  <c r="D1414"/>
  <c r="A1415"/>
  <c r="AO1415" s="1"/>
  <c r="B1415"/>
  <c r="AP1415" s="1"/>
  <c r="C1415"/>
  <c r="AJ1415" s="1"/>
  <c r="AN1415" s="1"/>
  <c r="D1415"/>
  <c r="A1416"/>
  <c r="AO1416" s="1"/>
  <c r="B1416"/>
  <c r="AP1416" s="1"/>
  <c r="C1416"/>
  <c r="AJ1416" s="1"/>
  <c r="D1416"/>
  <c r="A1417"/>
  <c r="AO1417" s="1"/>
  <c r="B1417"/>
  <c r="AP1417" s="1"/>
  <c r="C1417"/>
  <c r="AJ1417" s="1"/>
  <c r="AN1417" s="1"/>
  <c r="D1417"/>
  <c r="A1418"/>
  <c r="AO1418" s="1"/>
  <c r="B1418"/>
  <c r="AP1418" s="1"/>
  <c r="C1418"/>
  <c r="AJ1418" s="1"/>
  <c r="AN1418" s="1"/>
  <c r="D1418"/>
  <c r="A1419"/>
  <c r="AO1419" s="1"/>
  <c r="B1419"/>
  <c r="AP1419" s="1"/>
  <c r="C1419"/>
  <c r="AJ1419" s="1"/>
  <c r="AN1419" s="1"/>
  <c r="D1419"/>
  <c r="A1420"/>
  <c r="AO1420" s="1"/>
  <c r="B1420"/>
  <c r="AP1420" s="1"/>
  <c r="C1420"/>
  <c r="AJ1420" s="1"/>
  <c r="D1420"/>
  <c r="A1421"/>
  <c r="AO1421" s="1"/>
  <c r="B1421"/>
  <c r="AP1421" s="1"/>
  <c r="C1421"/>
  <c r="AJ1421" s="1"/>
  <c r="AN1421" s="1"/>
  <c r="D1421"/>
  <c r="A1422"/>
  <c r="AO1422" s="1"/>
  <c r="B1422"/>
  <c r="AP1422" s="1"/>
  <c r="C1422"/>
  <c r="AJ1422" s="1"/>
  <c r="AN1422" s="1"/>
  <c r="D1422"/>
  <c r="A1423"/>
  <c r="AO1423" s="1"/>
  <c r="B1423"/>
  <c r="AP1423" s="1"/>
  <c r="C1423"/>
  <c r="AJ1423" s="1"/>
  <c r="AN1423" s="1"/>
  <c r="D1423"/>
  <c r="A1424"/>
  <c r="AO1424" s="1"/>
  <c r="B1424"/>
  <c r="AP1424" s="1"/>
  <c r="C1424"/>
  <c r="AJ1424" s="1"/>
  <c r="D1424"/>
  <c r="A1425"/>
  <c r="AO1425" s="1"/>
  <c r="B1425"/>
  <c r="AP1425" s="1"/>
  <c r="C1425"/>
  <c r="AJ1425" s="1"/>
  <c r="AN1425" s="1"/>
  <c r="D1425"/>
  <c r="A1426"/>
  <c r="AO1426" s="1"/>
  <c r="B1426"/>
  <c r="AP1426" s="1"/>
  <c r="C1426"/>
  <c r="AJ1426" s="1"/>
  <c r="AN1426" s="1"/>
  <c r="D1426"/>
  <c r="A1427"/>
  <c r="AO1427" s="1"/>
  <c r="B1427"/>
  <c r="AP1427" s="1"/>
  <c r="C1427"/>
  <c r="AJ1427" s="1"/>
  <c r="AN1427" s="1"/>
  <c r="D1427"/>
  <c r="A1428"/>
  <c r="AO1428" s="1"/>
  <c r="B1428"/>
  <c r="AP1428" s="1"/>
  <c r="C1428"/>
  <c r="AJ1428" s="1"/>
  <c r="D1428"/>
  <c r="A1429"/>
  <c r="AO1429" s="1"/>
  <c r="B1429"/>
  <c r="AP1429" s="1"/>
  <c r="C1429"/>
  <c r="AJ1429" s="1"/>
  <c r="AN1429" s="1"/>
  <c r="D1429"/>
  <c r="A1430"/>
  <c r="AO1430" s="1"/>
  <c r="B1430"/>
  <c r="AP1430" s="1"/>
  <c r="C1430"/>
  <c r="AJ1430" s="1"/>
  <c r="AN1430" s="1"/>
  <c r="D1430"/>
  <c r="A1431"/>
  <c r="AO1431" s="1"/>
  <c r="B1431"/>
  <c r="AP1431" s="1"/>
  <c r="C1431"/>
  <c r="AJ1431" s="1"/>
  <c r="AN1431" s="1"/>
  <c r="D1431"/>
  <c r="A1432"/>
  <c r="AO1432" s="1"/>
  <c r="B1432"/>
  <c r="AP1432" s="1"/>
  <c r="C1432"/>
  <c r="AJ1432" s="1"/>
  <c r="D1432"/>
  <c r="A1433"/>
  <c r="AO1433" s="1"/>
  <c r="B1433"/>
  <c r="AP1433" s="1"/>
  <c r="C1433"/>
  <c r="AJ1433" s="1"/>
  <c r="AN1433" s="1"/>
  <c r="D1433"/>
  <c r="A1434"/>
  <c r="AO1434" s="1"/>
  <c r="B1434"/>
  <c r="AP1434" s="1"/>
  <c r="C1434"/>
  <c r="AJ1434" s="1"/>
  <c r="AN1434" s="1"/>
  <c r="D1434"/>
  <c r="A1435"/>
  <c r="AO1435" s="1"/>
  <c r="B1435"/>
  <c r="AP1435" s="1"/>
  <c r="C1435"/>
  <c r="AJ1435" s="1"/>
  <c r="AN1435" s="1"/>
  <c r="D1435"/>
  <c r="A1436"/>
  <c r="AO1436" s="1"/>
  <c r="B1436"/>
  <c r="AP1436" s="1"/>
  <c r="C1436"/>
  <c r="AJ1436" s="1"/>
  <c r="D1436"/>
  <c r="A1437"/>
  <c r="AO1437" s="1"/>
  <c r="B1437"/>
  <c r="AP1437" s="1"/>
  <c r="C1437"/>
  <c r="AJ1437" s="1"/>
  <c r="AN1437" s="1"/>
  <c r="D1437"/>
  <c r="A1438"/>
  <c r="AO1438" s="1"/>
  <c r="B1438"/>
  <c r="AP1438" s="1"/>
  <c r="C1438"/>
  <c r="AJ1438" s="1"/>
  <c r="AN1438" s="1"/>
  <c r="D1438"/>
  <c r="A1439"/>
  <c r="AO1439" s="1"/>
  <c r="B1439"/>
  <c r="AP1439" s="1"/>
  <c r="C1439"/>
  <c r="AJ1439" s="1"/>
  <c r="AN1439" s="1"/>
  <c r="D1439"/>
  <c r="A1440"/>
  <c r="AO1440" s="1"/>
  <c r="B1440"/>
  <c r="AP1440" s="1"/>
  <c r="C1440"/>
  <c r="AJ1440" s="1"/>
  <c r="D1440"/>
  <c r="A1441"/>
  <c r="AO1441" s="1"/>
  <c r="B1441"/>
  <c r="AP1441" s="1"/>
  <c r="C1441"/>
  <c r="AJ1441" s="1"/>
  <c r="AN1441" s="1"/>
  <c r="D1441"/>
  <c r="A1442"/>
  <c r="AO1442" s="1"/>
  <c r="B1442"/>
  <c r="AP1442" s="1"/>
  <c r="C1442"/>
  <c r="AJ1442" s="1"/>
  <c r="AN1442" s="1"/>
  <c r="D1442"/>
  <c r="A1443"/>
  <c r="AO1443" s="1"/>
  <c r="B1443"/>
  <c r="AP1443" s="1"/>
  <c r="C1443"/>
  <c r="AJ1443" s="1"/>
  <c r="AN1443" s="1"/>
  <c r="D1443"/>
  <c r="A1444"/>
  <c r="AO1444" s="1"/>
  <c r="B1444"/>
  <c r="AP1444" s="1"/>
  <c r="C1444"/>
  <c r="AJ1444" s="1"/>
  <c r="D1444"/>
  <c r="A1445"/>
  <c r="AO1445" s="1"/>
  <c r="B1445"/>
  <c r="AP1445" s="1"/>
  <c r="C1445"/>
  <c r="AJ1445" s="1"/>
  <c r="AN1445" s="1"/>
  <c r="D1445"/>
  <c r="A1446"/>
  <c r="AO1446" s="1"/>
  <c r="B1446"/>
  <c r="AP1446" s="1"/>
  <c r="C1446"/>
  <c r="AJ1446" s="1"/>
  <c r="AN1446" s="1"/>
  <c r="D1446"/>
  <c r="A1447"/>
  <c r="AO1447" s="1"/>
  <c r="B1447"/>
  <c r="AP1447" s="1"/>
  <c r="C1447"/>
  <c r="AJ1447" s="1"/>
  <c r="AN1447" s="1"/>
  <c r="D1447"/>
  <c r="A1448"/>
  <c r="AO1448" s="1"/>
  <c r="B1448"/>
  <c r="AP1448" s="1"/>
  <c r="C1448"/>
  <c r="AJ1448" s="1"/>
  <c r="D1448"/>
  <c r="A1449"/>
  <c r="AO1449" s="1"/>
  <c r="B1449"/>
  <c r="AP1449" s="1"/>
  <c r="C1449"/>
  <c r="AJ1449" s="1"/>
  <c r="AN1449" s="1"/>
  <c r="D1449"/>
  <c r="A1450"/>
  <c r="AO1450" s="1"/>
  <c r="B1450"/>
  <c r="AP1450" s="1"/>
  <c r="C1450"/>
  <c r="AJ1450" s="1"/>
  <c r="AN1450" s="1"/>
  <c r="D1450"/>
  <c r="A1451"/>
  <c r="AO1451" s="1"/>
  <c r="B1451"/>
  <c r="AP1451" s="1"/>
  <c r="C1451"/>
  <c r="AJ1451" s="1"/>
  <c r="AN1451" s="1"/>
  <c r="D1451"/>
  <c r="A1452"/>
  <c r="AO1452" s="1"/>
  <c r="B1452"/>
  <c r="AP1452" s="1"/>
  <c r="C1452"/>
  <c r="AJ1452" s="1"/>
  <c r="D1452"/>
  <c r="A1453"/>
  <c r="AO1453" s="1"/>
  <c r="B1453"/>
  <c r="AP1453" s="1"/>
  <c r="C1453"/>
  <c r="AJ1453" s="1"/>
  <c r="AN1453" s="1"/>
  <c r="D1453"/>
  <c r="A1454"/>
  <c r="AO1454" s="1"/>
  <c r="B1454"/>
  <c r="AP1454" s="1"/>
  <c r="C1454"/>
  <c r="AJ1454" s="1"/>
  <c r="AN1454" s="1"/>
  <c r="D1454"/>
  <c r="A1455"/>
  <c r="AO1455" s="1"/>
  <c r="B1455"/>
  <c r="AP1455" s="1"/>
  <c r="C1455"/>
  <c r="AJ1455" s="1"/>
  <c r="AN1455" s="1"/>
  <c r="D1455"/>
  <c r="A1456"/>
  <c r="AO1456" s="1"/>
  <c r="B1456"/>
  <c r="AP1456" s="1"/>
  <c r="C1456"/>
  <c r="AJ1456" s="1"/>
  <c r="D1456"/>
  <c r="A1457"/>
  <c r="AO1457" s="1"/>
  <c r="B1457"/>
  <c r="AP1457" s="1"/>
  <c r="C1457"/>
  <c r="AJ1457" s="1"/>
  <c r="AN1457" s="1"/>
  <c r="D1457"/>
  <c r="A1458"/>
  <c r="AO1458" s="1"/>
  <c r="B1458"/>
  <c r="AP1458" s="1"/>
  <c r="C1458"/>
  <c r="AJ1458" s="1"/>
  <c r="AN1458" s="1"/>
  <c r="D1458"/>
  <c r="A1459"/>
  <c r="AO1459" s="1"/>
  <c r="B1459"/>
  <c r="AP1459" s="1"/>
  <c r="C1459"/>
  <c r="AJ1459" s="1"/>
  <c r="AN1459" s="1"/>
  <c r="D1459"/>
  <c r="A1460"/>
  <c r="AO1460" s="1"/>
  <c r="B1460"/>
  <c r="AP1460" s="1"/>
  <c r="C1460"/>
  <c r="AJ1460" s="1"/>
  <c r="D1460"/>
  <c r="A1461"/>
  <c r="AO1461" s="1"/>
  <c r="B1461"/>
  <c r="AP1461" s="1"/>
  <c r="C1461"/>
  <c r="AJ1461" s="1"/>
  <c r="AN1461" s="1"/>
  <c r="D1461"/>
  <c r="A1462"/>
  <c r="AO1462" s="1"/>
  <c r="B1462"/>
  <c r="AP1462" s="1"/>
  <c r="C1462"/>
  <c r="AJ1462" s="1"/>
  <c r="AN1462" s="1"/>
  <c r="D1462"/>
  <c r="A1463"/>
  <c r="AO1463" s="1"/>
  <c r="B1463"/>
  <c r="AP1463" s="1"/>
  <c r="C1463"/>
  <c r="AJ1463" s="1"/>
  <c r="AN1463" s="1"/>
  <c r="D1463"/>
  <c r="A1464"/>
  <c r="AO1464" s="1"/>
  <c r="B1464"/>
  <c r="AP1464" s="1"/>
  <c r="C1464"/>
  <c r="AJ1464" s="1"/>
  <c r="D1464"/>
  <c r="A1465"/>
  <c r="AO1465" s="1"/>
  <c r="B1465"/>
  <c r="AP1465" s="1"/>
  <c r="C1465"/>
  <c r="AJ1465" s="1"/>
  <c r="AN1465" s="1"/>
  <c r="D1465"/>
  <c r="A1466"/>
  <c r="AO1466" s="1"/>
  <c r="B1466"/>
  <c r="AP1466" s="1"/>
  <c r="C1466"/>
  <c r="AJ1466" s="1"/>
  <c r="AN1466" s="1"/>
  <c r="D1466"/>
  <c r="A1467"/>
  <c r="AO1467" s="1"/>
  <c r="B1467"/>
  <c r="AP1467" s="1"/>
  <c r="C1467"/>
  <c r="AJ1467" s="1"/>
  <c r="AN1467" s="1"/>
  <c r="D1467"/>
  <c r="A1468"/>
  <c r="AO1468" s="1"/>
  <c r="B1468"/>
  <c r="AP1468" s="1"/>
  <c r="C1468"/>
  <c r="AJ1468" s="1"/>
  <c r="D1468"/>
  <c r="A1469"/>
  <c r="AO1469" s="1"/>
  <c r="B1469"/>
  <c r="AP1469" s="1"/>
  <c r="C1469"/>
  <c r="AJ1469" s="1"/>
  <c r="AN1469" s="1"/>
  <c r="D1469"/>
  <c r="A1470"/>
  <c r="AO1470" s="1"/>
  <c r="B1470"/>
  <c r="AP1470" s="1"/>
  <c r="C1470"/>
  <c r="AJ1470" s="1"/>
  <c r="AN1470" s="1"/>
  <c r="D1470"/>
  <c r="A1471"/>
  <c r="AO1471" s="1"/>
  <c r="B1471"/>
  <c r="AP1471" s="1"/>
  <c r="C1471"/>
  <c r="AJ1471" s="1"/>
  <c r="AN1471" s="1"/>
  <c r="D1471"/>
  <c r="A1472"/>
  <c r="AO1472" s="1"/>
  <c r="B1472"/>
  <c r="AP1472" s="1"/>
  <c r="C1472"/>
  <c r="AJ1472" s="1"/>
  <c r="D1472"/>
  <c r="A1473"/>
  <c r="AO1473" s="1"/>
  <c r="B1473"/>
  <c r="AP1473" s="1"/>
  <c r="C1473"/>
  <c r="AJ1473" s="1"/>
  <c r="AN1473" s="1"/>
  <c r="D1473"/>
  <c r="A1474"/>
  <c r="AO1474" s="1"/>
  <c r="B1474"/>
  <c r="AP1474" s="1"/>
  <c r="C1474"/>
  <c r="AJ1474" s="1"/>
  <c r="AN1474" s="1"/>
  <c r="D1474"/>
  <c r="A1475"/>
  <c r="AO1475" s="1"/>
  <c r="B1475"/>
  <c r="AP1475" s="1"/>
  <c r="C1475"/>
  <c r="AJ1475" s="1"/>
  <c r="AN1475" s="1"/>
  <c r="D1475"/>
  <c r="A1476"/>
  <c r="AO1476" s="1"/>
  <c r="B1476"/>
  <c r="AP1476" s="1"/>
  <c r="C1476"/>
  <c r="AJ1476" s="1"/>
  <c r="D1476"/>
  <c r="A1477"/>
  <c r="AO1477" s="1"/>
  <c r="B1477"/>
  <c r="AP1477" s="1"/>
  <c r="C1477"/>
  <c r="AJ1477" s="1"/>
  <c r="AN1477" s="1"/>
  <c r="D1477"/>
  <c r="A1478"/>
  <c r="AO1478" s="1"/>
  <c r="B1478"/>
  <c r="AP1478" s="1"/>
  <c r="C1478"/>
  <c r="AJ1478" s="1"/>
  <c r="AN1478" s="1"/>
  <c r="D1478"/>
  <c r="A1479"/>
  <c r="AO1479" s="1"/>
  <c r="B1479"/>
  <c r="AP1479" s="1"/>
  <c r="C1479"/>
  <c r="AJ1479" s="1"/>
  <c r="AN1479" s="1"/>
  <c r="D1479"/>
  <c r="A1480"/>
  <c r="AO1480" s="1"/>
  <c r="B1480"/>
  <c r="AP1480" s="1"/>
  <c r="C1480"/>
  <c r="AJ1480" s="1"/>
  <c r="D1480"/>
  <c r="A1481"/>
  <c r="AO1481" s="1"/>
  <c r="B1481"/>
  <c r="AP1481" s="1"/>
  <c r="C1481"/>
  <c r="AJ1481" s="1"/>
  <c r="AN1481" s="1"/>
  <c r="D1481"/>
  <c r="A1482"/>
  <c r="AO1482" s="1"/>
  <c r="B1482"/>
  <c r="AP1482" s="1"/>
  <c r="C1482"/>
  <c r="AJ1482" s="1"/>
  <c r="AN1482" s="1"/>
  <c r="D1482"/>
  <c r="A1483"/>
  <c r="AO1483" s="1"/>
  <c r="B1483"/>
  <c r="AP1483" s="1"/>
  <c r="C1483"/>
  <c r="AJ1483" s="1"/>
  <c r="AN1483" s="1"/>
  <c r="D1483"/>
  <c r="A1484"/>
  <c r="AO1484" s="1"/>
  <c r="B1484"/>
  <c r="AP1484" s="1"/>
  <c r="C1484"/>
  <c r="AJ1484" s="1"/>
  <c r="D1484"/>
  <c r="A1485"/>
  <c r="AO1485" s="1"/>
  <c r="B1485"/>
  <c r="AP1485" s="1"/>
  <c r="C1485"/>
  <c r="AJ1485" s="1"/>
  <c r="AN1485" s="1"/>
  <c r="D1485"/>
  <c r="A1486"/>
  <c r="AO1486" s="1"/>
  <c r="B1486"/>
  <c r="AP1486" s="1"/>
  <c r="C1486"/>
  <c r="AJ1486" s="1"/>
  <c r="AN1486" s="1"/>
  <c r="D1486"/>
  <c r="A1487"/>
  <c r="AO1487" s="1"/>
  <c r="B1487"/>
  <c r="AP1487" s="1"/>
  <c r="C1487"/>
  <c r="AJ1487" s="1"/>
  <c r="AN1487" s="1"/>
  <c r="D1487"/>
  <c r="A1488"/>
  <c r="AO1488" s="1"/>
  <c r="B1488"/>
  <c r="AP1488" s="1"/>
  <c r="C1488"/>
  <c r="AJ1488" s="1"/>
  <c r="D1488"/>
  <c r="A1489"/>
  <c r="AO1489" s="1"/>
  <c r="B1489"/>
  <c r="AP1489" s="1"/>
  <c r="C1489"/>
  <c r="AJ1489" s="1"/>
  <c r="AN1489" s="1"/>
  <c r="D1489"/>
  <c r="A1490"/>
  <c r="AO1490" s="1"/>
  <c r="B1490"/>
  <c r="AP1490" s="1"/>
  <c r="C1490"/>
  <c r="AJ1490" s="1"/>
  <c r="AN1490" s="1"/>
  <c r="D1490"/>
  <c r="A1491"/>
  <c r="AO1491" s="1"/>
  <c r="B1491"/>
  <c r="AP1491" s="1"/>
  <c r="C1491"/>
  <c r="AJ1491" s="1"/>
  <c r="AN1491" s="1"/>
  <c r="D1491"/>
  <c r="A1492"/>
  <c r="AO1492" s="1"/>
  <c r="B1492"/>
  <c r="AP1492" s="1"/>
  <c r="C1492"/>
  <c r="AJ1492" s="1"/>
  <c r="D1492"/>
  <c r="A1493"/>
  <c r="AO1493" s="1"/>
  <c r="B1493"/>
  <c r="AP1493" s="1"/>
  <c r="C1493"/>
  <c r="AJ1493" s="1"/>
  <c r="AN1493" s="1"/>
  <c r="D1493"/>
  <c r="A1494"/>
  <c r="AO1494" s="1"/>
  <c r="B1494"/>
  <c r="AP1494" s="1"/>
  <c r="C1494"/>
  <c r="AJ1494" s="1"/>
  <c r="AN1494" s="1"/>
  <c r="D1494"/>
  <c r="A1495"/>
  <c r="AO1495" s="1"/>
  <c r="B1495"/>
  <c r="AP1495" s="1"/>
  <c r="C1495"/>
  <c r="AJ1495" s="1"/>
  <c r="AN1495" s="1"/>
  <c r="D1495"/>
  <c r="A1496"/>
  <c r="AO1496" s="1"/>
  <c r="B1496"/>
  <c r="AP1496" s="1"/>
  <c r="C1496"/>
  <c r="AJ1496" s="1"/>
  <c r="D1496"/>
  <c r="A1497"/>
  <c r="AO1497" s="1"/>
  <c r="B1497"/>
  <c r="AP1497" s="1"/>
  <c r="C1497"/>
  <c r="AJ1497" s="1"/>
  <c r="AN1497" s="1"/>
  <c r="D1497"/>
  <c r="A1498"/>
  <c r="AO1498" s="1"/>
  <c r="B1498"/>
  <c r="AP1498" s="1"/>
  <c r="C1498"/>
  <c r="AJ1498" s="1"/>
  <c r="AN1498" s="1"/>
  <c r="D1498"/>
  <c r="A1499"/>
  <c r="AO1499" s="1"/>
  <c r="B1499"/>
  <c r="AP1499" s="1"/>
  <c r="C1499"/>
  <c r="AJ1499" s="1"/>
  <c r="AN1499" s="1"/>
  <c r="D1499"/>
  <c r="A1500"/>
  <c r="AO1500" s="1"/>
  <c r="B1500"/>
  <c r="AP1500" s="1"/>
  <c r="C1500"/>
  <c r="AJ1500" s="1"/>
  <c r="D1500"/>
  <c r="A1501"/>
  <c r="AO1501" s="1"/>
  <c r="B1501"/>
  <c r="AP1501" s="1"/>
  <c r="C1501"/>
  <c r="AJ1501" s="1"/>
  <c r="AN1501" s="1"/>
  <c r="D1501"/>
  <c r="A1502"/>
  <c r="AO1502" s="1"/>
  <c r="B1502"/>
  <c r="AP1502" s="1"/>
  <c r="C1502"/>
  <c r="AJ1502" s="1"/>
  <c r="AN1502" s="1"/>
  <c r="D1502"/>
  <c r="A1503"/>
  <c r="AO1503" s="1"/>
  <c r="B1503"/>
  <c r="AP1503" s="1"/>
  <c r="C1503"/>
  <c r="AJ1503" s="1"/>
  <c r="AN1503" s="1"/>
  <c r="D1503"/>
  <c r="A1504"/>
  <c r="AO1504" s="1"/>
  <c r="B1504"/>
  <c r="AP1504" s="1"/>
  <c r="C1504"/>
  <c r="AJ1504" s="1"/>
  <c r="D1504"/>
  <c r="A1505"/>
  <c r="AO1505" s="1"/>
  <c r="B1505"/>
  <c r="AP1505" s="1"/>
  <c r="C1505"/>
  <c r="AJ1505" s="1"/>
  <c r="AN1505" s="1"/>
  <c r="D1505"/>
  <c r="D5"/>
  <c r="C5"/>
  <c r="B5"/>
  <c r="AP5" s="1"/>
  <c r="A5"/>
  <c r="AO5" s="1"/>
  <c r="N1501" i="13"/>
  <c r="O1501"/>
  <c r="P1501" s="1"/>
  <c r="N1502"/>
  <c r="O1502"/>
  <c r="P1502"/>
  <c r="N1503"/>
  <c r="O1503"/>
  <c r="P1503" s="1"/>
  <c r="N1504"/>
  <c r="O1504"/>
  <c r="P1504" s="1"/>
  <c r="N1505"/>
  <c r="O1505"/>
  <c r="P1505" s="1"/>
  <c r="O1500"/>
  <c r="P7"/>
  <c r="P1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6"/>
  <c r="AL5" i="14" s="1"/>
  <c r="AM5" s="1"/>
  <c r="O7" i="13"/>
  <c r="O8"/>
  <c r="O9"/>
  <c r="O10"/>
  <c r="O11"/>
  <c r="P11" s="1"/>
  <c r="AL10" i="14" s="1"/>
  <c r="AM10" s="1"/>
  <c r="O12" i="13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P81" s="1"/>
  <c r="AL80" i="14" s="1"/>
  <c r="O82" i="13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1110"/>
  <c r="O1111"/>
  <c r="O1112"/>
  <c r="O1113"/>
  <c r="O1114"/>
  <c r="O1115"/>
  <c r="O1116"/>
  <c r="O1117"/>
  <c r="O1118"/>
  <c r="O1119"/>
  <c r="O1120"/>
  <c r="O1121"/>
  <c r="O1122"/>
  <c r="O1123"/>
  <c r="O1124"/>
  <c r="O1125"/>
  <c r="O1126"/>
  <c r="O1127"/>
  <c r="O1128"/>
  <c r="O1129"/>
  <c r="O1130"/>
  <c r="O1131"/>
  <c r="O1132"/>
  <c r="O1133"/>
  <c r="O1134"/>
  <c r="O1135"/>
  <c r="O1136"/>
  <c r="O1137"/>
  <c r="O1138"/>
  <c r="O1139"/>
  <c r="O1140"/>
  <c r="O1141"/>
  <c r="O1142"/>
  <c r="O1143"/>
  <c r="O1144"/>
  <c r="O1145"/>
  <c r="O1146"/>
  <c r="O1147"/>
  <c r="O1148"/>
  <c r="O1149"/>
  <c r="O1150"/>
  <c r="O1151"/>
  <c r="O1152"/>
  <c r="O1153"/>
  <c r="O1154"/>
  <c r="O1155"/>
  <c r="O1156"/>
  <c r="O1157"/>
  <c r="O1158"/>
  <c r="O1159"/>
  <c r="O1160"/>
  <c r="O1161"/>
  <c r="O1162"/>
  <c r="O1163"/>
  <c r="O1164"/>
  <c r="O1165"/>
  <c r="O1166"/>
  <c r="O1167"/>
  <c r="O1168"/>
  <c r="O1169"/>
  <c r="O1170"/>
  <c r="O1171"/>
  <c r="O1172"/>
  <c r="O1173"/>
  <c r="O1174"/>
  <c r="O1175"/>
  <c r="O1176"/>
  <c r="O1177"/>
  <c r="O1178"/>
  <c r="O1179"/>
  <c r="O1180"/>
  <c r="O1181"/>
  <c r="O1182"/>
  <c r="O1183"/>
  <c r="O1184"/>
  <c r="O1185"/>
  <c r="O1186"/>
  <c r="O1187"/>
  <c r="O1188"/>
  <c r="O1189"/>
  <c r="O1190"/>
  <c r="O1191"/>
  <c r="O1192"/>
  <c r="O1193"/>
  <c r="O1194"/>
  <c r="O1195"/>
  <c r="O1196"/>
  <c r="O1197"/>
  <c r="O1198"/>
  <c r="O1199"/>
  <c r="O1200"/>
  <c r="O1201"/>
  <c r="O1202"/>
  <c r="O1203"/>
  <c r="O1204"/>
  <c r="O1205"/>
  <c r="O1206"/>
  <c r="O1207"/>
  <c r="O1208"/>
  <c r="O1209"/>
  <c r="O1210"/>
  <c r="O1211"/>
  <c r="O1212"/>
  <c r="O1213"/>
  <c r="O1214"/>
  <c r="O1215"/>
  <c r="O1216"/>
  <c r="O1217"/>
  <c r="O1218"/>
  <c r="O1219"/>
  <c r="O1220"/>
  <c r="O1221"/>
  <c r="O1222"/>
  <c r="O1223"/>
  <c r="O1224"/>
  <c r="O1225"/>
  <c r="O1226"/>
  <c r="O1227"/>
  <c r="O1228"/>
  <c r="O1229"/>
  <c r="O1230"/>
  <c r="O1231"/>
  <c r="O1232"/>
  <c r="O1233"/>
  <c r="O1234"/>
  <c r="O1235"/>
  <c r="O1236"/>
  <c r="O1237"/>
  <c r="O1238"/>
  <c r="O1239"/>
  <c r="O1240"/>
  <c r="O1241"/>
  <c r="O1242"/>
  <c r="O1243"/>
  <c r="O1244"/>
  <c r="O1245"/>
  <c r="O1246"/>
  <c r="O1247"/>
  <c r="O1248"/>
  <c r="O1249"/>
  <c r="O1250"/>
  <c r="O1251"/>
  <c r="O1252"/>
  <c r="O1253"/>
  <c r="O1254"/>
  <c r="O1255"/>
  <c r="O1256"/>
  <c r="O1257"/>
  <c r="O1258"/>
  <c r="O1259"/>
  <c r="O1260"/>
  <c r="O1261"/>
  <c r="O1262"/>
  <c r="O1263"/>
  <c r="O1264"/>
  <c r="O1265"/>
  <c r="O1266"/>
  <c r="O1267"/>
  <c r="O1268"/>
  <c r="O1269"/>
  <c r="O1270"/>
  <c r="O1271"/>
  <c r="O1272"/>
  <c r="O1273"/>
  <c r="O1274"/>
  <c r="O1275"/>
  <c r="O1276"/>
  <c r="O1277"/>
  <c r="O1278"/>
  <c r="O1279"/>
  <c r="O1280"/>
  <c r="O1281"/>
  <c r="O1282"/>
  <c r="O1283"/>
  <c r="O1284"/>
  <c r="O1285"/>
  <c r="O1286"/>
  <c r="O1287"/>
  <c r="O1288"/>
  <c r="O1289"/>
  <c r="O1290"/>
  <c r="O1291"/>
  <c r="O1292"/>
  <c r="O1293"/>
  <c r="O1294"/>
  <c r="O1295"/>
  <c r="O1296"/>
  <c r="O1297"/>
  <c r="O1298"/>
  <c r="O1299"/>
  <c r="O1300"/>
  <c r="O1301"/>
  <c r="O1302"/>
  <c r="O1303"/>
  <c r="O1304"/>
  <c r="O1305"/>
  <c r="O1306"/>
  <c r="O1307"/>
  <c r="O1308"/>
  <c r="O1309"/>
  <c r="O1310"/>
  <c r="O1311"/>
  <c r="O1312"/>
  <c r="O1313"/>
  <c r="O1314"/>
  <c r="O1315"/>
  <c r="O1316"/>
  <c r="O1317"/>
  <c r="O1318"/>
  <c r="O1319"/>
  <c r="O1320"/>
  <c r="O1321"/>
  <c r="O1322"/>
  <c r="O1323"/>
  <c r="O1324"/>
  <c r="O1325"/>
  <c r="O1326"/>
  <c r="O1327"/>
  <c r="O1328"/>
  <c r="O1329"/>
  <c r="O1330"/>
  <c r="O1331"/>
  <c r="O1332"/>
  <c r="O1333"/>
  <c r="O1334"/>
  <c r="O1335"/>
  <c r="O1336"/>
  <c r="O1337"/>
  <c r="O1338"/>
  <c r="O1339"/>
  <c r="O1340"/>
  <c r="O1341"/>
  <c r="O1342"/>
  <c r="O1343"/>
  <c r="O1344"/>
  <c r="O1345"/>
  <c r="O1346"/>
  <c r="O1347"/>
  <c r="O1348"/>
  <c r="O1349"/>
  <c r="O1350"/>
  <c r="O1351"/>
  <c r="O1352"/>
  <c r="O1353"/>
  <c r="O1354"/>
  <c r="O1355"/>
  <c r="O1356"/>
  <c r="O1357"/>
  <c r="O1358"/>
  <c r="O1359"/>
  <c r="O1360"/>
  <c r="O1361"/>
  <c r="O1362"/>
  <c r="O1363"/>
  <c r="O1364"/>
  <c r="O1365"/>
  <c r="O1366"/>
  <c r="O1367"/>
  <c r="O1368"/>
  <c r="O1369"/>
  <c r="O1370"/>
  <c r="O1371"/>
  <c r="O1372"/>
  <c r="O1373"/>
  <c r="O1374"/>
  <c r="O1375"/>
  <c r="O1376"/>
  <c r="O1377"/>
  <c r="O1378"/>
  <c r="O1379"/>
  <c r="O1380"/>
  <c r="O1381"/>
  <c r="O1382"/>
  <c r="O1383"/>
  <c r="O1384"/>
  <c r="O1385"/>
  <c r="O1386"/>
  <c r="O1387"/>
  <c r="O1388"/>
  <c r="O1389"/>
  <c r="O1390"/>
  <c r="O1391"/>
  <c r="O1392"/>
  <c r="O1393"/>
  <c r="O1394"/>
  <c r="O1395"/>
  <c r="O1396"/>
  <c r="O1397"/>
  <c r="O1398"/>
  <c r="O1399"/>
  <c r="O1400"/>
  <c r="O1401"/>
  <c r="O1402"/>
  <c r="O1403"/>
  <c r="O1404"/>
  <c r="O1405"/>
  <c r="O1406"/>
  <c r="O1407"/>
  <c r="O1408"/>
  <c r="O1409"/>
  <c r="O1410"/>
  <c r="O1411"/>
  <c r="O1412"/>
  <c r="O1413"/>
  <c r="O1414"/>
  <c r="O1415"/>
  <c r="O1416"/>
  <c r="O1417"/>
  <c r="O1418"/>
  <c r="O1419"/>
  <c r="O1420"/>
  <c r="O1421"/>
  <c r="O1422"/>
  <c r="O1423"/>
  <c r="O1424"/>
  <c r="O1425"/>
  <c r="O1426"/>
  <c r="O1427"/>
  <c r="O1428"/>
  <c r="O1429"/>
  <c r="O1430"/>
  <c r="O1431"/>
  <c r="O1432"/>
  <c r="O1433"/>
  <c r="O1434"/>
  <c r="O1435"/>
  <c r="O1436"/>
  <c r="O1437"/>
  <c r="O1438"/>
  <c r="O1439"/>
  <c r="O1440"/>
  <c r="O1441"/>
  <c r="O1442"/>
  <c r="O1443"/>
  <c r="O1444"/>
  <c r="O1445"/>
  <c r="O1446"/>
  <c r="O1447"/>
  <c r="O1448"/>
  <c r="O1449"/>
  <c r="O1450"/>
  <c r="O1451"/>
  <c r="O1452"/>
  <c r="O1453"/>
  <c r="O1454"/>
  <c r="O1455"/>
  <c r="O1456"/>
  <c r="O1457"/>
  <c r="O1458"/>
  <c r="O1459"/>
  <c r="O1460"/>
  <c r="O1461"/>
  <c r="O1462"/>
  <c r="O1463"/>
  <c r="O1464"/>
  <c r="O1465"/>
  <c r="O1466"/>
  <c r="O1467"/>
  <c r="O1468"/>
  <c r="O1469"/>
  <c r="O1470"/>
  <c r="O1471"/>
  <c r="O1472"/>
  <c r="O1473"/>
  <c r="O1474"/>
  <c r="O1475"/>
  <c r="O1476"/>
  <c r="O1477"/>
  <c r="O1478"/>
  <c r="O1479"/>
  <c r="O1480"/>
  <c r="O1481"/>
  <c r="O1482"/>
  <c r="O1483"/>
  <c r="O1484"/>
  <c r="O1485"/>
  <c r="O1486"/>
  <c r="O1487"/>
  <c r="O1488"/>
  <c r="O1489"/>
  <c r="O1490"/>
  <c r="O1491"/>
  <c r="O1492"/>
  <c r="O1493"/>
  <c r="O1494"/>
  <c r="O1495"/>
  <c r="O1496"/>
  <c r="O1497"/>
  <c r="O1498"/>
  <c r="O1499"/>
  <c r="O6"/>
  <c r="N8"/>
  <c r="P8" s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6"/>
  <c r="AM1482" i="14" l="1"/>
  <c r="AK1506"/>
  <c r="P9" i="13"/>
  <c r="AL8" i="14" s="1"/>
  <c r="AM8" s="1"/>
  <c r="AL7"/>
  <c r="AM7" s="1"/>
  <c r="P12" i="13"/>
  <c r="AL11" i="14" s="1"/>
  <c r="AM11" s="1"/>
  <c r="C1506"/>
  <c r="AM80"/>
  <c r="AJ5"/>
  <c r="AN5" s="1"/>
  <c r="AJ661"/>
  <c r="AJ660"/>
  <c r="AJ659"/>
  <c r="AN659" s="1"/>
  <c r="AJ658"/>
  <c r="AN658" s="1"/>
  <c r="AJ657"/>
  <c r="AN657" s="1"/>
  <c r="AJ656"/>
  <c r="AN656" s="1"/>
  <c r="AJ655"/>
  <c r="AN655" s="1"/>
  <c r="AJ654"/>
  <c r="AN654" s="1"/>
  <c r="AJ653"/>
  <c r="AJ652"/>
  <c r="AN652" s="1"/>
  <c r="AJ651"/>
  <c r="AN651" s="1"/>
  <c r="AJ650"/>
  <c r="AJ649"/>
  <c r="AN649" s="1"/>
  <c r="AJ648"/>
  <c r="AN648" s="1"/>
  <c r="AJ647"/>
  <c r="AN647" s="1"/>
  <c r="AJ646"/>
  <c r="AN646" s="1"/>
  <c r="AJ645"/>
  <c r="AJ644"/>
  <c r="AN644" s="1"/>
  <c r="AJ643"/>
  <c r="AN643" s="1"/>
  <c r="AJ642"/>
  <c r="AN642" s="1"/>
  <c r="AJ641"/>
  <c r="AN641" s="1"/>
  <c r="AJ640"/>
  <c r="AN640" s="1"/>
  <c r="AJ639"/>
  <c r="AJ638"/>
  <c r="AN638" s="1"/>
  <c r="AJ637"/>
  <c r="AN637" s="1"/>
  <c r="AJ636"/>
  <c r="AN636" s="1"/>
  <c r="AJ635"/>
  <c r="AN635" s="1"/>
  <c r="AJ634"/>
  <c r="AN634" s="1"/>
  <c r="AJ633"/>
  <c r="AN633" s="1"/>
  <c r="AJ632"/>
  <c r="AN632" s="1"/>
  <c r="AJ631"/>
  <c r="AN631" s="1"/>
  <c r="AJ630"/>
  <c r="AN630" s="1"/>
  <c r="AJ629"/>
  <c r="AJ628"/>
  <c r="AN628" s="1"/>
  <c r="AJ627"/>
  <c r="AN627" s="1"/>
  <c r="AJ626"/>
  <c r="AN626" s="1"/>
  <c r="AJ625"/>
  <c r="AN625" s="1"/>
  <c r="AJ624"/>
  <c r="AN624" s="1"/>
  <c r="AJ623"/>
  <c r="AN623" s="1"/>
  <c r="AJ622"/>
  <c r="AN622" s="1"/>
  <c r="AJ621"/>
  <c r="AJ620"/>
  <c r="AN620" s="1"/>
  <c r="AJ619"/>
  <c r="AN619" s="1"/>
  <c r="AJ618"/>
  <c r="AJ617"/>
  <c r="AN617" s="1"/>
  <c r="AJ616"/>
  <c r="AN616" s="1"/>
  <c r="AJ615"/>
  <c r="AN615" s="1"/>
  <c r="AJ614"/>
  <c r="AN614" s="1"/>
  <c r="AJ613"/>
  <c r="AN613" s="1"/>
  <c r="AJ612"/>
  <c r="AN612" s="1"/>
  <c r="AJ611"/>
  <c r="AN611" s="1"/>
  <c r="AJ610"/>
  <c r="AN610" s="1"/>
  <c r="AJ609"/>
  <c r="AN609" s="1"/>
  <c r="AJ608"/>
  <c r="AN608" s="1"/>
  <c r="AJ607"/>
  <c r="AN607" s="1"/>
  <c r="AJ606"/>
  <c r="AN606" s="1"/>
  <c r="AJ605"/>
  <c r="AJ604"/>
  <c r="AN604" s="1"/>
  <c r="AJ603"/>
  <c r="AN603" s="1"/>
  <c r="AJ602"/>
  <c r="AN602" s="1"/>
  <c r="AJ601"/>
  <c r="AN601" s="1"/>
  <c r="AJ600"/>
  <c r="AN600" s="1"/>
  <c r="AJ599"/>
  <c r="AN599" s="1"/>
  <c r="AJ598"/>
  <c r="AN598" s="1"/>
  <c r="AJ597"/>
  <c r="AN597" s="1"/>
  <c r="AJ596"/>
  <c r="AN596" s="1"/>
  <c r="AJ595"/>
  <c r="AN595" s="1"/>
  <c r="AJ594"/>
  <c r="AN594" s="1"/>
  <c r="AJ593"/>
  <c r="AN593" s="1"/>
  <c r="AJ592"/>
  <c r="AJ591"/>
  <c r="AN591" s="1"/>
  <c r="AJ590"/>
  <c r="AN590" s="1"/>
  <c r="AJ589"/>
  <c r="AN589" s="1"/>
  <c r="AJ588"/>
  <c r="AN588" s="1"/>
  <c r="AJ587"/>
  <c r="AN587" s="1"/>
  <c r="AJ586"/>
  <c r="AJ585"/>
  <c r="AN585" s="1"/>
  <c r="AJ584"/>
  <c r="AN584" s="1"/>
  <c r="AJ583"/>
  <c r="AN583" s="1"/>
  <c r="AJ582"/>
  <c r="AN582" s="1"/>
  <c r="AJ581"/>
  <c r="AJ580"/>
  <c r="AN580" s="1"/>
  <c r="AJ579"/>
  <c r="AJ578"/>
  <c r="AN578" s="1"/>
  <c r="AJ577"/>
  <c r="AN577" s="1"/>
  <c r="AJ576"/>
  <c r="AN576" s="1"/>
  <c r="AJ575"/>
  <c r="AN575" s="1"/>
  <c r="AJ574"/>
  <c r="AN574" s="1"/>
  <c r="AJ573"/>
  <c r="AJ572"/>
  <c r="AN572" s="1"/>
  <c r="AJ571"/>
  <c r="AN571" s="1"/>
  <c r="AJ570"/>
  <c r="AN570" s="1"/>
  <c r="AJ569"/>
  <c r="AN569" s="1"/>
  <c r="AJ568"/>
  <c r="AN568" s="1"/>
  <c r="AJ567"/>
  <c r="AN567" s="1"/>
  <c r="AJ566"/>
  <c r="AN566" s="1"/>
  <c r="AJ565"/>
  <c r="AN565" s="1"/>
  <c r="AJ564"/>
  <c r="AN564" s="1"/>
  <c r="AJ563"/>
  <c r="AN563" s="1"/>
  <c r="AJ562"/>
  <c r="AN562" s="1"/>
  <c r="AJ561"/>
  <c r="AN561" s="1"/>
  <c r="AJ560"/>
  <c r="AN560" s="1"/>
  <c r="AJ559"/>
  <c r="AN559" s="1"/>
  <c r="AJ558"/>
  <c r="AN558" s="1"/>
  <c r="AJ557"/>
  <c r="AJ556"/>
  <c r="AN556" s="1"/>
  <c r="AJ555"/>
  <c r="AN555" s="1"/>
  <c r="AJ554"/>
  <c r="AJ553"/>
  <c r="AN553" s="1"/>
  <c r="AJ552"/>
  <c r="AN552" s="1"/>
  <c r="AJ551"/>
  <c r="AN551" s="1"/>
  <c r="AJ550"/>
  <c r="AN550" s="1"/>
  <c r="AJ549"/>
  <c r="AN549" s="1"/>
  <c r="AJ548"/>
  <c r="AN548" s="1"/>
  <c r="AJ547"/>
  <c r="AN547" s="1"/>
  <c r="AJ546"/>
  <c r="AN546" s="1"/>
  <c r="AJ545"/>
  <c r="AN545" s="1"/>
  <c r="AJ544"/>
  <c r="AN544" s="1"/>
  <c r="AJ543"/>
  <c r="AN543" s="1"/>
  <c r="AJ542"/>
  <c r="AN542" s="1"/>
  <c r="AJ541"/>
  <c r="AN541" s="1"/>
  <c r="AJ540"/>
  <c r="AN540" s="1"/>
  <c r="AJ539"/>
  <c r="AN539" s="1"/>
  <c r="AJ538"/>
  <c r="AN538" s="1"/>
  <c r="AJ537"/>
  <c r="AN537" s="1"/>
  <c r="AJ536"/>
  <c r="AN536" s="1"/>
  <c r="AJ535"/>
  <c r="AN535" s="1"/>
  <c r="AJ534"/>
  <c r="AN534" s="1"/>
  <c r="AJ533"/>
  <c r="AJ532"/>
  <c r="AN532" s="1"/>
  <c r="AJ531"/>
  <c r="AN531" s="1"/>
  <c r="AJ530"/>
  <c r="AN530" s="1"/>
  <c r="AJ529"/>
  <c r="AN529" s="1"/>
  <c r="AJ528"/>
  <c r="AN528" s="1"/>
  <c r="AJ527"/>
  <c r="AN527" s="1"/>
  <c r="AJ526"/>
  <c r="AN526" s="1"/>
  <c r="AJ525"/>
  <c r="AJ524"/>
  <c r="AN524" s="1"/>
  <c r="AJ523"/>
  <c r="AN523" s="1"/>
  <c r="AJ522"/>
  <c r="AJ521"/>
  <c r="AN521" s="1"/>
  <c r="AJ520"/>
  <c r="AN520" s="1"/>
  <c r="AJ519"/>
  <c r="AN519" s="1"/>
  <c r="AJ518"/>
  <c r="AN518" s="1"/>
  <c r="AJ517"/>
  <c r="AJ516"/>
  <c r="AN516" s="1"/>
  <c r="AJ515"/>
  <c r="AN515" s="1"/>
  <c r="AJ514"/>
  <c r="AN514" s="1"/>
  <c r="AJ513"/>
  <c r="AN513" s="1"/>
  <c r="AJ512"/>
  <c r="AN512" s="1"/>
  <c r="AJ511"/>
  <c r="AN511" s="1"/>
  <c r="AJ510"/>
  <c r="AN510" s="1"/>
  <c r="AJ509"/>
  <c r="AJ508"/>
  <c r="AN508" s="1"/>
  <c r="AJ507"/>
  <c r="AN507" s="1"/>
  <c r="AJ506"/>
  <c r="AN506" s="1"/>
  <c r="AJ505"/>
  <c r="AN505" s="1"/>
  <c r="AJ504"/>
  <c r="AN504" s="1"/>
  <c r="AJ503"/>
  <c r="AN503" s="1"/>
  <c r="AJ502"/>
  <c r="AN502" s="1"/>
  <c r="AJ501"/>
  <c r="AJ500"/>
  <c r="AN500" s="1"/>
  <c r="AJ499"/>
  <c r="AN499" s="1"/>
  <c r="AJ498"/>
  <c r="AN498" s="1"/>
  <c r="AJ497"/>
  <c r="AN497" s="1"/>
  <c r="AJ496"/>
  <c r="AN496" s="1"/>
  <c r="AJ495"/>
  <c r="AN495" s="1"/>
  <c r="AJ494"/>
  <c r="AN494" s="1"/>
  <c r="AJ493"/>
  <c r="AN493" s="1"/>
  <c r="AJ492"/>
  <c r="AN492" s="1"/>
  <c r="AJ491"/>
  <c r="AN491" s="1"/>
  <c r="AJ490"/>
  <c r="AJ489"/>
  <c r="AN489" s="1"/>
  <c r="AJ488"/>
  <c r="AN488" s="1"/>
  <c r="AJ487"/>
  <c r="AN487" s="1"/>
  <c r="AJ486"/>
  <c r="AN486" s="1"/>
  <c r="AJ485"/>
  <c r="AJ484"/>
  <c r="AN484" s="1"/>
  <c r="AJ483"/>
  <c r="AN483" s="1"/>
  <c r="AJ482"/>
  <c r="AN482" s="1"/>
  <c r="AJ481"/>
  <c r="AN481" s="1"/>
  <c r="AJ480"/>
  <c r="AN480" s="1"/>
  <c r="AJ479"/>
  <c r="AN479" s="1"/>
  <c r="AJ478"/>
  <c r="AN478" s="1"/>
  <c r="AJ477"/>
  <c r="AN477" s="1"/>
  <c r="AJ476"/>
  <c r="AN476" s="1"/>
  <c r="AJ475"/>
  <c r="AN475" s="1"/>
  <c r="AJ474"/>
  <c r="AN474" s="1"/>
  <c r="AJ473"/>
  <c r="AN473" s="1"/>
  <c r="AJ472"/>
  <c r="AN472" s="1"/>
  <c r="AJ471"/>
  <c r="AN471" s="1"/>
  <c r="AJ470"/>
  <c r="AN470" s="1"/>
  <c r="AJ469"/>
  <c r="AN469" s="1"/>
  <c r="AJ468"/>
  <c r="AN468" s="1"/>
  <c r="AJ467"/>
  <c r="AN467" s="1"/>
  <c r="AJ466"/>
  <c r="AN466" s="1"/>
  <c r="AJ465"/>
  <c r="AN465" s="1"/>
  <c r="AJ464"/>
  <c r="AN464" s="1"/>
  <c r="AJ463"/>
  <c r="AN463" s="1"/>
  <c r="AJ462"/>
  <c r="AN462" s="1"/>
  <c r="AJ461"/>
  <c r="AN461" s="1"/>
  <c r="AJ460"/>
  <c r="AN460" s="1"/>
  <c r="AJ459"/>
  <c r="AN459" s="1"/>
  <c r="AJ458"/>
  <c r="AJ457"/>
  <c r="AN457" s="1"/>
  <c r="AJ456"/>
  <c r="AN456" s="1"/>
  <c r="AJ455"/>
  <c r="AN455" s="1"/>
  <c r="AJ454"/>
  <c r="AN454" s="1"/>
  <c r="AJ453"/>
  <c r="AN453" s="1"/>
  <c r="AJ452"/>
  <c r="AN452" s="1"/>
  <c r="AJ451"/>
  <c r="AN451" s="1"/>
  <c r="AJ450"/>
  <c r="AN450" s="1"/>
  <c r="AJ449"/>
  <c r="AN449" s="1"/>
  <c r="AJ448"/>
  <c r="AN448" s="1"/>
  <c r="AJ447"/>
  <c r="AN447" s="1"/>
  <c r="AJ446"/>
  <c r="AN446" s="1"/>
  <c r="AJ445"/>
  <c r="AN445" s="1"/>
  <c r="AJ444"/>
  <c r="AJ443"/>
  <c r="AN443" s="1"/>
  <c r="AJ442"/>
  <c r="AN442" s="1"/>
  <c r="AJ441"/>
  <c r="AN441" s="1"/>
  <c r="AJ440"/>
  <c r="AN440" s="1"/>
  <c r="AJ439"/>
  <c r="AN439" s="1"/>
  <c r="AJ438"/>
  <c r="AN438" s="1"/>
  <c r="AJ437"/>
  <c r="AN437" s="1"/>
  <c r="AJ436"/>
  <c r="AN436" s="1"/>
  <c r="AJ435"/>
  <c r="AN435" s="1"/>
  <c r="AJ434"/>
  <c r="AN434" s="1"/>
  <c r="AJ433"/>
  <c r="AN433" s="1"/>
  <c r="AJ432"/>
  <c r="AN432" s="1"/>
  <c r="AJ431"/>
  <c r="AN431" s="1"/>
  <c r="AJ430"/>
  <c r="AN430" s="1"/>
  <c r="AJ429"/>
  <c r="AJ428"/>
  <c r="AN428" s="1"/>
  <c r="AJ427"/>
  <c r="AN427" s="1"/>
  <c r="AJ426"/>
  <c r="AJ425"/>
  <c r="AN425" s="1"/>
  <c r="AJ424"/>
  <c r="AN424" s="1"/>
  <c r="AJ423"/>
  <c r="AN423" s="1"/>
  <c r="AJ422"/>
  <c r="AN422" s="1"/>
  <c r="AJ421"/>
  <c r="AN421" s="1"/>
  <c r="AJ420"/>
  <c r="AN420" s="1"/>
  <c r="AJ419"/>
  <c r="AN419" s="1"/>
  <c r="AJ418"/>
  <c r="AN418" s="1"/>
  <c r="AJ417"/>
  <c r="AN417" s="1"/>
  <c r="AJ416"/>
  <c r="AN416" s="1"/>
  <c r="AJ415"/>
  <c r="AN415" s="1"/>
  <c r="AJ414"/>
  <c r="AN414" s="1"/>
  <c r="AJ413"/>
  <c r="AJ412"/>
  <c r="AN412" s="1"/>
  <c r="AJ411"/>
  <c r="AN411" s="1"/>
  <c r="AJ410"/>
  <c r="AN410" s="1"/>
  <c r="AJ409"/>
  <c r="AN409" s="1"/>
  <c r="AJ408"/>
  <c r="AN408" s="1"/>
  <c r="AJ407"/>
  <c r="AN407" s="1"/>
  <c r="AJ406"/>
  <c r="AN406" s="1"/>
  <c r="AJ405"/>
  <c r="AJ404"/>
  <c r="AN404" s="1"/>
  <c r="AJ403"/>
  <c r="AN403" s="1"/>
  <c r="AJ402"/>
  <c r="AN402" s="1"/>
  <c r="AJ401"/>
  <c r="AN401" s="1"/>
  <c r="AJ400"/>
  <c r="AN400" s="1"/>
  <c r="AJ399"/>
  <c r="AN399" s="1"/>
  <c r="AJ398"/>
  <c r="AN398" s="1"/>
  <c r="AJ397"/>
  <c r="AN397" s="1"/>
  <c r="AJ396"/>
  <c r="AN396" s="1"/>
  <c r="AJ395"/>
  <c r="AN395" s="1"/>
  <c r="AJ394"/>
  <c r="AJ393"/>
  <c r="AN393" s="1"/>
  <c r="AJ392"/>
  <c r="AN392" s="1"/>
  <c r="AJ391"/>
  <c r="AN391" s="1"/>
  <c r="AJ390"/>
  <c r="AN390" s="1"/>
  <c r="AJ389"/>
  <c r="AN389" s="1"/>
  <c r="AJ388"/>
  <c r="AN388" s="1"/>
  <c r="AJ387"/>
  <c r="AN387" s="1"/>
  <c r="AJ386"/>
  <c r="AN386" s="1"/>
  <c r="AJ385"/>
  <c r="AN385" s="1"/>
  <c r="AJ384"/>
  <c r="AN384" s="1"/>
  <c r="AJ383"/>
  <c r="AN383" s="1"/>
  <c r="AJ382"/>
  <c r="AN382" s="1"/>
  <c r="AJ381"/>
  <c r="AJ380"/>
  <c r="AN380" s="1"/>
  <c r="AJ379"/>
  <c r="AN379" s="1"/>
  <c r="AJ378"/>
  <c r="AN378" s="1"/>
  <c r="AJ377"/>
  <c r="AN377" s="1"/>
  <c r="AJ376"/>
  <c r="AN376" s="1"/>
  <c r="AJ375"/>
  <c r="AN375" s="1"/>
  <c r="AJ374"/>
  <c r="AN374" s="1"/>
  <c r="AJ373"/>
  <c r="AJ372"/>
  <c r="AN372" s="1"/>
  <c r="AJ371"/>
  <c r="AN371" s="1"/>
  <c r="AJ370"/>
  <c r="AN370" s="1"/>
  <c r="AJ369"/>
  <c r="AN369" s="1"/>
  <c r="AJ368"/>
  <c r="AN368" s="1"/>
  <c r="AJ367"/>
  <c r="AN367" s="1"/>
  <c r="AJ366"/>
  <c r="AN366" s="1"/>
  <c r="AJ365"/>
  <c r="AJ364"/>
  <c r="AN364" s="1"/>
  <c r="AJ363"/>
  <c r="AN363" s="1"/>
  <c r="AJ362"/>
  <c r="AJ361"/>
  <c r="AN361" s="1"/>
  <c r="AJ360"/>
  <c r="AN360" s="1"/>
  <c r="AJ359"/>
  <c r="AN359" s="1"/>
  <c r="AJ358"/>
  <c r="AN358" s="1"/>
  <c r="AJ357"/>
  <c r="AN357" s="1"/>
  <c r="AJ356"/>
  <c r="AN356" s="1"/>
  <c r="AJ355"/>
  <c r="AN355" s="1"/>
  <c r="AJ354"/>
  <c r="AN354" s="1"/>
  <c r="AJ353"/>
  <c r="AN353" s="1"/>
  <c r="AJ352"/>
  <c r="AN352" s="1"/>
  <c r="AJ351"/>
  <c r="AN351" s="1"/>
  <c r="AJ350"/>
  <c r="AN350" s="1"/>
  <c r="AJ349"/>
  <c r="AN349" s="1"/>
  <c r="AJ348"/>
  <c r="AN348" s="1"/>
  <c r="AJ347"/>
  <c r="AN347" s="1"/>
  <c r="AJ346"/>
  <c r="AN346" s="1"/>
  <c r="AJ345"/>
  <c r="AN345" s="1"/>
  <c r="AJ344"/>
  <c r="AN344" s="1"/>
  <c r="AJ343"/>
  <c r="AN343" s="1"/>
  <c r="AJ342"/>
  <c r="AN342" s="1"/>
  <c r="AJ341"/>
  <c r="AN341" s="1"/>
  <c r="AJ340"/>
  <c r="AN340" s="1"/>
  <c r="AJ339"/>
  <c r="AN339" s="1"/>
  <c r="AJ338"/>
  <c r="AN338" s="1"/>
  <c r="AJ337"/>
  <c r="AN337" s="1"/>
  <c r="AJ336"/>
  <c r="AN336" s="1"/>
  <c r="AJ335"/>
  <c r="AN335" s="1"/>
  <c r="AJ334"/>
  <c r="AN334" s="1"/>
  <c r="AJ333"/>
  <c r="AJ332"/>
  <c r="AN332" s="1"/>
  <c r="AJ331"/>
  <c r="AN331" s="1"/>
  <c r="AJ330"/>
  <c r="AJ329"/>
  <c r="AN329" s="1"/>
  <c r="AJ328"/>
  <c r="AN328" s="1"/>
  <c r="AJ327"/>
  <c r="AJ326"/>
  <c r="AN326" s="1"/>
  <c r="AJ325"/>
  <c r="AJ324"/>
  <c r="AN324" s="1"/>
  <c r="AJ323"/>
  <c r="AN323" s="1"/>
  <c r="AJ322"/>
  <c r="AN322" s="1"/>
  <c r="AJ321"/>
  <c r="AN321" s="1"/>
  <c r="AJ320"/>
  <c r="AN320" s="1"/>
  <c r="AJ319"/>
  <c r="AN319" s="1"/>
  <c r="AJ318"/>
  <c r="AN318" s="1"/>
  <c r="AJ317"/>
  <c r="AN317" s="1"/>
  <c r="AJ316"/>
  <c r="AN316" s="1"/>
  <c r="AJ315"/>
  <c r="AN315" s="1"/>
  <c r="AJ314"/>
  <c r="AN314" s="1"/>
  <c r="AJ313"/>
  <c r="AN313" s="1"/>
  <c r="AJ312"/>
  <c r="AN312" s="1"/>
  <c r="AJ311"/>
  <c r="AN311" s="1"/>
  <c r="AJ310"/>
  <c r="AN310" s="1"/>
  <c r="AJ309"/>
  <c r="AN309" s="1"/>
  <c r="AJ308"/>
  <c r="AN308" s="1"/>
  <c r="AJ307"/>
  <c r="AN307" s="1"/>
  <c r="AJ306"/>
  <c r="AN306" s="1"/>
  <c r="AJ305"/>
  <c r="AN305" s="1"/>
  <c r="AJ304"/>
  <c r="AN304" s="1"/>
  <c r="AJ303"/>
  <c r="AN303" s="1"/>
  <c r="AJ302"/>
  <c r="AN302" s="1"/>
  <c r="AJ301"/>
  <c r="AN301" s="1"/>
  <c r="AJ300"/>
  <c r="AN300" s="1"/>
  <c r="AJ299"/>
  <c r="AN299" s="1"/>
  <c r="AJ298"/>
  <c r="AJ297"/>
  <c r="AN297" s="1"/>
  <c r="AJ296"/>
  <c r="AN296" s="1"/>
  <c r="AJ295"/>
  <c r="AN295" s="1"/>
  <c r="AJ294"/>
  <c r="AN294" s="1"/>
  <c r="AJ293"/>
  <c r="AJ292"/>
  <c r="AN292" s="1"/>
  <c r="AJ291"/>
  <c r="AN291" s="1"/>
  <c r="AJ290"/>
  <c r="AN290" s="1"/>
  <c r="AJ289"/>
  <c r="AN289" s="1"/>
  <c r="AJ288"/>
  <c r="AN288" s="1"/>
  <c r="AJ287"/>
  <c r="AN287" s="1"/>
  <c r="AJ286"/>
  <c r="AN286" s="1"/>
  <c r="AJ285"/>
  <c r="AJ284"/>
  <c r="AN284" s="1"/>
  <c r="AJ283"/>
  <c r="AN283" s="1"/>
  <c r="AJ282"/>
  <c r="AN282" s="1"/>
  <c r="AJ281"/>
  <c r="AN281" s="1"/>
  <c r="AJ280"/>
  <c r="AN280" s="1"/>
  <c r="AJ279"/>
  <c r="AN279" s="1"/>
  <c r="AJ278"/>
  <c r="AN278" s="1"/>
  <c r="AJ277"/>
  <c r="AJ276"/>
  <c r="AN276" s="1"/>
  <c r="AJ275"/>
  <c r="AN275" s="1"/>
  <c r="AJ274"/>
  <c r="AN274" s="1"/>
  <c r="AJ273"/>
  <c r="AN273" s="1"/>
  <c r="AJ272"/>
  <c r="AN272" s="1"/>
  <c r="AJ271"/>
  <c r="AN271" s="1"/>
  <c r="AJ270"/>
  <c r="AN270" s="1"/>
  <c r="AJ269"/>
  <c r="AN269" s="1"/>
  <c r="AJ268"/>
  <c r="AN268" s="1"/>
  <c r="AJ267"/>
  <c r="AN267" s="1"/>
  <c r="AJ266"/>
  <c r="AJ265"/>
  <c r="AN265" s="1"/>
  <c r="AJ264"/>
  <c r="AN264" s="1"/>
  <c r="AJ263"/>
  <c r="AN263" s="1"/>
  <c r="AJ262"/>
  <c r="AN262" s="1"/>
  <c r="AJ261"/>
  <c r="AJ260"/>
  <c r="AN260" s="1"/>
  <c r="AJ259"/>
  <c r="AN259" s="1"/>
  <c r="AJ258"/>
  <c r="AN258" s="1"/>
  <c r="AJ257"/>
  <c r="AN257" s="1"/>
  <c r="AJ256"/>
  <c r="AN256" s="1"/>
  <c r="AJ255"/>
  <c r="AN255" s="1"/>
  <c r="AJ254"/>
  <c r="AN254" s="1"/>
  <c r="AJ253"/>
  <c r="AJ252"/>
  <c r="AN252" s="1"/>
  <c r="AJ251"/>
  <c r="AN251" s="1"/>
  <c r="AJ250"/>
  <c r="AN250" s="1"/>
  <c r="AJ249"/>
  <c r="AN249" s="1"/>
  <c r="AJ248"/>
  <c r="AN248" s="1"/>
  <c r="AJ247"/>
  <c r="AN247" s="1"/>
  <c r="AJ246"/>
  <c r="AN246" s="1"/>
  <c r="AJ245"/>
  <c r="AN245" s="1"/>
  <c r="AJ244"/>
  <c r="AN244" s="1"/>
  <c r="AJ243"/>
  <c r="AN243" s="1"/>
  <c r="AJ242"/>
  <c r="AN242" s="1"/>
  <c r="AJ241"/>
  <c r="AN241" s="1"/>
  <c r="AJ240"/>
  <c r="AN240" s="1"/>
  <c r="AJ239"/>
  <c r="AN239" s="1"/>
  <c r="AJ238"/>
  <c r="AN238" s="1"/>
  <c r="AJ237"/>
  <c r="AN237" s="1"/>
  <c r="AJ236"/>
  <c r="AN236" s="1"/>
  <c r="AJ235"/>
  <c r="AJ234"/>
  <c r="AJ233"/>
  <c r="AN233" s="1"/>
  <c r="AJ232"/>
  <c r="AN232" s="1"/>
  <c r="AJ231"/>
  <c r="AN231" s="1"/>
  <c r="AJ230"/>
  <c r="AN230" s="1"/>
  <c r="AJ229"/>
  <c r="AJ228"/>
  <c r="AN228" s="1"/>
  <c r="AJ227"/>
  <c r="AN227" s="1"/>
  <c r="AJ226"/>
  <c r="AN226" s="1"/>
  <c r="AJ225"/>
  <c r="AN225" s="1"/>
  <c r="AJ224"/>
  <c r="AN224" s="1"/>
  <c r="AJ223"/>
  <c r="AN223" s="1"/>
  <c r="AJ222"/>
  <c r="AN222" s="1"/>
  <c r="AJ221"/>
  <c r="AJ220"/>
  <c r="AN220" s="1"/>
  <c r="AJ219"/>
  <c r="AN219" s="1"/>
  <c r="AJ218"/>
  <c r="AN218" s="1"/>
  <c r="AJ217"/>
  <c r="AN217" s="1"/>
  <c r="AJ216"/>
  <c r="AN216" s="1"/>
  <c r="AJ215"/>
  <c r="AN215" s="1"/>
  <c r="AJ214"/>
  <c r="AN214" s="1"/>
  <c r="AJ213"/>
  <c r="AJ212"/>
  <c r="AN212" s="1"/>
  <c r="AJ211"/>
  <c r="AN211" s="1"/>
  <c r="AJ210"/>
  <c r="AN210" s="1"/>
  <c r="AJ209"/>
  <c r="AN209" s="1"/>
  <c r="AJ208"/>
  <c r="AN208" s="1"/>
  <c r="AJ207"/>
  <c r="AN207" s="1"/>
  <c r="AJ206"/>
  <c r="AN206" s="1"/>
  <c r="AJ205"/>
  <c r="AJ204"/>
  <c r="AN204" s="1"/>
  <c r="AJ203"/>
  <c r="AN203" s="1"/>
  <c r="AJ202"/>
  <c r="AJ201"/>
  <c r="AN201" s="1"/>
  <c r="AJ200"/>
  <c r="AN200" s="1"/>
  <c r="AJ199"/>
  <c r="AJ198"/>
  <c r="AN198" s="1"/>
  <c r="AJ197"/>
  <c r="AJ196"/>
  <c r="AN196" s="1"/>
  <c r="AJ195"/>
  <c r="AN195" s="1"/>
  <c r="AJ194"/>
  <c r="AN194" s="1"/>
  <c r="AJ193"/>
  <c r="AN193" s="1"/>
  <c r="AJ192"/>
  <c r="AN192" s="1"/>
  <c r="AJ191"/>
  <c r="AN191" s="1"/>
  <c r="AJ190"/>
  <c r="AN190" s="1"/>
  <c r="AJ189"/>
  <c r="AN189" s="1"/>
  <c r="AJ188"/>
  <c r="AJ187"/>
  <c r="AN187" s="1"/>
  <c r="AJ186"/>
  <c r="AN186" s="1"/>
  <c r="AJ185"/>
  <c r="AN185" s="1"/>
  <c r="AJ184"/>
  <c r="AN184" s="1"/>
  <c r="AJ183"/>
  <c r="AN183" s="1"/>
  <c r="AJ182"/>
  <c r="AN182" s="1"/>
  <c r="AJ181"/>
  <c r="AJ180"/>
  <c r="AN180" s="1"/>
  <c r="AJ179"/>
  <c r="AN179" s="1"/>
  <c r="AJ178"/>
  <c r="AN178" s="1"/>
  <c r="AJ177"/>
  <c r="AN177" s="1"/>
  <c r="AJ176"/>
  <c r="AN176" s="1"/>
  <c r="AJ175"/>
  <c r="AN175" s="1"/>
  <c r="AJ174"/>
  <c r="AN174" s="1"/>
  <c r="AJ173"/>
  <c r="AJ172"/>
  <c r="AN172" s="1"/>
  <c r="AJ171"/>
  <c r="AN171" s="1"/>
  <c r="AJ170"/>
  <c r="AJ169"/>
  <c r="AN169" s="1"/>
  <c r="AJ168"/>
  <c r="AN168" s="1"/>
  <c r="AJ167"/>
  <c r="AN167" s="1"/>
  <c r="AJ166"/>
  <c r="AN166" s="1"/>
  <c r="AJ165"/>
  <c r="AN165" s="1"/>
  <c r="AJ164"/>
  <c r="AN164" s="1"/>
  <c r="AJ163"/>
  <c r="AN163" s="1"/>
  <c r="AJ162"/>
  <c r="AN162" s="1"/>
  <c r="AJ161"/>
  <c r="AN161" s="1"/>
  <c r="AJ160"/>
  <c r="AN160" s="1"/>
  <c r="AJ159"/>
  <c r="AN159" s="1"/>
  <c r="AJ158"/>
  <c r="AN158" s="1"/>
  <c r="AJ157"/>
  <c r="AJ156"/>
  <c r="AN156" s="1"/>
  <c r="AJ155"/>
  <c r="AN155" s="1"/>
  <c r="AJ154"/>
  <c r="AN154" s="1"/>
  <c r="AJ153"/>
  <c r="AN153" s="1"/>
  <c r="AJ152"/>
  <c r="AN152" s="1"/>
  <c r="AJ151"/>
  <c r="AN151" s="1"/>
  <c r="AJ150"/>
  <c r="AN150" s="1"/>
  <c r="AJ149"/>
  <c r="AJ148"/>
  <c r="AN148" s="1"/>
  <c r="AJ147"/>
  <c r="AN147" s="1"/>
  <c r="AJ146"/>
  <c r="AN146" s="1"/>
  <c r="AJ145"/>
  <c r="AN145" s="1"/>
  <c r="AJ144"/>
  <c r="AN144" s="1"/>
  <c r="AJ143"/>
  <c r="AN143" s="1"/>
  <c r="AJ142"/>
  <c r="AN142" s="1"/>
  <c r="AJ141"/>
  <c r="AN141" s="1"/>
  <c r="AJ140"/>
  <c r="AN140" s="1"/>
  <c r="AJ139"/>
  <c r="AN139" s="1"/>
  <c r="AJ138"/>
  <c r="AJ137"/>
  <c r="AN137" s="1"/>
  <c r="AJ136"/>
  <c r="AN136" s="1"/>
  <c r="AJ135"/>
  <c r="AN135" s="1"/>
  <c r="AJ134"/>
  <c r="AN134" s="1"/>
  <c r="AJ133"/>
  <c r="AN133" s="1"/>
  <c r="AJ132"/>
  <c r="AN132" s="1"/>
  <c r="AJ131"/>
  <c r="AN131" s="1"/>
  <c r="AJ130"/>
  <c r="AN130" s="1"/>
  <c r="AJ129"/>
  <c r="AN129" s="1"/>
  <c r="AJ128"/>
  <c r="AN128" s="1"/>
  <c r="AJ127"/>
  <c r="AN127" s="1"/>
  <c r="AJ126"/>
  <c r="AN126" s="1"/>
  <c r="AJ125"/>
  <c r="AJ124"/>
  <c r="AN124" s="1"/>
  <c r="AJ123"/>
  <c r="AN123" s="1"/>
  <c r="AJ122"/>
  <c r="AN122" s="1"/>
  <c r="AJ121"/>
  <c r="AN121" s="1"/>
  <c r="AJ120"/>
  <c r="AN120" s="1"/>
  <c r="AJ119"/>
  <c r="AN119" s="1"/>
  <c r="AJ118"/>
  <c r="AN118" s="1"/>
  <c r="AJ117"/>
  <c r="AJ116"/>
  <c r="AN116" s="1"/>
  <c r="AJ115"/>
  <c r="AN115" s="1"/>
  <c r="AJ114"/>
  <c r="AN114" s="1"/>
  <c r="AJ113"/>
  <c r="AN113" s="1"/>
  <c r="AJ112"/>
  <c r="AN112" s="1"/>
  <c r="AJ111"/>
  <c r="AN111" s="1"/>
  <c r="AJ110"/>
  <c r="AN110" s="1"/>
  <c r="AJ109"/>
  <c r="AN109" s="1"/>
  <c r="AJ108"/>
  <c r="AN108" s="1"/>
  <c r="AJ107"/>
  <c r="AN107" s="1"/>
  <c r="AJ106"/>
  <c r="AJ105"/>
  <c r="AN105" s="1"/>
  <c r="AJ104"/>
  <c r="AN104" s="1"/>
  <c r="AJ103"/>
  <c r="AN103" s="1"/>
  <c r="AJ102"/>
  <c r="AN102" s="1"/>
  <c r="AJ101"/>
  <c r="AN101" s="1"/>
  <c r="AJ100"/>
  <c r="AN100" s="1"/>
  <c r="AJ99"/>
  <c r="AN99" s="1"/>
  <c r="AJ98"/>
  <c r="AN98" s="1"/>
  <c r="AJ97"/>
  <c r="AN97" s="1"/>
  <c r="AJ96"/>
  <c r="AN96" s="1"/>
  <c r="AJ95"/>
  <c r="AN95" s="1"/>
  <c r="AJ94"/>
  <c r="AN94" s="1"/>
  <c r="AJ93"/>
  <c r="AN93" s="1"/>
  <c r="AJ92"/>
  <c r="AN92" s="1"/>
  <c r="AJ91"/>
  <c r="AN91" s="1"/>
  <c r="AJ90"/>
  <c r="AN90" s="1"/>
  <c r="AJ89"/>
  <c r="AN89" s="1"/>
  <c r="AJ88"/>
  <c r="AN88" s="1"/>
  <c r="AJ87"/>
  <c r="AN87" s="1"/>
  <c r="AJ86"/>
  <c r="AN86" s="1"/>
  <c r="AJ85"/>
  <c r="AN85" s="1"/>
  <c r="AJ84"/>
  <c r="AN84" s="1"/>
  <c r="AJ83"/>
  <c r="AN83" s="1"/>
  <c r="AJ82"/>
  <c r="AN82" s="1"/>
  <c r="AJ81"/>
  <c r="AN81" s="1"/>
  <c r="AJ80"/>
  <c r="AN80" s="1"/>
  <c r="AJ79"/>
  <c r="AN79" s="1"/>
  <c r="AJ78"/>
  <c r="AN78" s="1"/>
  <c r="AJ77"/>
  <c r="AJ76"/>
  <c r="AN76" s="1"/>
  <c r="AJ75"/>
  <c r="AN75" s="1"/>
  <c r="AJ74"/>
  <c r="AJ73"/>
  <c r="AN73" s="1"/>
  <c r="AJ72"/>
  <c r="AN72" s="1"/>
  <c r="AJ71"/>
  <c r="AN71" s="1"/>
  <c r="AJ70"/>
  <c r="AN70" s="1"/>
  <c r="AJ69"/>
  <c r="AN69" s="1"/>
  <c r="AJ68"/>
  <c r="AN68" s="1"/>
  <c r="AJ67"/>
  <c r="AN67" s="1"/>
  <c r="AJ66"/>
  <c r="AN66" s="1"/>
  <c r="AJ65"/>
  <c r="AN65" s="1"/>
  <c r="AJ64"/>
  <c r="AN64" s="1"/>
  <c r="AJ63"/>
  <c r="AN63" s="1"/>
  <c r="AJ62"/>
  <c r="AN62" s="1"/>
  <c r="AJ61"/>
  <c r="AN61" s="1"/>
  <c r="AJ60"/>
  <c r="AN60" s="1"/>
  <c r="AJ59"/>
  <c r="AN59" s="1"/>
  <c r="AJ58"/>
  <c r="AN58" s="1"/>
  <c r="AJ57"/>
  <c r="AN57" s="1"/>
  <c r="AJ56"/>
  <c r="AN56" s="1"/>
  <c r="AJ55"/>
  <c r="AN55" s="1"/>
  <c r="AJ54"/>
  <c r="AN54" s="1"/>
  <c r="AJ53"/>
  <c r="AN53" s="1"/>
  <c r="AJ52"/>
  <c r="AN52" s="1"/>
  <c r="AJ51"/>
  <c r="AN51" s="1"/>
  <c r="AJ50"/>
  <c r="AN50" s="1"/>
  <c r="AJ49"/>
  <c r="AN49" s="1"/>
  <c r="AJ48"/>
  <c r="AN48" s="1"/>
  <c r="AJ47"/>
  <c r="AN47" s="1"/>
  <c r="AJ46"/>
  <c r="AN46" s="1"/>
  <c r="AJ45"/>
  <c r="AJ44"/>
  <c r="AN44" s="1"/>
  <c r="AJ43"/>
  <c r="AN43" s="1"/>
  <c r="AJ42"/>
  <c r="AJ41"/>
  <c r="AN41" s="1"/>
  <c r="AJ40"/>
  <c r="AN40" s="1"/>
  <c r="AJ39"/>
  <c r="AN39" s="1"/>
  <c r="AJ38"/>
  <c r="AN38" s="1"/>
  <c r="AJ37"/>
  <c r="AJ36"/>
  <c r="AN36" s="1"/>
  <c r="AJ35"/>
  <c r="AN35" s="1"/>
  <c r="AJ34"/>
  <c r="AN34" s="1"/>
  <c r="AJ33"/>
  <c r="AN33" s="1"/>
  <c r="AJ32"/>
  <c r="AN32" s="1"/>
  <c r="AJ31"/>
  <c r="AN31" s="1"/>
  <c r="AJ30"/>
  <c r="AN30" s="1"/>
  <c r="AJ29"/>
  <c r="AJ28"/>
  <c r="AN28" s="1"/>
  <c r="AJ27"/>
  <c r="AN27" s="1"/>
  <c r="AJ26"/>
  <c r="AN26" s="1"/>
  <c r="AJ25"/>
  <c r="AN25" s="1"/>
  <c r="AJ24"/>
  <c r="AN24" s="1"/>
  <c r="AJ23"/>
  <c r="AN23" s="1"/>
  <c r="AJ22"/>
  <c r="AN22" s="1"/>
  <c r="AJ21"/>
  <c r="AN21" s="1"/>
  <c r="AJ20"/>
  <c r="AN20" s="1"/>
  <c r="AJ19"/>
  <c r="AN19" s="1"/>
  <c r="AJ18"/>
  <c r="AN18" s="1"/>
  <c r="AJ17"/>
  <c r="AJ16"/>
  <c r="AN16" s="1"/>
  <c r="AJ15"/>
  <c r="AN15" s="1"/>
  <c r="AJ14"/>
  <c r="AN14" s="1"/>
  <c r="AJ13"/>
  <c r="AN13" s="1"/>
  <c r="AJ12"/>
  <c r="AN12" s="1"/>
  <c r="AJ11"/>
  <c r="AN11" s="1"/>
  <c r="AJ10"/>
  <c r="AJ9"/>
  <c r="AJ8"/>
  <c r="AN8" s="1"/>
  <c r="AJ7"/>
  <c r="AJ6"/>
  <c r="AN6" s="1"/>
  <c r="AN17"/>
  <c r="AN1268"/>
  <c r="AN1140"/>
  <c r="AN1236"/>
  <c r="AN1108"/>
  <c r="AN1300"/>
  <c r="AN1172"/>
  <c r="AN1044"/>
  <c r="AN1204"/>
  <c r="AN1076"/>
  <c r="AN805"/>
  <c r="AN1500"/>
  <c r="AN1484"/>
  <c r="AN1468"/>
  <c r="AN1420"/>
  <c r="AN1404"/>
  <c r="AN1356"/>
  <c r="AN1021"/>
  <c r="AN957"/>
  <c r="AN1317"/>
  <c r="AN1206"/>
  <c r="AN1157"/>
  <c r="AN1142"/>
  <c r="AN1093"/>
  <c r="AN1078"/>
  <c r="AN1061"/>
  <c r="AN1046"/>
  <c r="AN1029"/>
  <c r="AN892"/>
  <c r="AN791"/>
  <c r="AN769"/>
  <c r="AN660"/>
  <c r="AN639"/>
  <c r="AN327"/>
  <c r="AN199"/>
  <c r="AN1504"/>
  <c r="AN1488"/>
  <c r="AN1472"/>
  <c r="AN1456"/>
  <c r="AN1440"/>
  <c r="AN1392"/>
  <c r="AN1376"/>
  <c r="AN1360"/>
  <c r="AN1304"/>
  <c r="AN1272"/>
  <c r="AN1176"/>
  <c r="AN965"/>
  <c r="AN885"/>
  <c r="AN837"/>
  <c r="AN1496"/>
  <c r="AN1480"/>
  <c r="AN1464"/>
  <c r="AN1448"/>
  <c r="AN1432"/>
  <c r="AN1416"/>
  <c r="AN1400"/>
  <c r="AN1384"/>
  <c r="AN1368"/>
  <c r="AN1352"/>
  <c r="AN1336"/>
  <c r="AN1320"/>
  <c r="AN1288"/>
  <c r="AN1256"/>
  <c r="AN1224"/>
  <c r="AN1192"/>
  <c r="AN1160"/>
  <c r="AN1128"/>
  <c r="AN1096"/>
  <c r="AN1064"/>
  <c r="AN1032"/>
  <c r="AN997"/>
  <c r="AN933"/>
  <c r="AN1452"/>
  <c r="AN1436"/>
  <c r="AN1388"/>
  <c r="AN1372"/>
  <c r="AN1340"/>
  <c r="AN1302"/>
  <c r="AN1285"/>
  <c r="AN1270"/>
  <c r="AN1253"/>
  <c r="AN1238"/>
  <c r="AN1221"/>
  <c r="AN1189"/>
  <c r="AN1174"/>
  <c r="AN1125"/>
  <c r="AN1110"/>
  <c r="AN911"/>
  <c r="AN887"/>
  <c r="AN726"/>
  <c r="AN592"/>
  <c r="AN579"/>
  <c r="AN444"/>
  <c r="AN235"/>
  <c r="AN188"/>
  <c r="AN1424"/>
  <c r="AN1408"/>
  <c r="AN1344"/>
  <c r="AN1240"/>
  <c r="AN1208"/>
  <c r="AN1144"/>
  <c r="AN1112"/>
  <c r="AN1080"/>
  <c r="AN1048"/>
  <c r="AN1492"/>
  <c r="AN1476"/>
  <c r="AN1460"/>
  <c r="AN1444"/>
  <c r="AN1428"/>
  <c r="AN1412"/>
  <c r="AN1396"/>
  <c r="AN1380"/>
  <c r="AN1364"/>
  <c r="AN1348"/>
  <c r="AN1332"/>
  <c r="AN1316"/>
  <c r="AN1284"/>
  <c r="AN1252"/>
  <c r="AN1220"/>
  <c r="AN1188"/>
  <c r="AN1156"/>
  <c r="AN1124"/>
  <c r="AN1092"/>
  <c r="AN1060"/>
  <c r="AN1028"/>
  <c r="AN989"/>
  <c r="AN877"/>
  <c r="AN1324"/>
  <c r="AN1308"/>
  <c r="AN1292"/>
  <c r="AN1276"/>
  <c r="AN1260"/>
  <c r="AN1244"/>
  <c r="AN1228"/>
  <c r="AN1212"/>
  <c r="AN1196"/>
  <c r="AN1180"/>
  <c r="AN1164"/>
  <c r="AN1148"/>
  <c r="AN1132"/>
  <c r="AN1116"/>
  <c r="AN1100"/>
  <c r="AN1084"/>
  <c r="AN1068"/>
  <c r="AN1052"/>
  <c r="AN1036"/>
  <c r="AN1013"/>
  <c r="AN981"/>
  <c r="AN949"/>
  <c r="AN909"/>
  <c r="AN845"/>
  <c r="AN821"/>
  <c r="AN517"/>
  <c r="AN333"/>
  <c r="AN1328"/>
  <c r="AN1312"/>
  <c r="AN1296"/>
  <c r="AN1280"/>
  <c r="AN1264"/>
  <c r="AN1248"/>
  <c r="AN1232"/>
  <c r="AN1216"/>
  <c r="AN1200"/>
  <c r="AN1184"/>
  <c r="AN1168"/>
  <c r="AN1152"/>
  <c r="AN1136"/>
  <c r="AN1120"/>
  <c r="AN1104"/>
  <c r="AN1088"/>
  <c r="AN1072"/>
  <c r="AN1056"/>
  <c r="AN1040"/>
  <c r="AN1005"/>
  <c r="AN973"/>
  <c r="AN941"/>
  <c r="AN917"/>
  <c r="AN901"/>
  <c r="AN853"/>
  <c r="AN749"/>
  <c r="AN605"/>
  <c r="AN573"/>
  <c r="AN181"/>
  <c r="AN869"/>
  <c r="AN781"/>
  <c r="AN757"/>
  <c r="AN717"/>
  <c r="AN621"/>
  <c r="AN325"/>
  <c r="AN253"/>
  <c r="AN813"/>
  <c r="AN789"/>
  <c r="AN773"/>
  <c r="AN725"/>
  <c r="AN645"/>
  <c r="AN485"/>
  <c r="AN261"/>
  <c r="AN229"/>
  <c r="AN925"/>
  <c r="AN893"/>
  <c r="AN861"/>
  <c r="AN829"/>
  <c r="AN797"/>
  <c r="AN765"/>
  <c r="AN733"/>
  <c r="AN701"/>
  <c r="AN685"/>
  <c r="AN669"/>
  <c r="AN581"/>
  <c r="AN557"/>
  <c r="AN429"/>
  <c r="AN365"/>
  <c r="AN213"/>
  <c r="AN117"/>
  <c r="AN741"/>
  <c r="AN709"/>
  <c r="AN677"/>
  <c r="AN653"/>
  <c r="AN525"/>
  <c r="AN509"/>
  <c r="AN285"/>
  <c r="AN197"/>
  <c r="AN693"/>
  <c r="AN661"/>
  <c r="AN629"/>
  <c r="AN533"/>
  <c r="AN501"/>
  <c r="AN405"/>
  <c r="AN373"/>
  <c r="AN221"/>
  <c r="AN149"/>
  <c r="AN413"/>
  <c r="AN381"/>
  <c r="AN293"/>
  <c r="AN277"/>
  <c r="AN37"/>
  <c r="AN9"/>
  <c r="AN205"/>
  <c r="AN173"/>
  <c r="AN77"/>
  <c r="AN45"/>
  <c r="AN157"/>
  <c r="AN125"/>
  <c r="AN29"/>
  <c r="AN1026"/>
  <c r="AN1018"/>
  <c r="AN1010"/>
  <c r="AN1002"/>
  <c r="AN994"/>
  <c r="AN986"/>
  <c r="AN978"/>
  <c r="AN970"/>
  <c r="AN962"/>
  <c r="AN954"/>
  <c r="AN946"/>
  <c r="AN938"/>
  <c r="AN930"/>
  <c r="AN922"/>
  <c r="AN914"/>
  <c r="AN906"/>
  <c r="AN898"/>
  <c r="AN890"/>
  <c r="AN882"/>
  <c r="AN874"/>
  <c r="AN866"/>
  <c r="AN858"/>
  <c r="AN850"/>
  <c r="AN842"/>
  <c r="AN834"/>
  <c r="AN826"/>
  <c r="AN818"/>
  <c r="AN810"/>
  <c r="AN802"/>
  <c r="AN794"/>
  <c r="AN786"/>
  <c r="AN778"/>
  <c r="AN770"/>
  <c r="AN762"/>
  <c r="AN754"/>
  <c r="AN746"/>
  <c r="AN738"/>
  <c r="AN730"/>
  <c r="AN722"/>
  <c r="AN714"/>
  <c r="AN706"/>
  <c r="AN698"/>
  <c r="AN690"/>
  <c r="AN682"/>
  <c r="AN674"/>
  <c r="AN666"/>
  <c r="AN650"/>
  <c r="AN618"/>
  <c r="AN586"/>
  <c r="AN554"/>
  <c r="AN522"/>
  <c r="AN490"/>
  <c r="AN458"/>
  <c r="AN426"/>
  <c r="AN394"/>
  <c r="AN362"/>
  <c r="AN330"/>
  <c r="AN298"/>
  <c r="AN266"/>
  <c r="AN234"/>
  <c r="AN202"/>
  <c r="AN170"/>
  <c r="AN138"/>
  <c r="AN106"/>
  <c r="AN74"/>
  <c r="AN42"/>
  <c r="AN10"/>
  <c r="AL1506" l="1"/>
  <c r="AM1506"/>
  <c r="D10" i="3" s="1"/>
  <c r="AN7" i="14"/>
  <c r="AN1506" s="1"/>
  <c r="AJ1506"/>
  <c r="G206" i="6" l="1"/>
  <c r="Q39" i="5" l="1"/>
  <c r="C16" i="3"/>
  <c r="C17"/>
  <c r="C18"/>
  <c r="C19"/>
  <c r="C20"/>
  <c r="C21"/>
  <c r="C22"/>
  <c r="C23"/>
  <c r="C24"/>
  <c r="C25"/>
  <c r="C26"/>
  <c r="C27"/>
  <c r="C15"/>
  <c r="P9" i="5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8"/>
  <c r="C14" i="7"/>
  <c r="C15"/>
  <c r="C16"/>
  <c r="C17"/>
  <c r="C18"/>
  <c r="C19"/>
  <c r="C20"/>
  <c r="C21"/>
  <c r="C22"/>
  <c r="C23"/>
  <c r="C24"/>
  <c r="C25"/>
  <c r="C26"/>
  <c r="C27"/>
  <c r="C28"/>
  <c r="C29"/>
  <c r="C13"/>
  <c r="E501" i="6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I41" i="10"/>
  <c r="E41"/>
  <c r="D6" i="3"/>
  <c r="D9" i="7"/>
  <c r="J5" i="5"/>
  <c r="I3" i="4"/>
  <c r="D39" i="5"/>
  <c r="E39"/>
  <c r="F39"/>
  <c r="G39"/>
  <c r="H39"/>
  <c r="I39"/>
  <c r="J39"/>
  <c r="K39"/>
  <c r="L39"/>
  <c r="M39"/>
  <c r="N39"/>
  <c r="O39"/>
  <c r="C39"/>
  <c r="AM503" i="6"/>
  <c r="AK503"/>
  <c r="AI503"/>
  <c r="AG503"/>
  <c r="AE503"/>
  <c r="AC503"/>
  <c r="AA503"/>
  <c r="Y503"/>
  <c r="W503"/>
  <c r="U503"/>
  <c r="S503"/>
  <c r="Q503"/>
  <c r="O503"/>
  <c r="M503"/>
  <c r="K503"/>
  <c r="I503"/>
  <c r="G503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AN201"/>
  <c r="AM201"/>
  <c r="AL201"/>
  <c r="AK201"/>
  <c r="AJ201"/>
  <c r="AI201"/>
  <c r="AH201"/>
  <c r="AG201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AN200"/>
  <c r="AM200"/>
  <c r="AL200"/>
  <c r="AK200"/>
  <c r="AJ200"/>
  <c r="AI200"/>
  <c r="AH200"/>
  <c r="AG200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AN198"/>
  <c r="AM198"/>
  <c r="AL198"/>
  <c r="AK198"/>
  <c r="AJ198"/>
  <c r="AI198"/>
  <c r="AH198"/>
  <c r="AG198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AN197"/>
  <c r="AM197"/>
  <c r="AL197"/>
  <c r="AK197"/>
  <c r="AJ197"/>
  <c r="AI197"/>
  <c r="AH197"/>
  <c r="AG197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AN196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AN195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AN194"/>
  <c r="AM194"/>
  <c r="AL194"/>
  <c r="AK194"/>
  <c r="AJ194"/>
  <c r="AI194"/>
  <c r="AH194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AN191"/>
  <c r="AM191"/>
  <c r="AL191"/>
  <c r="AK191"/>
  <c r="AJ191"/>
  <c r="AI191"/>
  <c r="AH191"/>
  <c r="AG191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AN190"/>
  <c r="AM190"/>
  <c r="AL190"/>
  <c r="AK190"/>
  <c r="AJ190"/>
  <c r="AI190"/>
  <c r="AH190"/>
  <c r="AG190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AN188"/>
  <c r="AM188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AN187"/>
  <c r="AM187"/>
  <c r="AL187"/>
  <c r="AK187"/>
  <c r="AJ187"/>
  <c r="AI187"/>
  <c r="AH187"/>
  <c r="AG187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AN186"/>
  <c r="AM186"/>
  <c r="AL186"/>
  <c r="AK186"/>
  <c r="AJ186"/>
  <c r="AI186"/>
  <c r="AH186"/>
  <c r="AG186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AN185"/>
  <c r="AM185"/>
  <c r="AL185"/>
  <c r="AK185"/>
  <c r="AJ18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AN183"/>
  <c r="AM183"/>
  <c r="AL183"/>
  <c r="AK183"/>
  <c r="AJ183"/>
  <c r="AI183"/>
  <c r="AH183"/>
  <c r="AG183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AN182"/>
  <c r="AM182"/>
  <c r="AL182"/>
  <c r="AK182"/>
  <c r="AJ182"/>
  <c r="AI182"/>
  <c r="AH182"/>
  <c r="AG182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AN181"/>
  <c r="AM181"/>
  <c r="AL181"/>
  <c r="AK181"/>
  <c r="AJ181"/>
  <c r="AI181"/>
  <c r="AH181"/>
  <c r="AG181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AN180"/>
  <c r="AM180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AN179"/>
  <c r="AM179"/>
  <c r="AL179"/>
  <c r="AK179"/>
  <c r="AJ179"/>
  <c r="AI179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AN178"/>
  <c r="AM178"/>
  <c r="AL178"/>
  <c r="AK178"/>
  <c r="AJ178"/>
  <c r="AI178"/>
  <c r="AH178"/>
  <c r="AG178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AN177"/>
  <c r="AM177"/>
  <c r="AL177"/>
  <c r="AK177"/>
  <c r="AJ177"/>
  <c r="AI177"/>
  <c r="AH177"/>
  <c r="AG177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AN176"/>
  <c r="AM176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AN174"/>
  <c r="AM174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AN173"/>
  <c r="AM173"/>
  <c r="AL173"/>
  <c r="AK173"/>
  <c r="AJ173"/>
  <c r="AI173"/>
  <c r="AH173"/>
  <c r="AG173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AN171"/>
  <c r="AM171"/>
  <c r="AL171"/>
  <c r="AK171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AN170"/>
  <c r="AM170"/>
  <c r="AL170"/>
  <c r="AK170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AN169"/>
  <c r="AM169"/>
  <c r="AL169"/>
  <c r="AK169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AN166"/>
  <c r="AM166"/>
  <c r="AL166"/>
  <c r="AK166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AN163"/>
  <c r="AM163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AN162"/>
  <c r="AM162"/>
  <c r="AL162"/>
  <c r="AK162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AN160"/>
  <c r="AM160"/>
  <c r="AL160"/>
  <c r="AK160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AN159"/>
  <c r="AM159"/>
  <c r="AL159"/>
  <c r="AK159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AN158"/>
  <c r="AM158"/>
  <c r="AL158"/>
  <c r="AK158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AN156"/>
  <c r="AM156"/>
  <c r="AL156"/>
  <c r="AK156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AN154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AN151"/>
  <c r="AM151"/>
  <c r="AL151"/>
  <c r="AK151"/>
  <c r="AJ151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AN150"/>
  <c r="AM150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AN149"/>
  <c r="AM149"/>
  <c r="AL149"/>
  <c r="AK149"/>
  <c r="AJ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AN146"/>
  <c r="AM146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AN145"/>
  <c r="AM145"/>
  <c r="AL145"/>
  <c r="AK145"/>
  <c r="AJ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AN144"/>
  <c r="AM144"/>
  <c r="AL144"/>
  <c r="AK144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AN142"/>
  <c r="AM142"/>
  <c r="AL142"/>
  <c r="AK142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AN141"/>
  <c r="AM141"/>
  <c r="AL141"/>
  <c r="AK141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AN139"/>
  <c r="AM139"/>
  <c r="AL139"/>
  <c r="AK139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AN125"/>
  <c r="AM125"/>
  <c r="AL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AN124"/>
  <c r="AM124"/>
  <c r="AL124"/>
  <c r="AK124"/>
  <c r="AJ124"/>
  <c r="AI124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AN123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AN120"/>
  <c r="AM120"/>
  <c r="AL120"/>
  <c r="AK120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AN119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AN118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AN115"/>
  <c r="AM115"/>
  <c r="AL115"/>
  <c r="AK115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AN114"/>
  <c r="AM114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AN113"/>
  <c r="AM113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AN112"/>
  <c r="AM112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AN111"/>
  <c r="AM111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AN110"/>
  <c r="AM110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AN107"/>
  <c r="AM107"/>
  <c r="AL107"/>
  <c r="AK107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AN101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AN99"/>
  <c r="AM99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AN93"/>
  <c r="AM93"/>
  <c r="AL93"/>
  <c r="AK93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AN90"/>
  <c r="AM90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AM20"/>
  <c r="AK20"/>
  <c r="AI20"/>
  <c r="AG20"/>
  <c r="AE20"/>
  <c r="AC20"/>
  <c r="AA20"/>
  <c r="Y20"/>
  <c r="W20"/>
  <c r="U20"/>
  <c r="S20"/>
  <c r="Q20"/>
  <c r="O20"/>
  <c r="M20"/>
  <c r="K20"/>
  <c r="I20"/>
  <c r="G20"/>
  <c r="AM19"/>
  <c r="AK19"/>
  <c r="AI19"/>
  <c r="AG19"/>
  <c r="AE19"/>
  <c r="AC19"/>
  <c r="AA19"/>
  <c r="Y19"/>
  <c r="W19"/>
  <c r="U19"/>
  <c r="S19"/>
  <c r="Q19"/>
  <c r="O19"/>
  <c r="M19"/>
  <c r="K19"/>
  <c r="I19"/>
  <c r="G19"/>
  <c r="G11"/>
  <c r="G501" l="1"/>
  <c r="I501"/>
  <c r="K501"/>
  <c r="M501"/>
  <c r="O501"/>
  <c r="Q501"/>
  <c r="S501"/>
  <c r="U501"/>
  <c r="W501"/>
  <c r="Y501"/>
  <c r="AA501"/>
  <c r="AC501"/>
  <c r="AE501"/>
  <c r="AG501"/>
  <c r="AI501"/>
  <c r="AK501"/>
  <c r="AM501"/>
  <c r="H501"/>
  <c r="J501"/>
  <c r="L501"/>
  <c r="N501"/>
  <c r="P501"/>
  <c r="R501"/>
  <c r="T501"/>
  <c r="V501"/>
  <c r="X501"/>
  <c r="Z501"/>
  <c r="AB501"/>
  <c r="AD501"/>
  <c r="AF501"/>
  <c r="AH501"/>
  <c r="AJ501"/>
  <c r="AL501"/>
  <c r="AN501"/>
  <c r="P39" i="5"/>
  <c r="Q42" s="1"/>
  <c r="AC502" i="6" l="1"/>
  <c r="C13" s="1"/>
  <c r="U502"/>
  <c r="C9" s="1"/>
  <c r="D18" i="3" s="1"/>
  <c r="M502" i="6"/>
  <c r="C5" s="1"/>
  <c r="E16" i="7" s="1"/>
  <c r="Y502" i="6"/>
  <c r="C11" s="1"/>
  <c r="I502"/>
  <c r="C3" s="1"/>
  <c r="E14" i="7" s="1"/>
  <c r="AK502" i="6"/>
  <c r="C17" s="1"/>
  <c r="D26" i="3" s="1"/>
  <c r="AG502" i="6"/>
  <c r="C15" s="1"/>
  <c r="D24" i="3" s="1"/>
  <c r="G502" i="6"/>
  <c r="C2" s="1"/>
  <c r="D13" i="7" s="1"/>
  <c r="AM502" i="6"/>
  <c r="C18" s="1"/>
  <c r="O502"/>
  <c r="C6" s="1"/>
  <c r="Q502"/>
  <c r="C7" s="1"/>
  <c r="S502"/>
  <c r="C8" s="1"/>
  <c r="AE502"/>
  <c r="C14" s="1"/>
  <c r="AI502"/>
  <c r="C16" s="1"/>
  <c r="W502"/>
  <c r="C10" s="1"/>
  <c r="AA502"/>
  <c r="K502"/>
  <c r="C4" s="1"/>
  <c r="D20" i="7" l="1"/>
  <c r="D9" i="3"/>
  <c r="D12" s="1"/>
  <c r="E13" s="1"/>
  <c r="D26" i="7"/>
  <c r="D28"/>
  <c r="C12" i="6"/>
  <c r="D23" i="7" s="1"/>
  <c r="D21"/>
  <c r="D19" i="3"/>
  <c r="D18" i="7"/>
  <c r="D16" i="3"/>
  <c r="D22" i="7"/>
  <c r="D20" i="3"/>
  <c r="D24" i="7"/>
  <c r="D22" i="3"/>
  <c r="D19" i="7"/>
  <c r="D17" i="3"/>
  <c r="D17" i="7"/>
  <c r="D15" i="3"/>
  <c r="D25" i="7"/>
  <c r="D23" i="3"/>
  <c r="D29" i="7"/>
  <c r="D27" i="3"/>
  <c r="D27" i="7"/>
  <c r="D25" i="3"/>
  <c r="G12" i="6"/>
  <c r="E15" i="7"/>
  <c r="E32" s="1"/>
  <c r="D21" i="3" l="1"/>
  <c r="D28" s="1"/>
  <c r="G13" i="6"/>
  <c r="G14" s="1"/>
  <c r="D32" i="7"/>
  <c r="I26" i="4" l="1"/>
  <c r="J26"/>
  <c r="K26"/>
  <c r="E26"/>
  <c r="F7"/>
  <c r="H7" s="1"/>
  <c r="L7" s="1"/>
  <c r="F8"/>
  <c r="H8" s="1"/>
  <c r="L8" s="1"/>
  <c r="F9"/>
  <c r="H9" s="1"/>
  <c r="L9" s="1"/>
  <c r="F10"/>
  <c r="H10" s="1"/>
  <c r="L10" s="1"/>
  <c r="F11"/>
  <c r="H11" s="1"/>
  <c r="L11" s="1"/>
  <c r="F12"/>
  <c r="H12" s="1"/>
  <c r="L12" s="1"/>
  <c r="F13"/>
  <c r="H13" s="1"/>
  <c r="L13" s="1"/>
  <c r="F14"/>
  <c r="H14" s="1"/>
  <c r="L14" s="1"/>
  <c r="F15"/>
  <c r="H15" s="1"/>
  <c r="L15" s="1"/>
  <c r="F16"/>
  <c r="H16" s="1"/>
  <c r="L16" s="1"/>
  <c r="F17"/>
  <c r="H17" s="1"/>
  <c r="L17" s="1"/>
  <c r="F18"/>
  <c r="H18" s="1"/>
  <c r="L18" s="1"/>
  <c r="F19"/>
  <c r="H19" s="1"/>
  <c r="L19" s="1"/>
  <c r="F20"/>
  <c r="H20" s="1"/>
  <c r="L20" s="1"/>
  <c r="F21"/>
  <c r="H21" s="1"/>
  <c r="L21" s="1"/>
  <c r="F22"/>
  <c r="H22" s="1"/>
  <c r="L22" s="1"/>
  <c r="F23"/>
  <c r="H23" s="1"/>
  <c r="L23" s="1"/>
  <c r="F24"/>
  <c r="H24" s="1"/>
  <c r="L24" s="1"/>
  <c r="F25"/>
  <c r="H25" s="1"/>
  <c r="L25" s="1"/>
  <c r="F6"/>
  <c r="H6" s="1"/>
  <c r="L6" s="1"/>
  <c r="L26" l="1"/>
  <c r="H26"/>
  <c r="F26"/>
  <c r="D29" i="3"/>
</calcChain>
</file>

<file path=xl/sharedStrings.xml><?xml version="1.0" encoding="utf-8"?>
<sst xmlns="http://schemas.openxmlformats.org/spreadsheetml/2006/main" count="1708" uniqueCount="1622">
  <si>
    <t>م</t>
  </si>
  <si>
    <t>أجمالي المصروفات</t>
  </si>
  <si>
    <t>أســـــم العامل</t>
  </si>
  <si>
    <t>المهنة</t>
  </si>
  <si>
    <t>الراتب</t>
  </si>
  <si>
    <t>اليومية</t>
  </si>
  <si>
    <t>أيام الدوام</t>
  </si>
  <si>
    <t>الأجمالي</t>
  </si>
  <si>
    <t>أضافي</t>
  </si>
  <si>
    <t>خصم</t>
  </si>
  <si>
    <t>سلف</t>
  </si>
  <si>
    <t>صافي الراتب</t>
  </si>
  <si>
    <t>ملاحظــــــات</t>
  </si>
  <si>
    <t xml:space="preserve">قائمة الدخل عن الفترة في </t>
  </si>
  <si>
    <t>البيـــــــان</t>
  </si>
  <si>
    <t>المبلغ</t>
  </si>
  <si>
    <t>الاجمالى</t>
  </si>
  <si>
    <t>تكلفة المبيعات</t>
  </si>
  <si>
    <t xml:space="preserve">مجمل الربح </t>
  </si>
  <si>
    <t xml:space="preserve">(يطرح) </t>
  </si>
  <si>
    <t>مصاريف وجبات العاملين</t>
  </si>
  <si>
    <t>سلف للموظفين</t>
  </si>
  <si>
    <t>مصروف الكهرباء والتليفون</t>
  </si>
  <si>
    <t>رواتب واجور العمال</t>
  </si>
  <si>
    <t>أجمـــــــــــــــــالي المصروفات</t>
  </si>
  <si>
    <t xml:space="preserve">صافى الربح / الخسارة </t>
  </si>
  <si>
    <t>المحاسب</t>
  </si>
  <si>
    <t>المدير العام</t>
  </si>
  <si>
    <t>أجمالي المبيعات</t>
  </si>
  <si>
    <t>صافي المبيعات</t>
  </si>
  <si>
    <t>الأجمـــالي</t>
  </si>
  <si>
    <t>كشف الرواتب لــــشهر</t>
  </si>
  <si>
    <t>أرقام حسابات المدين والدائن</t>
  </si>
  <si>
    <t>الرصيد</t>
  </si>
  <si>
    <t>عَن أَبي الدَّردَاءِ رَضِي اللَّه عنْهُ ، أَنَّهُ سمِعَ رَسُولَ اللَّهِ صَلّى اللهُ عَلَيْهِ وسَلَّم يَقُولُ :
ما مِن عبْدٍ مُسْلِمٍ يَدعُو لأَخِيهِ بِظَهرِ الغَيْبِ إِلاَّ قَالَ المَلكُ ولَكَ بمِثْلٍ» رواه مسلم</t>
  </si>
  <si>
    <t xml:space="preserve">بســــــــــم الله الرحــــــــمن الرحــــــــــيم </t>
  </si>
  <si>
    <t>التاريخ :</t>
  </si>
  <si>
    <t>رصيد الخزينة واجمالي الايرادات والمصروفات</t>
  </si>
  <si>
    <t>رصيد الصندوق  اول الفترة</t>
  </si>
  <si>
    <t xml:space="preserve">أجمالي الايرادات  </t>
  </si>
  <si>
    <t>ملاحظة :1-   كود الحماية 12345</t>
  </si>
  <si>
    <t>2- الأماكن المسموح باستخدمها هي الخلايا البيضاء فقط والباقي يوجد بها معادلات</t>
  </si>
  <si>
    <t xml:space="preserve">رصيد الصندوق أخر الفترة </t>
  </si>
  <si>
    <t>شركة التقوي ............</t>
  </si>
  <si>
    <t>رقم الفاتورة</t>
  </si>
  <si>
    <t>الكود / رقم  حــ</t>
  </si>
  <si>
    <t>تاريخ</t>
  </si>
  <si>
    <t>بيـــــــــــــــــــــــان</t>
  </si>
  <si>
    <t>دائن</t>
  </si>
  <si>
    <t>مدين</t>
  </si>
  <si>
    <t>رصيد الخزينة في اول الفترة</t>
  </si>
  <si>
    <t>الاجمالـــــــــــــــي</t>
  </si>
  <si>
    <t>م .مواصلات وتنقلات</t>
  </si>
  <si>
    <t>أعداد المحاسب : عمرو نتعي محمد عياط</t>
  </si>
  <si>
    <t>بيــــــــــــــــــان</t>
  </si>
  <si>
    <t>ميزان المراجعة عن شهر</t>
  </si>
  <si>
    <t>التاريخ</t>
  </si>
  <si>
    <t>ملاحظات</t>
  </si>
  <si>
    <t>كشف المصروفات لشهــــــــــــــر</t>
  </si>
  <si>
    <t xml:space="preserve"> </t>
  </si>
  <si>
    <t>أعداد المحاسب :عمرو نتعي محمد عياط</t>
  </si>
  <si>
    <t>بيـــــــــــــــــــان</t>
  </si>
  <si>
    <t>القيمة</t>
  </si>
  <si>
    <t>الحركة اليومية للصرف</t>
  </si>
  <si>
    <t>الحركة اليومية للقبض</t>
  </si>
  <si>
    <t>رقم السند</t>
  </si>
  <si>
    <t>بيــــــان</t>
  </si>
  <si>
    <t>الأجمــــــألي</t>
  </si>
  <si>
    <t>الرصيد المتبقي دائن/مدين</t>
  </si>
  <si>
    <t xml:space="preserve">حساب /           </t>
  </si>
  <si>
    <t>مصروفات مديونية قديمة</t>
  </si>
  <si>
    <t>مصاريف عامة متنوعة</t>
  </si>
  <si>
    <t>مصاريف متنوعة</t>
  </si>
  <si>
    <t>مصروفات الصبغ</t>
  </si>
  <si>
    <t>الإيرادات</t>
  </si>
  <si>
    <t>باقي الرصيد</t>
  </si>
  <si>
    <t xml:space="preserve"> الصندوق "الخزينة"</t>
  </si>
  <si>
    <t>أيرادات  بيع البلاستيك</t>
  </si>
  <si>
    <t>أيرادات  بيع الصيني والزجاج</t>
  </si>
  <si>
    <t>إيرادات  بيع الاستيل والالمنيوم</t>
  </si>
  <si>
    <t>مشتريات البلاستيك</t>
  </si>
  <si>
    <t>مشتريات الصيني والزجاج</t>
  </si>
  <si>
    <t>مشتريات الاستيل والالمنيوم</t>
  </si>
  <si>
    <t>ايجار المحل " المعرض"</t>
  </si>
  <si>
    <t>مسحوبات شخصية</t>
  </si>
  <si>
    <t>مصاريف .......</t>
  </si>
  <si>
    <t>معرض مــودرن هــوس للأدوات المنزليــة</t>
  </si>
  <si>
    <t xml:space="preserve">رقم مسلسل </t>
  </si>
  <si>
    <t>كود الصنف</t>
  </si>
  <si>
    <t>أسم الصنف</t>
  </si>
  <si>
    <t>رصيد اول المدة</t>
  </si>
  <si>
    <t>سعر البيع</t>
  </si>
  <si>
    <t>مشتريات 1</t>
  </si>
  <si>
    <t>مشتريات 2</t>
  </si>
  <si>
    <t>مشتريات 3</t>
  </si>
  <si>
    <t>مشتريات 4</t>
  </si>
  <si>
    <t>متوسط التكلفة</t>
  </si>
  <si>
    <t>قيمة 1</t>
  </si>
  <si>
    <t>قيمة 2</t>
  </si>
  <si>
    <t>قيمة 3</t>
  </si>
  <si>
    <t>قيمة 4</t>
  </si>
  <si>
    <t>قيمة</t>
  </si>
  <si>
    <t>أجمال عدد الوحدات من المخزون</t>
  </si>
  <si>
    <t>المنتج 1</t>
  </si>
  <si>
    <t>المنتج 2</t>
  </si>
  <si>
    <t>المنتج 3</t>
  </si>
  <si>
    <t>المنتج 4</t>
  </si>
  <si>
    <t>المنتج 5</t>
  </si>
  <si>
    <t>المنتج 6</t>
  </si>
  <si>
    <t>المنتج 7</t>
  </si>
  <si>
    <t>المنتج 8</t>
  </si>
  <si>
    <t>المنتج 9</t>
  </si>
  <si>
    <t>المنتج 10</t>
  </si>
  <si>
    <t>المنتج 11</t>
  </si>
  <si>
    <t>المنتج 12</t>
  </si>
  <si>
    <t>المنتج 13</t>
  </si>
  <si>
    <t>المنتج 14</t>
  </si>
  <si>
    <t>المنتج 15</t>
  </si>
  <si>
    <t>المنتج 16</t>
  </si>
  <si>
    <t>المنتج 17</t>
  </si>
  <si>
    <t>المنتج 18</t>
  </si>
  <si>
    <t>المنتج 19</t>
  </si>
  <si>
    <t>المنتج 20</t>
  </si>
  <si>
    <t>المنتج 21</t>
  </si>
  <si>
    <t>المنتج 22</t>
  </si>
  <si>
    <t>المنتج 23</t>
  </si>
  <si>
    <t>المنتج 24</t>
  </si>
  <si>
    <t>المنتج 25</t>
  </si>
  <si>
    <t>المنتج 26</t>
  </si>
  <si>
    <t>المنتج 27</t>
  </si>
  <si>
    <t>المنتج 28</t>
  </si>
  <si>
    <t>المنتج 29</t>
  </si>
  <si>
    <t>المنتج 30</t>
  </si>
  <si>
    <t>المنتج 31</t>
  </si>
  <si>
    <t>المنتج 32</t>
  </si>
  <si>
    <t>المنتج 33</t>
  </si>
  <si>
    <t>المنتج 34</t>
  </si>
  <si>
    <t>المنتج 35</t>
  </si>
  <si>
    <t>المنتج 36</t>
  </si>
  <si>
    <t>المنتج 37</t>
  </si>
  <si>
    <t>المنتج 38</t>
  </si>
  <si>
    <t>المنتج 39</t>
  </si>
  <si>
    <t>المنتج 40</t>
  </si>
  <si>
    <t>المنتج 41</t>
  </si>
  <si>
    <t>المنتج 42</t>
  </si>
  <si>
    <t>المنتج 43</t>
  </si>
  <si>
    <t>المنتج 44</t>
  </si>
  <si>
    <t>المنتج 45</t>
  </si>
  <si>
    <t>المنتج 46</t>
  </si>
  <si>
    <t>المنتج 47</t>
  </si>
  <si>
    <t>المنتج 48</t>
  </si>
  <si>
    <t>المنتج 49</t>
  </si>
  <si>
    <t>المنتج 50</t>
  </si>
  <si>
    <t>المنتج 51</t>
  </si>
  <si>
    <t>المنتج 52</t>
  </si>
  <si>
    <t>المنتج 53</t>
  </si>
  <si>
    <t>المنتج 54</t>
  </si>
  <si>
    <t>المنتج 55</t>
  </si>
  <si>
    <t>المنتج 56</t>
  </si>
  <si>
    <t>المنتج 57</t>
  </si>
  <si>
    <t>المنتج 58</t>
  </si>
  <si>
    <t>المنتج 59</t>
  </si>
  <si>
    <t>المنتج 60</t>
  </si>
  <si>
    <t>المنتج 61</t>
  </si>
  <si>
    <t>المنتج 62</t>
  </si>
  <si>
    <t>المنتج 63</t>
  </si>
  <si>
    <t>المنتج 64</t>
  </si>
  <si>
    <t>المنتج 65</t>
  </si>
  <si>
    <t>المنتج 66</t>
  </si>
  <si>
    <t>المنتج 67</t>
  </si>
  <si>
    <t>المنتج 68</t>
  </si>
  <si>
    <t>المنتج 69</t>
  </si>
  <si>
    <t>المنتج 70</t>
  </si>
  <si>
    <t>المنتج 71</t>
  </si>
  <si>
    <t>المنتج 72</t>
  </si>
  <si>
    <t>المنتج 73</t>
  </si>
  <si>
    <t>المنتج 74</t>
  </si>
  <si>
    <t>المنتج 75</t>
  </si>
  <si>
    <t>المنتج 76</t>
  </si>
  <si>
    <t>المنتج 77</t>
  </si>
  <si>
    <t>المنتج 78</t>
  </si>
  <si>
    <t>المنتج 79</t>
  </si>
  <si>
    <t>المنتج 80</t>
  </si>
  <si>
    <t>المنتج 81</t>
  </si>
  <si>
    <t>المنتج 82</t>
  </si>
  <si>
    <t>المنتج 83</t>
  </si>
  <si>
    <t>المنتج 84</t>
  </si>
  <si>
    <t>المنتج 85</t>
  </si>
  <si>
    <t>المنتج 86</t>
  </si>
  <si>
    <t>المنتج 87</t>
  </si>
  <si>
    <t>المنتج 88</t>
  </si>
  <si>
    <t>المنتج 89</t>
  </si>
  <si>
    <t>المنتج 90</t>
  </si>
  <si>
    <t>المنتج 91</t>
  </si>
  <si>
    <t>المنتج 92</t>
  </si>
  <si>
    <t>المنتج 93</t>
  </si>
  <si>
    <t>المنتج 94</t>
  </si>
  <si>
    <t>المنتج 95</t>
  </si>
  <si>
    <t>المنتج 96</t>
  </si>
  <si>
    <t>المنتج 97</t>
  </si>
  <si>
    <t>المنتج 98</t>
  </si>
  <si>
    <t>المنتج 99</t>
  </si>
  <si>
    <t>المنتج 100</t>
  </si>
  <si>
    <t>المنتج 101</t>
  </si>
  <si>
    <t>المنتج 102</t>
  </si>
  <si>
    <t>المنتج 103</t>
  </si>
  <si>
    <t>المنتج 104</t>
  </si>
  <si>
    <t>المنتج 105</t>
  </si>
  <si>
    <t>المنتج 106</t>
  </si>
  <si>
    <t>المنتج 107</t>
  </si>
  <si>
    <t>المنتج 108</t>
  </si>
  <si>
    <t>المنتج 109</t>
  </si>
  <si>
    <t>المنتج 110</t>
  </si>
  <si>
    <t>المنتج 111</t>
  </si>
  <si>
    <t>المنتج 112</t>
  </si>
  <si>
    <t>المنتج 113</t>
  </si>
  <si>
    <t>المنتج 114</t>
  </si>
  <si>
    <t>المنتج 115</t>
  </si>
  <si>
    <t>المنتج 116</t>
  </si>
  <si>
    <t>المنتج 117</t>
  </si>
  <si>
    <t>المنتج 118</t>
  </si>
  <si>
    <t>المنتج 119</t>
  </si>
  <si>
    <t>المنتج 120</t>
  </si>
  <si>
    <t>المنتج 121</t>
  </si>
  <si>
    <t>المنتج 122</t>
  </si>
  <si>
    <t>المنتج 123</t>
  </si>
  <si>
    <t>المنتج 124</t>
  </si>
  <si>
    <t>المنتج 125</t>
  </si>
  <si>
    <t>المنتج 126</t>
  </si>
  <si>
    <t>المنتج 127</t>
  </si>
  <si>
    <t>المنتج 128</t>
  </si>
  <si>
    <t>المنتج 129</t>
  </si>
  <si>
    <t>المنتج 130</t>
  </si>
  <si>
    <t>المنتج 131</t>
  </si>
  <si>
    <t>المنتج 132</t>
  </si>
  <si>
    <t>المنتج 133</t>
  </si>
  <si>
    <t>المنتج 134</t>
  </si>
  <si>
    <t>المنتج 135</t>
  </si>
  <si>
    <t>المنتج 136</t>
  </si>
  <si>
    <t>المنتج 137</t>
  </si>
  <si>
    <t>المنتج 138</t>
  </si>
  <si>
    <t>المنتج 139</t>
  </si>
  <si>
    <t>المنتج 140</t>
  </si>
  <si>
    <t>المنتج 141</t>
  </si>
  <si>
    <t>المنتج 142</t>
  </si>
  <si>
    <t>المنتج 143</t>
  </si>
  <si>
    <t>المنتج 144</t>
  </si>
  <si>
    <t>المنتج 145</t>
  </si>
  <si>
    <t>المنتج 146</t>
  </si>
  <si>
    <t>المنتج 147</t>
  </si>
  <si>
    <t>المنتج 148</t>
  </si>
  <si>
    <t>المنتج 149</t>
  </si>
  <si>
    <t>المنتج 150</t>
  </si>
  <si>
    <t>المنتج 151</t>
  </si>
  <si>
    <t>المنتج 152</t>
  </si>
  <si>
    <t>المنتج 153</t>
  </si>
  <si>
    <t>المنتج 154</t>
  </si>
  <si>
    <t>المنتج 155</t>
  </si>
  <si>
    <t>المنتج 156</t>
  </si>
  <si>
    <t>المنتج 157</t>
  </si>
  <si>
    <t>المنتج 158</t>
  </si>
  <si>
    <t>المنتج 159</t>
  </si>
  <si>
    <t>المنتج 160</t>
  </si>
  <si>
    <t>المنتج 161</t>
  </si>
  <si>
    <t>المنتج 162</t>
  </si>
  <si>
    <t>المنتج 163</t>
  </si>
  <si>
    <t>المنتج 164</t>
  </si>
  <si>
    <t>المنتج 165</t>
  </si>
  <si>
    <t>المنتج 166</t>
  </si>
  <si>
    <t>المنتج 167</t>
  </si>
  <si>
    <t>المنتج 168</t>
  </si>
  <si>
    <t>المنتج 169</t>
  </si>
  <si>
    <t>المنتج 170</t>
  </si>
  <si>
    <t>المنتج 171</t>
  </si>
  <si>
    <t>المنتج 172</t>
  </si>
  <si>
    <t>المنتج 173</t>
  </si>
  <si>
    <t>المنتج 174</t>
  </si>
  <si>
    <t>المنتج 175</t>
  </si>
  <si>
    <t>المنتج 176</t>
  </si>
  <si>
    <t>المنتج 177</t>
  </si>
  <si>
    <t>المنتج 178</t>
  </si>
  <si>
    <t>المنتج 179</t>
  </si>
  <si>
    <t>المنتج 180</t>
  </si>
  <si>
    <t>المنتج 181</t>
  </si>
  <si>
    <t>المنتج 182</t>
  </si>
  <si>
    <t>المنتج 183</t>
  </si>
  <si>
    <t>المنتج 184</t>
  </si>
  <si>
    <t>المنتج 185</t>
  </si>
  <si>
    <t>المنتج 186</t>
  </si>
  <si>
    <t>المنتج 187</t>
  </si>
  <si>
    <t>المنتج 188</t>
  </si>
  <si>
    <t>المنتج 189</t>
  </si>
  <si>
    <t>المنتج 190</t>
  </si>
  <si>
    <t>المنتج 191</t>
  </si>
  <si>
    <t>المنتج 192</t>
  </si>
  <si>
    <t>المنتج 193</t>
  </si>
  <si>
    <t>المنتج 194</t>
  </si>
  <si>
    <t>المنتج 195</t>
  </si>
  <si>
    <t>المنتج 196</t>
  </si>
  <si>
    <t>المنتج 197</t>
  </si>
  <si>
    <t>المنتج 198</t>
  </si>
  <si>
    <t>المنتج 199</t>
  </si>
  <si>
    <t>المنتج 200</t>
  </si>
  <si>
    <t>المنتج 201</t>
  </si>
  <si>
    <t>المنتج 202</t>
  </si>
  <si>
    <t>المنتج 203</t>
  </si>
  <si>
    <t>المنتج 204</t>
  </si>
  <si>
    <t>المنتج 205</t>
  </si>
  <si>
    <t>المنتج 206</t>
  </si>
  <si>
    <t>المنتج 207</t>
  </si>
  <si>
    <t>المنتج 208</t>
  </si>
  <si>
    <t>المنتج 209</t>
  </si>
  <si>
    <t>المنتج 210</t>
  </si>
  <si>
    <t>المنتج 211</t>
  </si>
  <si>
    <t>المنتج 212</t>
  </si>
  <si>
    <t>المنتج 213</t>
  </si>
  <si>
    <t>المنتج 214</t>
  </si>
  <si>
    <t>المنتج 215</t>
  </si>
  <si>
    <t>المنتج 216</t>
  </si>
  <si>
    <t>المنتج 217</t>
  </si>
  <si>
    <t>المنتج 218</t>
  </si>
  <si>
    <t>المنتج 219</t>
  </si>
  <si>
    <t>المنتج 220</t>
  </si>
  <si>
    <t>المنتج 221</t>
  </si>
  <si>
    <t>المنتج 222</t>
  </si>
  <si>
    <t>المنتج 223</t>
  </si>
  <si>
    <t>المنتج 224</t>
  </si>
  <si>
    <t>المنتج 225</t>
  </si>
  <si>
    <t>المنتج 226</t>
  </si>
  <si>
    <t>المنتج 227</t>
  </si>
  <si>
    <t>المنتج 228</t>
  </si>
  <si>
    <t>المنتج 229</t>
  </si>
  <si>
    <t>المنتج 230</t>
  </si>
  <si>
    <t>المنتج 231</t>
  </si>
  <si>
    <t>المنتج 232</t>
  </si>
  <si>
    <t>المنتج 233</t>
  </si>
  <si>
    <t>المنتج 234</t>
  </si>
  <si>
    <t>المنتج 235</t>
  </si>
  <si>
    <t>المنتج 236</t>
  </si>
  <si>
    <t>المنتج 237</t>
  </si>
  <si>
    <t>المنتج 238</t>
  </si>
  <si>
    <t>المنتج 239</t>
  </si>
  <si>
    <t>المنتج 240</t>
  </si>
  <si>
    <t>المنتج 241</t>
  </si>
  <si>
    <t>المنتج 242</t>
  </si>
  <si>
    <t>المنتج 243</t>
  </si>
  <si>
    <t>المنتج 244</t>
  </si>
  <si>
    <t>المنتج 245</t>
  </si>
  <si>
    <t>المنتج 246</t>
  </si>
  <si>
    <t>المنتج 247</t>
  </si>
  <si>
    <t>المنتج 248</t>
  </si>
  <si>
    <t>المنتج 249</t>
  </si>
  <si>
    <t>المنتج 250</t>
  </si>
  <si>
    <t>المنتج 251</t>
  </si>
  <si>
    <t>المنتج 252</t>
  </si>
  <si>
    <t>المنتج 253</t>
  </si>
  <si>
    <t>المنتج 254</t>
  </si>
  <si>
    <t>المنتج 255</t>
  </si>
  <si>
    <t>المنتج 256</t>
  </si>
  <si>
    <t>المنتج 257</t>
  </si>
  <si>
    <t>المنتج 258</t>
  </si>
  <si>
    <t>المنتج 259</t>
  </si>
  <si>
    <t>المنتج 260</t>
  </si>
  <si>
    <t>المنتج 261</t>
  </si>
  <si>
    <t>المنتج 262</t>
  </si>
  <si>
    <t>المنتج 263</t>
  </si>
  <si>
    <t>المنتج 264</t>
  </si>
  <si>
    <t>المنتج 265</t>
  </si>
  <si>
    <t>المنتج 266</t>
  </si>
  <si>
    <t>المنتج 267</t>
  </si>
  <si>
    <t>المنتج 268</t>
  </si>
  <si>
    <t>المنتج 269</t>
  </si>
  <si>
    <t>المنتج 270</t>
  </si>
  <si>
    <t>المنتج 271</t>
  </si>
  <si>
    <t>المنتج 272</t>
  </si>
  <si>
    <t>المنتج 273</t>
  </si>
  <si>
    <t>المنتج 274</t>
  </si>
  <si>
    <t>المنتج 275</t>
  </si>
  <si>
    <t>المنتج 276</t>
  </si>
  <si>
    <t>المنتج 277</t>
  </si>
  <si>
    <t>المنتج 278</t>
  </si>
  <si>
    <t>المنتج 279</t>
  </si>
  <si>
    <t>المنتج 280</t>
  </si>
  <si>
    <t>المنتج 281</t>
  </si>
  <si>
    <t>المنتج 282</t>
  </si>
  <si>
    <t>المنتج 283</t>
  </si>
  <si>
    <t>المنتج 284</t>
  </si>
  <si>
    <t>المنتج 285</t>
  </si>
  <si>
    <t>المنتج 286</t>
  </si>
  <si>
    <t>المنتج 287</t>
  </si>
  <si>
    <t>المنتج 288</t>
  </si>
  <si>
    <t>المنتج 289</t>
  </si>
  <si>
    <t>المنتج 290</t>
  </si>
  <si>
    <t>المنتج 291</t>
  </si>
  <si>
    <t>المنتج 292</t>
  </si>
  <si>
    <t>المنتج 293</t>
  </si>
  <si>
    <t>المنتج 294</t>
  </si>
  <si>
    <t>المنتج 295</t>
  </si>
  <si>
    <t>المنتج 296</t>
  </si>
  <si>
    <t>المنتج 297</t>
  </si>
  <si>
    <t>المنتج 298</t>
  </si>
  <si>
    <t>المنتج 299</t>
  </si>
  <si>
    <t>المنتج 300</t>
  </si>
  <si>
    <t>المنتج 301</t>
  </si>
  <si>
    <t>المنتج 302</t>
  </si>
  <si>
    <t>المنتج 303</t>
  </si>
  <si>
    <t>المنتج 304</t>
  </si>
  <si>
    <t>المنتج 305</t>
  </si>
  <si>
    <t>المنتج 306</t>
  </si>
  <si>
    <t>المنتج 307</t>
  </si>
  <si>
    <t>المنتج 308</t>
  </si>
  <si>
    <t>المنتج 309</t>
  </si>
  <si>
    <t>المنتج 310</t>
  </si>
  <si>
    <t>المنتج 311</t>
  </si>
  <si>
    <t>المنتج 312</t>
  </si>
  <si>
    <t>المنتج 313</t>
  </si>
  <si>
    <t>المنتج 314</t>
  </si>
  <si>
    <t>المنتج 315</t>
  </si>
  <si>
    <t>المنتج 316</t>
  </si>
  <si>
    <t>المنتج 317</t>
  </si>
  <si>
    <t>المنتج 318</t>
  </si>
  <si>
    <t>المنتج 319</t>
  </si>
  <si>
    <t>المنتج 320</t>
  </si>
  <si>
    <t>المنتج 321</t>
  </si>
  <si>
    <t>المنتج 322</t>
  </si>
  <si>
    <t>المنتج 323</t>
  </si>
  <si>
    <t>المنتج 324</t>
  </si>
  <si>
    <t>المنتج 325</t>
  </si>
  <si>
    <t>المنتج 326</t>
  </si>
  <si>
    <t>المنتج 327</t>
  </si>
  <si>
    <t>المنتج 328</t>
  </si>
  <si>
    <t>المنتج 329</t>
  </si>
  <si>
    <t>المنتج 330</t>
  </si>
  <si>
    <t>المنتج 331</t>
  </si>
  <si>
    <t>المنتج 332</t>
  </si>
  <si>
    <t>المنتج 333</t>
  </si>
  <si>
    <t>المنتج 334</t>
  </si>
  <si>
    <t>المنتج 335</t>
  </si>
  <si>
    <t>المنتج 336</t>
  </si>
  <si>
    <t>المنتج 337</t>
  </si>
  <si>
    <t>المنتج 338</t>
  </si>
  <si>
    <t>المنتج 339</t>
  </si>
  <si>
    <t>المنتج 340</t>
  </si>
  <si>
    <t>المنتج 341</t>
  </si>
  <si>
    <t>المنتج 342</t>
  </si>
  <si>
    <t>المنتج 343</t>
  </si>
  <si>
    <t>المنتج 344</t>
  </si>
  <si>
    <t>المنتج 345</t>
  </si>
  <si>
    <t>المنتج 346</t>
  </si>
  <si>
    <t>المنتج 347</t>
  </si>
  <si>
    <t>المنتج 348</t>
  </si>
  <si>
    <t>المنتج 349</t>
  </si>
  <si>
    <t>المنتج 350</t>
  </si>
  <si>
    <t>المنتج 351</t>
  </si>
  <si>
    <t>المنتج 352</t>
  </si>
  <si>
    <t>المنتج 353</t>
  </si>
  <si>
    <t>المنتج 354</t>
  </si>
  <si>
    <t>المنتج 355</t>
  </si>
  <si>
    <t>المنتج 356</t>
  </si>
  <si>
    <t>المنتج 357</t>
  </si>
  <si>
    <t>المنتج 358</t>
  </si>
  <si>
    <t>المنتج 359</t>
  </si>
  <si>
    <t>المنتج 360</t>
  </si>
  <si>
    <t>المنتج 361</t>
  </si>
  <si>
    <t>المنتج 362</t>
  </si>
  <si>
    <t>المنتج 363</t>
  </si>
  <si>
    <t>المنتج 364</t>
  </si>
  <si>
    <t>المنتج 365</t>
  </si>
  <si>
    <t>المنتج 366</t>
  </si>
  <si>
    <t>المنتج 367</t>
  </si>
  <si>
    <t>المنتج 368</t>
  </si>
  <si>
    <t>المنتج 369</t>
  </si>
  <si>
    <t>المنتج 370</t>
  </si>
  <si>
    <t>المنتج 371</t>
  </si>
  <si>
    <t>المنتج 372</t>
  </si>
  <si>
    <t>المنتج 373</t>
  </si>
  <si>
    <t>المنتج 374</t>
  </si>
  <si>
    <t>المنتج 375</t>
  </si>
  <si>
    <t>المنتج 376</t>
  </si>
  <si>
    <t>المنتج 377</t>
  </si>
  <si>
    <t>المنتج 378</t>
  </si>
  <si>
    <t>المنتج 379</t>
  </si>
  <si>
    <t>المنتج 380</t>
  </si>
  <si>
    <t>المنتج 381</t>
  </si>
  <si>
    <t>المنتج 382</t>
  </si>
  <si>
    <t>المنتج 383</t>
  </si>
  <si>
    <t>المنتج 384</t>
  </si>
  <si>
    <t>المنتج 385</t>
  </si>
  <si>
    <t>المنتج 386</t>
  </si>
  <si>
    <t>المنتج 387</t>
  </si>
  <si>
    <t>المنتج 388</t>
  </si>
  <si>
    <t>المنتج 389</t>
  </si>
  <si>
    <t>المنتج 390</t>
  </si>
  <si>
    <t>المنتج 391</t>
  </si>
  <si>
    <t>المنتج 392</t>
  </si>
  <si>
    <t>المنتج 393</t>
  </si>
  <si>
    <t>المنتج 394</t>
  </si>
  <si>
    <t>المنتج 395</t>
  </si>
  <si>
    <t>المنتج 396</t>
  </si>
  <si>
    <t>المنتج 397</t>
  </si>
  <si>
    <t>المنتج 398</t>
  </si>
  <si>
    <t>المنتج 399</t>
  </si>
  <si>
    <t>المنتج 400</t>
  </si>
  <si>
    <t>المنتج 401</t>
  </si>
  <si>
    <t>المنتج 402</t>
  </si>
  <si>
    <t>المنتج 403</t>
  </si>
  <si>
    <t>المنتج 404</t>
  </si>
  <si>
    <t>المنتج 405</t>
  </si>
  <si>
    <t>المنتج 406</t>
  </si>
  <si>
    <t>المنتج 407</t>
  </si>
  <si>
    <t>المنتج 408</t>
  </si>
  <si>
    <t>المنتج 409</t>
  </si>
  <si>
    <t>المنتج 410</t>
  </si>
  <si>
    <t>المنتج 411</t>
  </si>
  <si>
    <t>المنتج 412</t>
  </si>
  <si>
    <t>المنتج 413</t>
  </si>
  <si>
    <t>المنتج 414</t>
  </si>
  <si>
    <t>المنتج 415</t>
  </si>
  <si>
    <t>المنتج 416</t>
  </si>
  <si>
    <t>المنتج 417</t>
  </si>
  <si>
    <t>المنتج 418</t>
  </si>
  <si>
    <t>المنتج 419</t>
  </si>
  <si>
    <t>المنتج 420</t>
  </si>
  <si>
    <t>المنتج 421</t>
  </si>
  <si>
    <t>المنتج 422</t>
  </si>
  <si>
    <t>المنتج 423</t>
  </si>
  <si>
    <t>المنتج 424</t>
  </si>
  <si>
    <t>المنتج 425</t>
  </si>
  <si>
    <t>المنتج 426</t>
  </si>
  <si>
    <t>المنتج 427</t>
  </si>
  <si>
    <t>المنتج 428</t>
  </si>
  <si>
    <t>المنتج 429</t>
  </si>
  <si>
    <t>المنتج 430</t>
  </si>
  <si>
    <t>المنتج 431</t>
  </si>
  <si>
    <t>المنتج 432</t>
  </si>
  <si>
    <t>المنتج 433</t>
  </si>
  <si>
    <t>المنتج 434</t>
  </si>
  <si>
    <t>المنتج 435</t>
  </si>
  <si>
    <t>المنتج 436</t>
  </si>
  <si>
    <t>المنتج 437</t>
  </si>
  <si>
    <t>المنتج 438</t>
  </si>
  <si>
    <t>المنتج 439</t>
  </si>
  <si>
    <t>المنتج 440</t>
  </si>
  <si>
    <t>المنتج 441</t>
  </si>
  <si>
    <t>المنتج 442</t>
  </si>
  <si>
    <t>المنتج 443</t>
  </si>
  <si>
    <t>المنتج 444</t>
  </si>
  <si>
    <t>المنتج 445</t>
  </si>
  <si>
    <t>المنتج 446</t>
  </si>
  <si>
    <t>المنتج 447</t>
  </si>
  <si>
    <t>المنتج 448</t>
  </si>
  <si>
    <t>المنتج 449</t>
  </si>
  <si>
    <t>المنتج 450</t>
  </si>
  <si>
    <t>المنتج 451</t>
  </si>
  <si>
    <t>المنتج 452</t>
  </si>
  <si>
    <t>المنتج 453</t>
  </si>
  <si>
    <t>المنتج 454</t>
  </si>
  <si>
    <t>المنتج 455</t>
  </si>
  <si>
    <t>المنتج 456</t>
  </si>
  <si>
    <t>المنتج 457</t>
  </si>
  <si>
    <t>المنتج 458</t>
  </si>
  <si>
    <t>المنتج 459</t>
  </si>
  <si>
    <t>المنتج 460</t>
  </si>
  <si>
    <t>المنتج 461</t>
  </si>
  <si>
    <t>المنتج 462</t>
  </si>
  <si>
    <t>المنتج 463</t>
  </si>
  <si>
    <t>المنتج 464</t>
  </si>
  <si>
    <t>المنتج 465</t>
  </si>
  <si>
    <t>المنتج 466</t>
  </si>
  <si>
    <t>المنتج 467</t>
  </si>
  <si>
    <t>المنتج 468</t>
  </si>
  <si>
    <t>المنتج 469</t>
  </si>
  <si>
    <t>المنتج 470</t>
  </si>
  <si>
    <t>المنتج 471</t>
  </si>
  <si>
    <t>المنتج 472</t>
  </si>
  <si>
    <t>المنتج 473</t>
  </si>
  <si>
    <t>المنتج 474</t>
  </si>
  <si>
    <t>المنتج 475</t>
  </si>
  <si>
    <t>المنتج 476</t>
  </si>
  <si>
    <t>المنتج 477</t>
  </si>
  <si>
    <t>المنتج 478</t>
  </si>
  <si>
    <t>المنتج 479</t>
  </si>
  <si>
    <t>المنتج 480</t>
  </si>
  <si>
    <t>المنتج 481</t>
  </si>
  <si>
    <t>المنتج 482</t>
  </si>
  <si>
    <t>المنتج 483</t>
  </si>
  <si>
    <t>المنتج 484</t>
  </si>
  <si>
    <t>المنتج 485</t>
  </si>
  <si>
    <t>المنتج 486</t>
  </si>
  <si>
    <t>المنتج 487</t>
  </si>
  <si>
    <t>المنتج 488</t>
  </si>
  <si>
    <t>المنتج 489</t>
  </si>
  <si>
    <t>المنتج 490</t>
  </si>
  <si>
    <t>المنتج 491</t>
  </si>
  <si>
    <t>المنتج 492</t>
  </si>
  <si>
    <t>المنتج 493</t>
  </si>
  <si>
    <t>المنتج 494</t>
  </si>
  <si>
    <t>المنتج 495</t>
  </si>
  <si>
    <t>المنتج 496</t>
  </si>
  <si>
    <t>المنتج 497</t>
  </si>
  <si>
    <t>المنتج 498</t>
  </si>
  <si>
    <t>المنتج 499</t>
  </si>
  <si>
    <t>المنتج 500</t>
  </si>
  <si>
    <t>المنتج 501</t>
  </si>
  <si>
    <t>المنتج 502</t>
  </si>
  <si>
    <t>المنتج 503</t>
  </si>
  <si>
    <t>المنتج 504</t>
  </si>
  <si>
    <t>المنتج 505</t>
  </si>
  <si>
    <t>المنتج 506</t>
  </si>
  <si>
    <t>المنتج 507</t>
  </si>
  <si>
    <t>المنتج 508</t>
  </si>
  <si>
    <t>المنتج 509</t>
  </si>
  <si>
    <t>المنتج 510</t>
  </si>
  <si>
    <t>المنتج 511</t>
  </si>
  <si>
    <t>المنتج 512</t>
  </si>
  <si>
    <t>المنتج 513</t>
  </si>
  <si>
    <t>المنتج 514</t>
  </si>
  <si>
    <t>المنتج 515</t>
  </si>
  <si>
    <t>المنتج 516</t>
  </si>
  <si>
    <t>المنتج 517</t>
  </si>
  <si>
    <t>المنتج 518</t>
  </si>
  <si>
    <t>المنتج 519</t>
  </si>
  <si>
    <t>المنتج 520</t>
  </si>
  <si>
    <t>المنتج 521</t>
  </si>
  <si>
    <t>المنتج 522</t>
  </si>
  <si>
    <t>المنتج 523</t>
  </si>
  <si>
    <t>المنتج 524</t>
  </si>
  <si>
    <t>المنتج 525</t>
  </si>
  <si>
    <t>المنتج 526</t>
  </si>
  <si>
    <t>المنتج 527</t>
  </si>
  <si>
    <t>المنتج 528</t>
  </si>
  <si>
    <t>المنتج 529</t>
  </si>
  <si>
    <t>المنتج 530</t>
  </si>
  <si>
    <t>المنتج 531</t>
  </si>
  <si>
    <t>المنتج 532</t>
  </si>
  <si>
    <t>المنتج 533</t>
  </si>
  <si>
    <t>المنتج 534</t>
  </si>
  <si>
    <t>المنتج 535</t>
  </si>
  <si>
    <t>المنتج 536</t>
  </si>
  <si>
    <t>المنتج 537</t>
  </si>
  <si>
    <t>المنتج 538</t>
  </si>
  <si>
    <t>المنتج 539</t>
  </si>
  <si>
    <t>المنتج 540</t>
  </si>
  <si>
    <t>المنتج 541</t>
  </si>
  <si>
    <t>المنتج 542</t>
  </si>
  <si>
    <t>المنتج 543</t>
  </si>
  <si>
    <t>المنتج 544</t>
  </si>
  <si>
    <t>المنتج 545</t>
  </si>
  <si>
    <t>المنتج 546</t>
  </si>
  <si>
    <t>المنتج 547</t>
  </si>
  <si>
    <t>المنتج 548</t>
  </si>
  <si>
    <t>المنتج 549</t>
  </si>
  <si>
    <t>المنتج 550</t>
  </si>
  <si>
    <t>المنتج 551</t>
  </si>
  <si>
    <t>المنتج 552</t>
  </si>
  <si>
    <t>المنتج 553</t>
  </si>
  <si>
    <t>المنتج 554</t>
  </si>
  <si>
    <t>المنتج 555</t>
  </si>
  <si>
    <t>المنتج 556</t>
  </si>
  <si>
    <t>المنتج 557</t>
  </si>
  <si>
    <t>المنتج 558</t>
  </si>
  <si>
    <t>المنتج 559</t>
  </si>
  <si>
    <t>المنتج 560</t>
  </si>
  <si>
    <t>المنتج 561</t>
  </si>
  <si>
    <t>المنتج 562</t>
  </si>
  <si>
    <t>المنتج 563</t>
  </si>
  <si>
    <t>المنتج 564</t>
  </si>
  <si>
    <t>المنتج 565</t>
  </si>
  <si>
    <t>المنتج 566</t>
  </si>
  <si>
    <t>المنتج 567</t>
  </si>
  <si>
    <t>المنتج 568</t>
  </si>
  <si>
    <t>المنتج 569</t>
  </si>
  <si>
    <t>المنتج 570</t>
  </si>
  <si>
    <t>المنتج 571</t>
  </si>
  <si>
    <t>المنتج 572</t>
  </si>
  <si>
    <t>المنتج 573</t>
  </si>
  <si>
    <t>المنتج 574</t>
  </si>
  <si>
    <t>المنتج 575</t>
  </si>
  <si>
    <t>المنتج 576</t>
  </si>
  <si>
    <t>المنتج 577</t>
  </si>
  <si>
    <t>المنتج 578</t>
  </si>
  <si>
    <t>المنتج 579</t>
  </si>
  <si>
    <t>المنتج 580</t>
  </si>
  <si>
    <t>المنتج 581</t>
  </si>
  <si>
    <t>المنتج 582</t>
  </si>
  <si>
    <t>المنتج 583</t>
  </si>
  <si>
    <t>المنتج 584</t>
  </si>
  <si>
    <t>المنتج 585</t>
  </si>
  <si>
    <t>المنتج 586</t>
  </si>
  <si>
    <t>المنتج 587</t>
  </si>
  <si>
    <t>المنتج 588</t>
  </si>
  <si>
    <t>المنتج 589</t>
  </si>
  <si>
    <t>المنتج 590</t>
  </si>
  <si>
    <t>المنتج 591</t>
  </si>
  <si>
    <t>المنتج 592</t>
  </si>
  <si>
    <t>المنتج 593</t>
  </si>
  <si>
    <t>المنتج 594</t>
  </si>
  <si>
    <t>المنتج 595</t>
  </si>
  <si>
    <t>المنتج 596</t>
  </si>
  <si>
    <t>المنتج 597</t>
  </si>
  <si>
    <t>المنتج 598</t>
  </si>
  <si>
    <t>المنتج 599</t>
  </si>
  <si>
    <t>المنتج 600</t>
  </si>
  <si>
    <t>المنتج 601</t>
  </si>
  <si>
    <t>المنتج 602</t>
  </si>
  <si>
    <t>المنتج 603</t>
  </si>
  <si>
    <t>المنتج 604</t>
  </si>
  <si>
    <t>المنتج 605</t>
  </si>
  <si>
    <t>المنتج 606</t>
  </si>
  <si>
    <t>المنتج 607</t>
  </si>
  <si>
    <t>المنتج 608</t>
  </si>
  <si>
    <t>المنتج 609</t>
  </si>
  <si>
    <t>المنتج 610</t>
  </si>
  <si>
    <t>المنتج 611</t>
  </si>
  <si>
    <t>المنتج 612</t>
  </si>
  <si>
    <t>المنتج 613</t>
  </si>
  <si>
    <t>المنتج 614</t>
  </si>
  <si>
    <t>المنتج 615</t>
  </si>
  <si>
    <t>المنتج 616</t>
  </si>
  <si>
    <t>المنتج 617</t>
  </si>
  <si>
    <t>المنتج 618</t>
  </si>
  <si>
    <t>المنتج 619</t>
  </si>
  <si>
    <t>المنتج 620</t>
  </si>
  <si>
    <t>المنتج 621</t>
  </si>
  <si>
    <t>المنتج 622</t>
  </si>
  <si>
    <t>المنتج 623</t>
  </si>
  <si>
    <t>المنتج 624</t>
  </si>
  <si>
    <t>المنتج 625</t>
  </si>
  <si>
    <t>المنتج 626</t>
  </si>
  <si>
    <t>المنتج 627</t>
  </si>
  <si>
    <t>المنتج 628</t>
  </si>
  <si>
    <t>المنتج 629</t>
  </si>
  <si>
    <t>المنتج 630</t>
  </si>
  <si>
    <t>المنتج 631</t>
  </si>
  <si>
    <t>المنتج 632</t>
  </si>
  <si>
    <t>المنتج 633</t>
  </si>
  <si>
    <t>المنتج 634</t>
  </si>
  <si>
    <t>المنتج 635</t>
  </si>
  <si>
    <t>المنتج 636</t>
  </si>
  <si>
    <t>المنتج 637</t>
  </si>
  <si>
    <t>المنتج 638</t>
  </si>
  <si>
    <t>المنتج 639</t>
  </si>
  <si>
    <t>المنتج 640</t>
  </si>
  <si>
    <t>المنتج 641</t>
  </si>
  <si>
    <t>المنتج 642</t>
  </si>
  <si>
    <t>المنتج 643</t>
  </si>
  <si>
    <t>المنتج 644</t>
  </si>
  <si>
    <t>المنتج 645</t>
  </si>
  <si>
    <t>المنتج 646</t>
  </si>
  <si>
    <t>المنتج 647</t>
  </si>
  <si>
    <t>المنتج 648</t>
  </si>
  <si>
    <t>المنتج 649</t>
  </si>
  <si>
    <t>المنتج 650</t>
  </si>
  <si>
    <t>المنتج 651</t>
  </si>
  <si>
    <t>المنتج 652</t>
  </si>
  <si>
    <t>المنتج 653</t>
  </si>
  <si>
    <t>المنتج 654</t>
  </si>
  <si>
    <t>المنتج 655</t>
  </si>
  <si>
    <t>المنتج 656</t>
  </si>
  <si>
    <t>المنتج 657</t>
  </si>
  <si>
    <t>المنتج 658</t>
  </si>
  <si>
    <t>المنتج 659</t>
  </si>
  <si>
    <t>المنتج 660</t>
  </si>
  <si>
    <t>المنتج 661</t>
  </si>
  <si>
    <t>المنتج 662</t>
  </si>
  <si>
    <t>المنتج 663</t>
  </si>
  <si>
    <t>المنتج 664</t>
  </si>
  <si>
    <t>المنتج 665</t>
  </si>
  <si>
    <t>المنتج 666</t>
  </si>
  <si>
    <t>المنتج 667</t>
  </si>
  <si>
    <t>المنتج 668</t>
  </si>
  <si>
    <t>المنتج 669</t>
  </si>
  <si>
    <t>المنتج 670</t>
  </si>
  <si>
    <t>المنتج 671</t>
  </si>
  <si>
    <t>المنتج 672</t>
  </si>
  <si>
    <t>المنتج 673</t>
  </si>
  <si>
    <t>المنتج 674</t>
  </si>
  <si>
    <t>المنتج 675</t>
  </si>
  <si>
    <t>المنتج 676</t>
  </si>
  <si>
    <t>المنتج 677</t>
  </si>
  <si>
    <t>المنتج 678</t>
  </si>
  <si>
    <t>المنتج 679</t>
  </si>
  <si>
    <t>المنتج 680</t>
  </si>
  <si>
    <t>المنتج 681</t>
  </si>
  <si>
    <t>المنتج 682</t>
  </si>
  <si>
    <t>المنتج 683</t>
  </si>
  <si>
    <t>المنتج 684</t>
  </si>
  <si>
    <t>المنتج 685</t>
  </si>
  <si>
    <t>المنتج 686</t>
  </si>
  <si>
    <t>المنتج 687</t>
  </si>
  <si>
    <t>المنتج 688</t>
  </si>
  <si>
    <t>المنتج 689</t>
  </si>
  <si>
    <t>المنتج 690</t>
  </si>
  <si>
    <t>المنتج 691</t>
  </si>
  <si>
    <t>المنتج 692</t>
  </si>
  <si>
    <t>المنتج 693</t>
  </si>
  <si>
    <t>المنتج 694</t>
  </si>
  <si>
    <t>المنتج 695</t>
  </si>
  <si>
    <t>المنتج 696</t>
  </si>
  <si>
    <t>المنتج 697</t>
  </si>
  <si>
    <t>المنتج 698</t>
  </si>
  <si>
    <t>المنتج 699</t>
  </si>
  <si>
    <t>المنتج 700</t>
  </si>
  <si>
    <t>المنتج 701</t>
  </si>
  <si>
    <t>المنتج 702</t>
  </si>
  <si>
    <t>المنتج 703</t>
  </si>
  <si>
    <t>المنتج 704</t>
  </si>
  <si>
    <t>المنتج 705</t>
  </si>
  <si>
    <t>المنتج 706</t>
  </si>
  <si>
    <t>المنتج 707</t>
  </si>
  <si>
    <t>المنتج 708</t>
  </si>
  <si>
    <t>المنتج 709</t>
  </si>
  <si>
    <t>المنتج 710</t>
  </si>
  <si>
    <t>المنتج 711</t>
  </si>
  <si>
    <t>المنتج 712</t>
  </si>
  <si>
    <t>المنتج 713</t>
  </si>
  <si>
    <t>المنتج 714</t>
  </si>
  <si>
    <t>المنتج 715</t>
  </si>
  <si>
    <t>المنتج 716</t>
  </si>
  <si>
    <t>المنتج 717</t>
  </si>
  <si>
    <t>المنتج 718</t>
  </si>
  <si>
    <t>المنتج 719</t>
  </si>
  <si>
    <t>المنتج 720</t>
  </si>
  <si>
    <t>المنتج 721</t>
  </si>
  <si>
    <t>المنتج 722</t>
  </si>
  <si>
    <t>المنتج 723</t>
  </si>
  <si>
    <t>المنتج 724</t>
  </si>
  <si>
    <t>المنتج 725</t>
  </si>
  <si>
    <t>المنتج 726</t>
  </si>
  <si>
    <t>المنتج 727</t>
  </si>
  <si>
    <t>المنتج 728</t>
  </si>
  <si>
    <t>المنتج 729</t>
  </si>
  <si>
    <t>المنتج 730</t>
  </si>
  <si>
    <t>المنتج 731</t>
  </si>
  <si>
    <t>المنتج 732</t>
  </si>
  <si>
    <t>المنتج 733</t>
  </si>
  <si>
    <t>المنتج 734</t>
  </si>
  <si>
    <t>المنتج 735</t>
  </si>
  <si>
    <t>المنتج 736</t>
  </si>
  <si>
    <t>المنتج 737</t>
  </si>
  <si>
    <t>المنتج 738</t>
  </si>
  <si>
    <t>المنتج 739</t>
  </si>
  <si>
    <t>المنتج 740</t>
  </si>
  <si>
    <t>المنتج 741</t>
  </si>
  <si>
    <t>المنتج 742</t>
  </si>
  <si>
    <t>المنتج 743</t>
  </si>
  <si>
    <t>المنتج 744</t>
  </si>
  <si>
    <t>المنتج 745</t>
  </si>
  <si>
    <t>المنتج 746</t>
  </si>
  <si>
    <t>المنتج 747</t>
  </si>
  <si>
    <t>المنتج 748</t>
  </si>
  <si>
    <t>المنتج 749</t>
  </si>
  <si>
    <t>المنتج 750</t>
  </si>
  <si>
    <t>المنتج 751</t>
  </si>
  <si>
    <t>المنتج 752</t>
  </si>
  <si>
    <t>المنتج 753</t>
  </si>
  <si>
    <t>المنتج 754</t>
  </si>
  <si>
    <t>المنتج 755</t>
  </si>
  <si>
    <t>المنتج 756</t>
  </si>
  <si>
    <t>المنتج 757</t>
  </si>
  <si>
    <t>المنتج 758</t>
  </si>
  <si>
    <t>المنتج 759</t>
  </si>
  <si>
    <t>المنتج 760</t>
  </si>
  <si>
    <t>المنتج 761</t>
  </si>
  <si>
    <t>المنتج 762</t>
  </si>
  <si>
    <t>المنتج 763</t>
  </si>
  <si>
    <t>المنتج 764</t>
  </si>
  <si>
    <t>المنتج 765</t>
  </si>
  <si>
    <t>المنتج 766</t>
  </si>
  <si>
    <t>المنتج 767</t>
  </si>
  <si>
    <t>المنتج 768</t>
  </si>
  <si>
    <t>المنتج 769</t>
  </si>
  <si>
    <t>المنتج 770</t>
  </si>
  <si>
    <t>المنتج 771</t>
  </si>
  <si>
    <t>المنتج 772</t>
  </si>
  <si>
    <t>المنتج 773</t>
  </si>
  <si>
    <t>المنتج 774</t>
  </si>
  <si>
    <t>المنتج 775</t>
  </si>
  <si>
    <t>المنتج 776</t>
  </si>
  <si>
    <t>المنتج 777</t>
  </si>
  <si>
    <t>المنتج 778</t>
  </si>
  <si>
    <t>المنتج 779</t>
  </si>
  <si>
    <t>المنتج 780</t>
  </si>
  <si>
    <t>المنتج 781</t>
  </si>
  <si>
    <t>المنتج 782</t>
  </si>
  <si>
    <t>المنتج 783</t>
  </si>
  <si>
    <t>المنتج 784</t>
  </si>
  <si>
    <t>المنتج 785</t>
  </si>
  <si>
    <t>المنتج 786</t>
  </si>
  <si>
    <t>المنتج 787</t>
  </si>
  <si>
    <t>المنتج 788</t>
  </si>
  <si>
    <t>المنتج 789</t>
  </si>
  <si>
    <t>المنتج 790</t>
  </si>
  <si>
    <t>المنتج 791</t>
  </si>
  <si>
    <t>المنتج 792</t>
  </si>
  <si>
    <t>المنتج 793</t>
  </si>
  <si>
    <t>المنتج 794</t>
  </si>
  <si>
    <t>المنتج 795</t>
  </si>
  <si>
    <t>المنتج 796</t>
  </si>
  <si>
    <t>المنتج 797</t>
  </si>
  <si>
    <t>المنتج 798</t>
  </si>
  <si>
    <t>المنتج 799</t>
  </si>
  <si>
    <t>المنتج 800</t>
  </si>
  <si>
    <t>المنتج 801</t>
  </si>
  <si>
    <t>المنتج 802</t>
  </si>
  <si>
    <t>المنتج 803</t>
  </si>
  <si>
    <t>المنتج 804</t>
  </si>
  <si>
    <t>المنتج 805</t>
  </si>
  <si>
    <t>المنتج 806</t>
  </si>
  <si>
    <t>المنتج 807</t>
  </si>
  <si>
    <t>المنتج 808</t>
  </si>
  <si>
    <t>المنتج 809</t>
  </si>
  <si>
    <t>المنتج 810</t>
  </si>
  <si>
    <t>المنتج 811</t>
  </si>
  <si>
    <t>المنتج 812</t>
  </si>
  <si>
    <t>المنتج 813</t>
  </si>
  <si>
    <t>المنتج 814</t>
  </si>
  <si>
    <t>المنتج 815</t>
  </si>
  <si>
    <t>المنتج 816</t>
  </si>
  <si>
    <t>المنتج 817</t>
  </si>
  <si>
    <t>المنتج 818</t>
  </si>
  <si>
    <t>المنتج 819</t>
  </si>
  <si>
    <t>المنتج 820</t>
  </si>
  <si>
    <t>المنتج 821</t>
  </si>
  <si>
    <t>المنتج 822</t>
  </si>
  <si>
    <t>المنتج 823</t>
  </si>
  <si>
    <t>المنتج 824</t>
  </si>
  <si>
    <t>المنتج 825</t>
  </si>
  <si>
    <t>المنتج 826</t>
  </si>
  <si>
    <t>المنتج 827</t>
  </si>
  <si>
    <t>المنتج 828</t>
  </si>
  <si>
    <t>المنتج 829</t>
  </si>
  <si>
    <t>المنتج 830</t>
  </si>
  <si>
    <t>المنتج 831</t>
  </si>
  <si>
    <t>المنتج 832</t>
  </si>
  <si>
    <t>المنتج 833</t>
  </si>
  <si>
    <t>المنتج 834</t>
  </si>
  <si>
    <t>المنتج 835</t>
  </si>
  <si>
    <t>المنتج 836</t>
  </si>
  <si>
    <t>المنتج 837</t>
  </si>
  <si>
    <t>المنتج 838</t>
  </si>
  <si>
    <t>المنتج 839</t>
  </si>
  <si>
    <t>المنتج 840</t>
  </si>
  <si>
    <t>المنتج 841</t>
  </si>
  <si>
    <t>المنتج 842</t>
  </si>
  <si>
    <t>المنتج 843</t>
  </si>
  <si>
    <t>المنتج 844</t>
  </si>
  <si>
    <t>المنتج 845</t>
  </si>
  <si>
    <t>المنتج 846</t>
  </si>
  <si>
    <t>المنتج 847</t>
  </si>
  <si>
    <t>المنتج 848</t>
  </si>
  <si>
    <t>المنتج 849</t>
  </si>
  <si>
    <t>المنتج 850</t>
  </si>
  <si>
    <t>المنتج 851</t>
  </si>
  <si>
    <t>المنتج 852</t>
  </si>
  <si>
    <t>المنتج 853</t>
  </si>
  <si>
    <t>المنتج 854</t>
  </si>
  <si>
    <t>المنتج 855</t>
  </si>
  <si>
    <t>المنتج 856</t>
  </si>
  <si>
    <t>المنتج 857</t>
  </si>
  <si>
    <t>المنتج 858</t>
  </si>
  <si>
    <t>المنتج 859</t>
  </si>
  <si>
    <t>المنتج 860</t>
  </si>
  <si>
    <t>المنتج 861</t>
  </si>
  <si>
    <t>المنتج 862</t>
  </si>
  <si>
    <t>المنتج 863</t>
  </si>
  <si>
    <t>المنتج 864</t>
  </si>
  <si>
    <t>المنتج 865</t>
  </si>
  <si>
    <t>المنتج 866</t>
  </si>
  <si>
    <t>المنتج 867</t>
  </si>
  <si>
    <t>المنتج 868</t>
  </si>
  <si>
    <t>المنتج 869</t>
  </si>
  <si>
    <t>المنتج 870</t>
  </si>
  <si>
    <t>المنتج 871</t>
  </si>
  <si>
    <t>المنتج 872</t>
  </si>
  <si>
    <t>المنتج 873</t>
  </si>
  <si>
    <t>المنتج 874</t>
  </si>
  <si>
    <t>المنتج 875</t>
  </si>
  <si>
    <t>المنتج 876</t>
  </si>
  <si>
    <t>المنتج 877</t>
  </si>
  <si>
    <t>المنتج 878</t>
  </si>
  <si>
    <t>المنتج 879</t>
  </si>
  <si>
    <t>المنتج 880</t>
  </si>
  <si>
    <t>المنتج 881</t>
  </si>
  <si>
    <t>المنتج 882</t>
  </si>
  <si>
    <t>المنتج 883</t>
  </si>
  <si>
    <t>المنتج 884</t>
  </si>
  <si>
    <t>المنتج 885</t>
  </si>
  <si>
    <t>المنتج 886</t>
  </si>
  <si>
    <t>المنتج 887</t>
  </si>
  <si>
    <t>المنتج 888</t>
  </si>
  <si>
    <t>المنتج 889</t>
  </si>
  <si>
    <t>المنتج 890</t>
  </si>
  <si>
    <t>المنتج 891</t>
  </si>
  <si>
    <t>المنتج 892</t>
  </si>
  <si>
    <t>المنتج 893</t>
  </si>
  <si>
    <t>المنتج 894</t>
  </si>
  <si>
    <t>المنتج 895</t>
  </si>
  <si>
    <t>المنتج 896</t>
  </si>
  <si>
    <t>المنتج 897</t>
  </si>
  <si>
    <t>المنتج 898</t>
  </si>
  <si>
    <t>المنتج 899</t>
  </si>
  <si>
    <t>المنتج 900</t>
  </si>
  <si>
    <t>المنتج 901</t>
  </si>
  <si>
    <t>المنتج 902</t>
  </si>
  <si>
    <t>المنتج 903</t>
  </si>
  <si>
    <t>المنتج 904</t>
  </si>
  <si>
    <t>المنتج 905</t>
  </si>
  <si>
    <t>المنتج 906</t>
  </si>
  <si>
    <t>المنتج 907</t>
  </si>
  <si>
    <t>المنتج 908</t>
  </si>
  <si>
    <t>المنتج 909</t>
  </si>
  <si>
    <t>المنتج 910</t>
  </si>
  <si>
    <t>المنتج 911</t>
  </si>
  <si>
    <t>المنتج 912</t>
  </si>
  <si>
    <t>المنتج 913</t>
  </si>
  <si>
    <t>المنتج 914</t>
  </si>
  <si>
    <t>المنتج 915</t>
  </si>
  <si>
    <t>المنتج 916</t>
  </si>
  <si>
    <t>المنتج 917</t>
  </si>
  <si>
    <t>المنتج 918</t>
  </si>
  <si>
    <t>المنتج 919</t>
  </si>
  <si>
    <t>المنتج 920</t>
  </si>
  <si>
    <t>المنتج 921</t>
  </si>
  <si>
    <t>المنتج 922</t>
  </si>
  <si>
    <t>المنتج 923</t>
  </si>
  <si>
    <t>المنتج 924</t>
  </si>
  <si>
    <t>المنتج 925</t>
  </si>
  <si>
    <t>المنتج 926</t>
  </si>
  <si>
    <t>المنتج 927</t>
  </si>
  <si>
    <t>المنتج 928</t>
  </si>
  <si>
    <t>المنتج 929</t>
  </si>
  <si>
    <t>المنتج 930</t>
  </si>
  <si>
    <t>المنتج 931</t>
  </si>
  <si>
    <t>المنتج 932</t>
  </si>
  <si>
    <t>المنتج 933</t>
  </si>
  <si>
    <t>المنتج 934</t>
  </si>
  <si>
    <t>المنتج 935</t>
  </si>
  <si>
    <t>المنتج 936</t>
  </si>
  <si>
    <t>المنتج 937</t>
  </si>
  <si>
    <t>المنتج 938</t>
  </si>
  <si>
    <t>المنتج 939</t>
  </si>
  <si>
    <t>المنتج 940</t>
  </si>
  <si>
    <t>المنتج 941</t>
  </si>
  <si>
    <t>المنتج 942</t>
  </si>
  <si>
    <t>المنتج 943</t>
  </si>
  <si>
    <t>المنتج 944</t>
  </si>
  <si>
    <t>المنتج 945</t>
  </si>
  <si>
    <t>المنتج 946</t>
  </si>
  <si>
    <t>المنتج 947</t>
  </si>
  <si>
    <t>المنتج 948</t>
  </si>
  <si>
    <t>المنتج 949</t>
  </si>
  <si>
    <t>المنتج 950</t>
  </si>
  <si>
    <t>المنتج 951</t>
  </si>
  <si>
    <t>المنتج 952</t>
  </si>
  <si>
    <t>المنتج 953</t>
  </si>
  <si>
    <t>المنتج 954</t>
  </si>
  <si>
    <t>المنتج 955</t>
  </si>
  <si>
    <t>المنتج 956</t>
  </si>
  <si>
    <t>المنتج 957</t>
  </si>
  <si>
    <t>المنتج 958</t>
  </si>
  <si>
    <t>المنتج 959</t>
  </si>
  <si>
    <t>المنتج 960</t>
  </si>
  <si>
    <t>المنتج 961</t>
  </si>
  <si>
    <t>المنتج 962</t>
  </si>
  <si>
    <t>المنتج 963</t>
  </si>
  <si>
    <t>المنتج 964</t>
  </si>
  <si>
    <t>المنتج 965</t>
  </si>
  <si>
    <t>المنتج 966</t>
  </si>
  <si>
    <t>المنتج 967</t>
  </si>
  <si>
    <t>المنتج 968</t>
  </si>
  <si>
    <t>المنتج 969</t>
  </si>
  <si>
    <t>المنتج 970</t>
  </si>
  <si>
    <t>المنتج 971</t>
  </si>
  <si>
    <t>المنتج 972</t>
  </si>
  <si>
    <t>المنتج 973</t>
  </si>
  <si>
    <t>المنتج 974</t>
  </si>
  <si>
    <t>المنتج 975</t>
  </si>
  <si>
    <t>المنتج 976</t>
  </si>
  <si>
    <t>المنتج 977</t>
  </si>
  <si>
    <t>المنتج 978</t>
  </si>
  <si>
    <t>المنتج 979</t>
  </si>
  <si>
    <t>المنتج 980</t>
  </si>
  <si>
    <t>المنتج 981</t>
  </si>
  <si>
    <t>المنتج 982</t>
  </si>
  <si>
    <t>المنتج 983</t>
  </si>
  <si>
    <t>المنتج 984</t>
  </si>
  <si>
    <t>المنتج 985</t>
  </si>
  <si>
    <t>المنتج 986</t>
  </si>
  <si>
    <t>المنتج 987</t>
  </si>
  <si>
    <t>المنتج 988</t>
  </si>
  <si>
    <t>المنتج 989</t>
  </si>
  <si>
    <t>المنتج 990</t>
  </si>
  <si>
    <t>المنتج 991</t>
  </si>
  <si>
    <t>المنتج 992</t>
  </si>
  <si>
    <t>المنتج 993</t>
  </si>
  <si>
    <t>المنتج 994</t>
  </si>
  <si>
    <t>المنتج 995</t>
  </si>
  <si>
    <t>المنتج 996</t>
  </si>
  <si>
    <t>المنتج 997</t>
  </si>
  <si>
    <t>المنتج 998</t>
  </si>
  <si>
    <t>المنتج 999</t>
  </si>
  <si>
    <t>المنتج 1000</t>
  </si>
  <si>
    <t>المنتج 1001</t>
  </si>
  <si>
    <t>المنتج 1002</t>
  </si>
  <si>
    <t>المنتج 1003</t>
  </si>
  <si>
    <t>المنتج 1004</t>
  </si>
  <si>
    <t>المنتج 1005</t>
  </si>
  <si>
    <t>المنتج 1006</t>
  </si>
  <si>
    <t>المنتج 1007</t>
  </si>
  <si>
    <t>المنتج 1008</t>
  </si>
  <si>
    <t>المنتج 1009</t>
  </si>
  <si>
    <t>المنتج 1010</t>
  </si>
  <si>
    <t>المنتج 1011</t>
  </si>
  <si>
    <t>المنتج 1012</t>
  </si>
  <si>
    <t>المنتج 1013</t>
  </si>
  <si>
    <t>المنتج 1014</t>
  </si>
  <si>
    <t>المنتج 1015</t>
  </si>
  <si>
    <t>المنتج 1016</t>
  </si>
  <si>
    <t>المنتج 1017</t>
  </si>
  <si>
    <t>المنتج 1018</t>
  </si>
  <si>
    <t>المنتج 1019</t>
  </si>
  <si>
    <t>المنتج 1020</t>
  </si>
  <si>
    <t>المنتج 1021</t>
  </si>
  <si>
    <t>المنتج 1022</t>
  </si>
  <si>
    <t>المنتج 1023</t>
  </si>
  <si>
    <t>المنتج 1024</t>
  </si>
  <si>
    <t>المنتج 1025</t>
  </si>
  <si>
    <t>المنتج 1026</t>
  </si>
  <si>
    <t>المنتج 1027</t>
  </si>
  <si>
    <t>المنتج 1028</t>
  </si>
  <si>
    <t>المنتج 1029</t>
  </si>
  <si>
    <t>المنتج 1030</t>
  </si>
  <si>
    <t>المنتج 1031</t>
  </si>
  <si>
    <t>المنتج 1032</t>
  </si>
  <si>
    <t>المنتج 1033</t>
  </si>
  <si>
    <t>المنتج 1034</t>
  </si>
  <si>
    <t>المنتج 1035</t>
  </si>
  <si>
    <t>المنتج 1036</t>
  </si>
  <si>
    <t>المنتج 1037</t>
  </si>
  <si>
    <t>المنتج 1038</t>
  </si>
  <si>
    <t>المنتج 1039</t>
  </si>
  <si>
    <t>المنتج 1040</t>
  </si>
  <si>
    <t>المنتج 1041</t>
  </si>
  <si>
    <t>المنتج 1042</t>
  </si>
  <si>
    <t>المنتج 1043</t>
  </si>
  <si>
    <t>المنتج 1044</t>
  </si>
  <si>
    <t>المنتج 1045</t>
  </si>
  <si>
    <t>المنتج 1046</t>
  </si>
  <si>
    <t>المنتج 1047</t>
  </si>
  <si>
    <t>المنتج 1048</t>
  </si>
  <si>
    <t>المنتج 1049</t>
  </si>
  <si>
    <t>المنتج 1050</t>
  </si>
  <si>
    <t>المنتج 1051</t>
  </si>
  <si>
    <t>المنتج 1052</t>
  </si>
  <si>
    <t>المنتج 1053</t>
  </si>
  <si>
    <t>المنتج 1054</t>
  </si>
  <si>
    <t>المنتج 1055</t>
  </si>
  <si>
    <t>المنتج 1056</t>
  </si>
  <si>
    <t>المنتج 1057</t>
  </si>
  <si>
    <t>المنتج 1058</t>
  </si>
  <si>
    <t>المنتج 1059</t>
  </si>
  <si>
    <t>المنتج 1060</t>
  </si>
  <si>
    <t>المنتج 1061</t>
  </si>
  <si>
    <t>المنتج 1062</t>
  </si>
  <si>
    <t>المنتج 1063</t>
  </si>
  <si>
    <t>المنتج 1064</t>
  </si>
  <si>
    <t>المنتج 1065</t>
  </si>
  <si>
    <t>المنتج 1066</t>
  </si>
  <si>
    <t>المنتج 1067</t>
  </si>
  <si>
    <t>المنتج 1068</t>
  </si>
  <si>
    <t>المنتج 1069</t>
  </si>
  <si>
    <t>المنتج 1070</t>
  </si>
  <si>
    <t>المنتج 1071</t>
  </si>
  <si>
    <t>المنتج 1072</t>
  </si>
  <si>
    <t>المنتج 1073</t>
  </si>
  <si>
    <t>المنتج 1074</t>
  </si>
  <si>
    <t>المنتج 1075</t>
  </si>
  <si>
    <t>المنتج 1076</t>
  </si>
  <si>
    <t>المنتج 1077</t>
  </si>
  <si>
    <t>المنتج 1078</t>
  </si>
  <si>
    <t>المنتج 1079</t>
  </si>
  <si>
    <t>المنتج 1080</t>
  </si>
  <si>
    <t>المنتج 1081</t>
  </si>
  <si>
    <t>المنتج 1082</t>
  </si>
  <si>
    <t>المنتج 1083</t>
  </si>
  <si>
    <t>المنتج 1084</t>
  </si>
  <si>
    <t>المنتج 1085</t>
  </si>
  <si>
    <t>المنتج 1086</t>
  </si>
  <si>
    <t>المنتج 1087</t>
  </si>
  <si>
    <t>المنتج 1088</t>
  </si>
  <si>
    <t>المنتج 1089</t>
  </si>
  <si>
    <t>المنتج 1090</t>
  </si>
  <si>
    <t>المنتج 1091</t>
  </si>
  <si>
    <t>المنتج 1092</t>
  </si>
  <si>
    <t>المنتج 1093</t>
  </si>
  <si>
    <t>المنتج 1094</t>
  </si>
  <si>
    <t>المنتج 1095</t>
  </si>
  <si>
    <t>المنتج 1096</t>
  </si>
  <si>
    <t>المنتج 1097</t>
  </si>
  <si>
    <t>المنتج 1098</t>
  </si>
  <si>
    <t>المنتج 1099</t>
  </si>
  <si>
    <t>المنتج 1100</t>
  </si>
  <si>
    <t>المنتج 1101</t>
  </si>
  <si>
    <t>المنتج 1102</t>
  </si>
  <si>
    <t>المنتج 1103</t>
  </si>
  <si>
    <t>المنتج 1104</t>
  </si>
  <si>
    <t>المنتج 1105</t>
  </si>
  <si>
    <t>المنتج 1106</t>
  </si>
  <si>
    <t>المنتج 1107</t>
  </si>
  <si>
    <t>المنتج 1108</t>
  </si>
  <si>
    <t>المنتج 1109</t>
  </si>
  <si>
    <t>المنتج 1110</t>
  </si>
  <si>
    <t>المنتج 1111</t>
  </si>
  <si>
    <t>المنتج 1112</t>
  </si>
  <si>
    <t>المنتج 1113</t>
  </si>
  <si>
    <t>المنتج 1114</t>
  </si>
  <si>
    <t>المنتج 1115</t>
  </si>
  <si>
    <t>المنتج 1116</t>
  </si>
  <si>
    <t>المنتج 1117</t>
  </si>
  <si>
    <t>المنتج 1118</t>
  </si>
  <si>
    <t>المنتج 1119</t>
  </si>
  <si>
    <t>المنتج 1120</t>
  </si>
  <si>
    <t>المنتج 1121</t>
  </si>
  <si>
    <t>المنتج 1122</t>
  </si>
  <si>
    <t>المنتج 1123</t>
  </si>
  <si>
    <t>المنتج 1124</t>
  </si>
  <si>
    <t>المنتج 1125</t>
  </si>
  <si>
    <t>المنتج 1126</t>
  </si>
  <si>
    <t>المنتج 1127</t>
  </si>
  <si>
    <t>المنتج 1128</t>
  </si>
  <si>
    <t>المنتج 1129</t>
  </si>
  <si>
    <t>المنتج 1130</t>
  </si>
  <si>
    <t>المنتج 1131</t>
  </si>
  <si>
    <t>المنتج 1132</t>
  </si>
  <si>
    <t>المنتج 1133</t>
  </si>
  <si>
    <t>المنتج 1134</t>
  </si>
  <si>
    <t>المنتج 1135</t>
  </si>
  <si>
    <t>المنتج 1136</t>
  </si>
  <si>
    <t>المنتج 1137</t>
  </si>
  <si>
    <t>المنتج 1138</t>
  </si>
  <si>
    <t>المنتج 1139</t>
  </si>
  <si>
    <t>المنتج 1140</t>
  </si>
  <si>
    <t>المنتج 1141</t>
  </si>
  <si>
    <t>المنتج 1142</t>
  </si>
  <si>
    <t>المنتج 1143</t>
  </si>
  <si>
    <t>المنتج 1144</t>
  </si>
  <si>
    <t>المنتج 1145</t>
  </si>
  <si>
    <t>المنتج 1146</t>
  </si>
  <si>
    <t>المنتج 1147</t>
  </si>
  <si>
    <t>المنتج 1148</t>
  </si>
  <si>
    <t>المنتج 1149</t>
  </si>
  <si>
    <t>المنتج 1150</t>
  </si>
  <si>
    <t>المنتج 1151</t>
  </si>
  <si>
    <t>المنتج 1152</t>
  </si>
  <si>
    <t>المنتج 1153</t>
  </si>
  <si>
    <t>المنتج 1154</t>
  </si>
  <si>
    <t>المنتج 1155</t>
  </si>
  <si>
    <t>المنتج 1156</t>
  </si>
  <si>
    <t>المنتج 1157</t>
  </si>
  <si>
    <t>المنتج 1158</t>
  </si>
  <si>
    <t>المنتج 1159</t>
  </si>
  <si>
    <t>المنتج 1160</t>
  </si>
  <si>
    <t>المنتج 1161</t>
  </si>
  <si>
    <t>المنتج 1162</t>
  </si>
  <si>
    <t>المنتج 1163</t>
  </si>
  <si>
    <t>المنتج 1164</t>
  </si>
  <si>
    <t>المنتج 1165</t>
  </si>
  <si>
    <t>المنتج 1166</t>
  </si>
  <si>
    <t>المنتج 1167</t>
  </si>
  <si>
    <t>المنتج 1168</t>
  </si>
  <si>
    <t>المنتج 1169</t>
  </si>
  <si>
    <t>المنتج 1170</t>
  </si>
  <si>
    <t>المنتج 1171</t>
  </si>
  <si>
    <t>المنتج 1172</t>
  </si>
  <si>
    <t>المنتج 1173</t>
  </si>
  <si>
    <t>المنتج 1174</t>
  </si>
  <si>
    <t>المنتج 1175</t>
  </si>
  <si>
    <t>المنتج 1176</t>
  </si>
  <si>
    <t>المنتج 1177</t>
  </si>
  <si>
    <t>المنتج 1178</t>
  </si>
  <si>
    <t>المنتج 1179</t>
  </si>
  <si>
    <t>المنتج 1180</t>
  </si>
  <si>
    <t>المنتج 1181</t>
  </si>
  <si>
    <t>المنتج 1182</t>
  </si>
  <si>
    <t>المنتج 1183</t>
  </si>
  <si>
    <t>المنتج 1184</t>
  </si>
  <si>
    <t>المنتج 1185</t>
  </si>
  <si>
    <t>المنتج 1186</t>
  </si>
  <si>
    <t>المنتج 1187</t>
  </si>
  <si>
    <t>المنتج 1188</t>
  </si>
  <si>
    <t>المنتج 1189</t>
  </si>
  <si>
    <t>المنتج 1190</t>
  </si>
  <si>
    <t>المنتج 1191</t>
  </si>
  <si>
    <t>المنتج 1192</t>
  </si>
  <si>
    <t>المنتج 1193</t>
  </si>
  <si>
    <t>المنتج 1194</t>
  </si>
  <si>
    <t>المنتج 1195</t>
  </si>
  <si>
    <t>المنتج 1196</t>
  </si>
  <si>
    <t>المنتج 1197</t>
  </si>
  <si>
    <t>المنتج 1198</t>
  </si>
  <si>
    <t>المنتج 1199</t>
  </si>
  <si>
    <t>المنتج 1200</t>
  </si>
  <si>
    <t>المنتج 1201</t>
  </si>
  <si>
    <t>المنتج 1202</t>
  </si>
  <si>
    <t>المنتج 1203</t>
  </si>
  <si>
    <t>المنتج 1204</t>
  </si>
  <si>
    <t>المنتج 1205</t>
  </si>
  <si>
    <t>المنتج 1206</t>
  </si>
  <si>
    <t>المنتج 1207</t>
  </si>
  <si>
    <t>المنتج 1208</t>
  </si>
  <si>
    <t>المنتج 1209</t>
  </si>
  <si>
    <t>المنتج 1210</t>
  </si>
  <si>
    <t>المنتج 1211</t>
  </si>
  <si>
    <t>المنتج 1212</t>
  </si>
  <si>
    <t>المنتج 1213</t>
  </si>
  <si>
    <t>المنتج 1214</t>
  </si>
  <si>
    <t>المنتج 1215</t>
  </si>
  <si>
    <t>المنتج 1216</t>
  </si>
  <si>
    <t>المنتج 1217</t>
  </si>
  <si>
    <t>المنتج 1218</t>
  </si>
  <si>
    <t>المنتج 1219</t>
  </si>
  <si>
    <t>المنتج 1220</t>
  </si>
  <si>
    <t>المنتج 1221</t>
  </si>
  <si>
    <t>المنتج 1222</t>
  </si>
  <si>
    <t>المنتج 1223</t>
  </si>
  <si>
    <t>المنتج 1224</t>
  </si>
  <si>
    <t>المنتج 1225</t>
  </si>
  <si>
    <t>المنتج 1226</t>
  </si>
  <si>
    <t>المنتج 1227</t>
  </si>
  <si>
    <t>المنتج 1228</t>
  </si>
  <si>
    <t>المنتج 1229</t>
  </si>
  <si>
    <t>المنتج 1230</t>
  </si>
  <si>
    <t>المنتج 1231</t>
  </si>
  <si>
    <t>المنتج 1232</t>
  </si>
  <si>
    <t>المنتج 1233</t>
  </si>
  <si>
    <t>المنتج 1234</t>
  </si>
  <si>
    <t>المنتج 1235</t>
  </si>
  <si>
    <t>المنتج 1236</t>
  </si>
  <si>
    <t>المنتج 1237</t>
  </si>
  <si>
    <t>المنتج 1238</t>
  </si>
  <si>
    <t>المنتج 1239</t>
  </si>
  <si>
    <t>المنتج 1240</t>
  </si>
  <si>
    <t>المنتج 1241</t>
  </si>
  <si>
    <t>المنتج 1242</t>
  </si>
  <si>
    <t>المنتج 1243</t>
  </si>
  <si>
    <t>المنتج 1244</t>
  </si>
  <si>
    <t>المنتج 1245</t>
  </si>
  <si>
    <t>المنتج 1246</t>
  </si>
  <si>
    <t>المنتج 1247</t>
  </si>
  <si>
    <t>المنتج 1248</t>
  </si>
  <si>
    <t>المنتج 1249</t>
  </si>
  <si>
    <t>المنتج 1250</t>
  </si>
  <si>
    <t>المنتج 1251</t>
  </si>
  <si>
    <t>المنتج 1252</t>
  </si>
  <si>
    <t>المنتج 1253</t>
  </si>
  <si>
    <t>المنتج 1254</t>
  </si>
  <si>
    <t>المنتج 1255</t>
  </si>
  <si>
    <t>المنتج 1256</t>
  </si>
  <si>
    <t>المنتج 1257</t>
  </si>
  <si>
    <t>المنتج 1258</t>
  </si>
  <si>
    <t>المنتج 1259</t>
  </si>
  <si>
    <t>المنتج 1260</t>
  </si>
  <si>
    <t>المنتج 1261</t>
  </si>
  <si>
    <t>المنتج 1262</t>
  </si>
  <si>
    <t>المنتج 1263</t>
  </si>
  <si>
    <t>المنتج 1264</t>
  </si>
  <si>
    <t>المنتج 1265</t>
  </si>
  <si>
    <t>المنتج 1266</t>
  </si>
  <si>
    <t>المنتج 1267</t>
  </si>
  <si>
    <t>المنتج 1268</t>
  </si>
  <si>
    <t>المنتج 1269</t>
  </si>
  <si>
    <t>المنتج 1270</t>
  </si>
  <si>
    <t>المنتج 1271</t>
  </si>
  <si>
    <t>المنتج 1272</t>
  </si>
  <si>
    <t>المنتج 1273</t>
  </si>
  <si>
    <t>المنتج 1274</t>
  </si>
  <si>
    <t>المنتج 1275</t>
  </si>
  <si>
    <t>المنتج 1276</t>
  </si>
  <si>
    <t>المنتج 1277</t>
  </si>
  <si>
    <t>المنتج 1278</t>
  </si>
  <si>
    <t>المنتج 1279</t>
  </si>
  <si>
    <t>المنتج 1280</t>
  </si>
  <si>
    <t>المنتج 1281</t>
  </si>
  <si>
    <t>المنتج 1282</t>
  </si>
  <si>
    <t>المنتج 1283</t>
  </si>
  <si>
    <t>المنتج 1284</t>
  </si>
  <si>
    <t>المنتج 1285</t>
  </si>
  <si>
    <t>المنتج 1286</t>
  </si>
  <si>
    <t>المنتج 1287</t>
  </si>
  <si>
    <t>المنتج 1288</t>
  </si>
  <si>
    <t>المنتج 1289</t>
  </si>
  <si>
    <t>المنتج 1290</t>
  </si>
  <si>
    <t>المنتج 1291</t>
  </si>
  <si>
    <t>المنتج 1292</t>
  </si>
  <si>
    <t>المنتج 1293</t>
  </si>
  <si>
    <t>المنتج 1294</t>
  </si>
  <si>
    <t>المنتج 1295</t>
  </si>
  <si>
    <t>المنتج 1296</t>
  </si>
  <si>
    <t>المنتج 1297</t>
  </si>
  <si>
    <t>المنتج 1298</t>
  </si>
  <si>
    <t>المنتج 1299</t>
  </si>
  <si>
    <t>المنتج 1300</t>
  </si>
  <si>
    <t>المنتج 1301</t>
  </si>
  <si>
    <t>المنتج 1302</t>
  </si>
  <si>
    <t>المنتج 1303</t>
  </si>
  <si>
    <t>المنتج 1304</t>
  </si>
  <si>
    <t>المنتج 1305</t>
  </si>
  <si>
    <t>المنتج 1306</t>
  </si>
  <si>
    <t>المنتج 1307</t>
  </si>
  <si>
    <t>المنتج 1308</t>
  </si>
  <si>
    <t>المنتج 1309</t>
  </si>
  <si>
    <t>المنتج 1310</t>
  </si>
  <si>
    <t>المنتج 1311</t>
  </si>
  <si>
    <t>المنتج 1312</t>
  </si>
  <si>
    <t>المنتج 1313</t>
  </si>
  <si>
    <t>المنتج 1314</t>
  </si>
  <si>
    <t>المنتج 1315</t>
  </si>
  <si>
    <t>المنتج 1316</t>
  </si>
  <si>
    <t>المنتج 1317</t>
  </si>
  <si>
    <t>المنتج 1318</t>
  </si>
  <si>
    <t>المنتج 1319</t>
  </si>
  <si>
    <t>المنتج 1320</t>
  </si>
  <si>
    <t>المنتج 1321</t>
  </si>
  <si>
    <t>المنتج 1322</t>
  </si>
  <si>
    <t>المنتج 1323</t>
  </si>
  <si>
    <t>المنتج 1324</t>
  </si>
  <si>
    <t>المنتج 1325</t>
  </si>
  <si>
    <t>المنتج 1326</t>
  </si>
  <si>
    <t>المنتج 1327</t>
  </si>
  <si>
    <t>المنتج 1328</t>
  </si>
  <si>
    <t>المنتج 1329</t>
  </si>
  <si>
    <t>المنتج 1330</t>
  </si>
  <si>
    <t>المنتج 1331</t>
  </si>
  <si>
    <t>المنتج 1332</t>
  </si>
  <si>
    <t>المنتج 1333</t>
  </si>
  <si>
    <t>المنتج 1334</t>
  </si>
  <si>
    <t>المنتج 1335</t>
  </si>
  <si>
    <t>المنتج 1336</t>
  </si>
  <si>
    <t>المنتج 1337</t>
  </si>
  <si>
    <t>المنتج 1338</t>
  </si>
  <si>
    <t>المنتج 1339</t>
  </si>
  <si>
    <t>المنتج 1340</t>
  </si>
  <si>
    <t>المنتج 1341</t>
  </si>
  <si>
    <t>المنتج 1342</t>
  </si>
  <si>
    <t>المنتج 1343</t>
  </si>
  <si>
    <t>المنتج 1344</t>
  </si>
  <si>
    <t>المنتج 1345</t>
  </si>
  <si>
    <t>المنتج 1346</t>
  </si>
  <si>
    <t>المنتج 1347</t>
  </si>
  <si>
    <t>المنتج 1348</t>
  </si>
  <si>
    <t>المنتج 1349</t>
  </si>
  <si>
    <t>المنتج 1350</t>
  </si>
  <si>
    <t>المنتج 1351</t>
  </si>
  <si>
    <t>المنتج 1352</t>
  </si>
  <si>
    <t>المنتج 1353</t>
  </si>
  <si>
    <t>المنتج 1354</t>
  </si>
  <si>
    <t>المنتج 1355</t>
  </si>
  <si>
    <t>المنتج 1356</t>
  </si>
  <si>
    <t>المنتج 1357</t>
  </si>
  <si>
    <t>المنتج 1358</t>
  </si>
  <si>
    <t>المنتج 1359</t>
  </si>
  <si>
    <t>المنتج 1360</t>
  </si>
  <si>
    <t>المنتج 1361</t>
  </si>
  <si>
    <t>المنتج 1362</t>
  </si>
  <si>
    <t>المنتج 1363</t>
  </si>
  <si>
    <t>المنتج 1364</t>
  </si>
  <si>
    <t>المنتج 1365</t>
  </si>
  <si>
    <t>المنتج 1366</t>
  </si>
  <si>
    <t>المنتج 1367</t>
  </si>
  <si>
    <t>المنتج 1368</t>
  </si>
  <si>
    <t>المنتج 1369</t>
  </si>
  <si>
    <t>المنتج 1370</t>
  </si>
  <si>
    <t>المنتج 1371</t>
  </si>
  <si>
    <t>المنتج 1372</t>
  </si>
  <si>
    <t>المنتج 1373</t>
  </si>
  <si>
    <t>المنتج 1374</t>
  </si>
  <si>
    <t>المنتج 1375</t>
  </si>
  <si>
    <t>المنتج 1376</t>
  </si>
  <si>
    <t>المنتج 1377</t>
  </si>
  <si>
    <t>المنتج 1378</t>
  </si>
  <si>
    <t>المنتج 1379</t>
  </si>
  <si>
    <t>المنتج 1380</t>
  </si>
  <si>
    <t>المنتج 1381</t>
  </si>
  <si>
    <t>المنتج 1382</t>
  </si>
  <si>
    <t>المنتج 1383</t>
  </si>
  <si>
    <t>المنتج 1384</t>
  </si>
  <si>
    <t>المنتج 1385</t>
  </si>
  <si>
    <t>المنتج 1386</t>
  </si>
  <si>
    <t>المنتج 1387</t>
  </si>
  <si>
    <t>المنتج 1388</t>
  </si>
  <si>
    <t>المنتج 1389</t>
  </si>
  <si>
    <t>المنتج 1390</t>
  </si>
  <si>
    <t>المنتج 1391</t>
  </si>
  <si>
    <t>المنتج 1392</t>
  </si>
  <si>
    <t>المنتج 1393</t>
  </si>
  <si>
    <t>المنتج 1394</t>
  </si>
  <si>
    <t>المنتج 1395</t>
  </si>
  <si>
    <t>المنتج 1396</t>
  </si>
  <si>
    <t>المنتج 1397</t>
  </si>
  <si>
    <t>المنتج 1398</t>
  </si>
  <si>
    <t>المنتج 1399</t>
  </si>
  <si>
    <t>المنتج 1400</t>
  </si>
  <si>
    <t>المنتج 1401</t>
  </si>
  <si>
    <t>المنتج 1402</t>
  </si>
  <si>
    <t>المنتج 1403</t>
  </si>
  <si>
    <t>المنتج 1404</t>
  </si>
  <si>
    <t>المنتج 1405</t>
  </si>
  <si>
    <t>المنتج 1406</t>
  </si>
  <si>
    <t>المنتج 1407</t>
  </si>
  <si>
    <t>المنتج 1408</t>
  </si>
  <si>
    <t>المنتج 1409</t>
  </si>
  <si>
    <t>المنتج 1410</t>
  </si>
  <si>
    <t>المنتج 1411</t>
  </si>
  <si>
    <t>المنتج 1412</t>
  </si>
  <si>
    <t>المنتج 1413</t>
  </si>
  <si>
    <t>المنتج 1414</t>
  </si>
  <si>
    <t>المنتج 1415</t>
  </si>
  <si>
    <t>المنتج 1416</t>
  </si>
  <si>
    <t>المنتج 1417</t>
  </si>
  <si>
    <t>المنتج 1418</t>
  </si>
  <si>
    <t>المنتج 1419</t>
  </si>
  <si>
    <t>المنتج 1420</t>
  </si>
  <si>
    <t>المنتج 1421</t>
  </si>
  <si>
    <t>المنتج 1422</t>
  </si>
  <si>
    <t>المنتج 1423</t>
  </si>
  <si>
    <t>المنتج 1424</t>
  </si>
  <si>
    <t>المنتج 1425</t>
  </si>
  <si>
    <t>المنتج 1426</t>
  </si>
  <si>
    <t>المنتج 1427</t>
  </si>
  <si>
    <t>المنتج 1428</t>
  </si>
  <si>
    <t>المنتج 1429</t>
  </si>
  <si>
    <t>المنتج 1430</t>
  </si>
  <si>
    <t>المنتج 1431</t>
  </si>
  <si>
    <t>المنتج 1432</t>
  </si>
  <si>
    <t>المنتج 1433</t>
  </si>
  <si>
    <t>المنتج 1434</t>
  </si>
  <si>
    <t>المنتج 1435</t>
  </si>
  <si>
    <t>المنتج 1436</t>
  </si>
  <si>
    <t>المنتج 1437</t>
  </si>
  <si>
    <t>المنتج 1438</t>
  </si>
  <si>
    <t>المنتج 1439</t>
  </si>
  <si>
    <t>المنتج 1440</t>
  </si>
  <si>
    <t>المنتج 1441</t>
  </si>
  <si>
    <t>المنتج 1442</t>
  </si>
  <si>
    <t>المنتج 1443</t>
  </si>
  <si>
    <t>المنتج 1444</t>
  </si>
  <si>
    <t>المنتج 1445</t>
  </si>
  <si>
    <t>المنتج 1446</t>
  </si>
  <si>
    <t>المنتج 1447</t>
  </si>
  <si>
    <t>المنتج 1448</t>
  </si>
  <si>
    <t>المنتج 1449</t>
  </si>
  <si>
    <t>المنتج 1450</t>
  </si>
  <si>
    <t>المنتج 1451</t>
  </si>
  <si>
    <t>المنتج 1452</t>
  </si>
  <si>
    <t>المنتج 1453</t>
  </si>
  <si>
    <t>المنتج 1454</t>
  </si>
  <si>
    <t>المنتج 1455</t>
  </si>
  <si>
    <t>المنتج 1456</t>
  </si>
  <si>
    <t>المنتج 1457</t>
  </si>
  <si>
    <t>المنتج 1458</t>
  </si>
  <si>
    <t>المنتج 1459</t>
  </si>
  <si>
    <t>المنتج 1460</t>
  </si>
  <si>
    <t>المنتج 1461</t>
  </si>
  <si>
    <t>المنتج 1462</t>
  </si>
  <si>
    <t>المنتج 1463</t>
  </si>
  <si>
    <t>المنتج 1464</t>
  </si>
  <si>
    <t>المنتج 1465</t>
  </si>
  <si>
    <t>المنتج 1466</t>
  </si>
  <si>
    <t>المنتج 1467</t>
  </si>
  <si>
    <t>المنتج 1468</t>
  </si>
  <si>
    <t>المنتج 1469</t>
  </si>
  <si>
    <t>المنتج 1470</t>
  </si>
  <si>
    <t>المنتج 1471</t>
  </si>
  <si>
    <t>المنتج 1472</t>
  </si>
  <si>
    <t>المنتج 1473</t>
  </si>
  <si>
    <t>المنتج 1474</t>
  </si>
  <si>
    <t>المنتج 1475</t>
  </si>
  <si>
    <t>المنتج 1476</t>
  </si>
  <si>
    <t>المنتج 1477</t>
  </si>
  <si>
    <t>المنتج 1478</t>
  </si>
  <si>
    <t>المنتج 1479</t>
  </si>
  <si>
    <t>المنتج 1480</t>
  </si>
  <si>
    <t>المنتج 1481</t>
  </si>
  <si>
    <t>المنتج 1482</t>
  </si>
  <si>
    <t>المنتج 1483</t>
  </si>
  <si>
    <t>المنتج 1484</t>
  </si>
  <si>
    <t>المنتج 1485</t>
  </si>
  <si>
    <t>المنتج 1486</t>
  </si>
  <si>
    <t>المنتج 1487</t>
  </si>
  <si>
    <t>المنتج 1488</t>
  </si>
  <si>
    <t>المنتج 1489</t>
  </si>
  <si>
    <t>المنتج 1490</t>
  </si>
  <si>
    <t>المنتج 1491</t>
  </si>
  <si>
    <t>المنتج 1492</t>
  </si>
  <si>
    <t>المنتج 1493</t>
  </si>
  <si>
    <t>المنتج 1494</t>
  </si>
  <si>
    <t>المنتج 1495</t>
  </si>
  <si>
    <t>المنتج 1496</t>
  </si>
  <si>
    <t>المنتج 1497</t>
  </si>
  <si>
    <t>المنتج 1498</t>
  </si>
  <si>
    <t>المنتج 1499</t>
  </si>
  <si>
    <t>المنتج 1500</t>
  </si>
  <si>
    <t xml:space="preserve">أسم الصنف </t>
  </si>
  <si>
    <t xml:space="preserve">المشتريات </t>
  </si>
  <si>
    <t>أجمالي الرصيد الموجود</t>
  </si>
  <si>
    <t>رصيد أخر الفترة</t>
  </si>
  <si>
    <t>المنتج 1501</t>
  </si>
  <si>
    <t>معرض مــودرن هــوس للأدوات المنزلــية</t>
  </si>
  <si>
    <t>حركة المخزون عن شهر ......</t>
  </si>
  <si>
    <t xml:space="preserve">حركة المخزون عن شهر </t>
  </si>
  <si>
    <t>تكويد الاصناف وأضافة المشتريات</t>
  </si>
  <si>
    <t xml:space="preserve"> أجمالي تكلفة المخزون</t>
  </si>
  <si>
    <t>تكلفة الوحدة</t>
  </si>
  <si>
    <t>أجمالي تكلفة المبيعات</t>
  </si>
  <si>
    <t>الاجمالي</t>
  </si>
  <si>
    <t>الايجار</t>
  </si>
  <si>
    <t xml:space="preserve">مشتريات </t>
  </si>
  <si>
    <t>بيع عدد 2 حبة من منتج 1 بسعر 15.5</t>
  </si>
  <si>
    <t>بيع عدد 2 درزن  من منتج 7 بسعر 12.5</t>
  </si>
  <si>
    <t>بيع عدد 1 درزن  من منتج 3 بسعر 17.5</t>
  </si>
  <si>
    <t>ت /.........</t>
  </si>
</sst>
</file>

<file path=xl/styles.xml><?xml version="1.0" encoding="utf-8"?>
<styleSheet xmlns="http://schemas.openxmlformats.org/spreadsheetml/2006/main">
  <numFmts count="11">
    <numFmt numFmtId="164" formatCode="0.0"/>
    <numFmt numFmtId="165" formatCode="0.000"/>
    <numFmt numFmtId="166" formatCode="yyyy/mm/dd;@"/>
    <numFmt numFmtId="167" formatCode="#,##0.000_);[Red]\(#,##0.000\)"/>
    <numFmt numFmtId="168" formatCode="#,##0.000"/>
    <numFmt numFmtId="169" formatCode="[$د.ك.‏-3401]\ #,##0.00_-"/>
    <numFmt numFmtId="170" formatCode="[$-409]d/mmm/yyyy;@"/>
    <numFmt numFmtId="171" formatCode="[$-2010000]yyyy/mm/dd;@"/>
    <numFmt numFmtId="172" formatCode="[$-F800]dddd\,\ mmmm\ dd\,\ yyyy"/>
    <numFmt numFmtId="173" formatCode="yyyy\-mmm"/>
    <numFmt numFmtId="174" formatCode="#,##0.00_-"/>
  </numFmts>
  <fonts count="4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abic Transparent"/>
      <charset val="178"/>
    </font>
    <font>
      <sz val="20"/>
      <name val="Arabic Transparent"/>
      <charset val="178"/>
    </font>
    <font>
      <b/>
      <sz val="20"/>
      <name val="Times New Roman"/>
      <family val="1"/>
    </font>
    <font>
      <b/>
      <sz val="20"/>
      <name val="Calibri"/>
      <family val="2"/>
    </font>
    <font>
      <b/>
      <u/>
      <sz val="20"/>
      <name val="Calibri"/>
      <family val="2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u/>
      <sz val="2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u/>
      <sz val="18"/>
      <color theme="1"/>
      <name val="Andalus"/>
      <family val="1"/>
    </font>
    <font>
      <b/>
      <u/>
      <sz val="28"/>
      <color theme="1"/>
      <name val="Arial"/>
      <family val="2"/>
      <scheme val="minor"/>
    </font>
    <font>
      <b/>
      <u/>
      <sz val="14"/>
      <color rgb="FFC0000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1"/>
      <color theme="7" tint="-0.249977111117893"/>
      <name val="Arial"/>
      <family val="2"/>
      <scheme val="minor"/>
    </font>
    <font>
      <b/>
      <sz val="12"/>
      <color theme="7" tint="-0.249977111117893"/>
      <name val="Arial"/>
      <family val="2"/>
      <scheme val="minor"/>
    </font>
    <font>
      <b/>
      <sz val="14"/>
      <color theme="7" tint="-0.249977111117893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theme="1"/>
      <name val="Arial"/>
      <family val="2"/>
    </font>
    <font>
      <sz val="16"/>
      <color theme="1"/>
      <name val="Arial"/>
      <family val="2"/>
      <scheme val="minor"/>
    </font>
    <font>
      <b/>
      <sz val="14"/>
      <color theme="1"/>
      <name val="Angsana New"/>
      <family val="1"/>
    </font>
    <font>
      <b/>
      <u/>
      <sz val="16"/>
      <color theme="1"/>
      <name val="Arial"/>
      <family val="2"/>
      <scheme val="minor"/>
    </font>
    <font>
      <b/>
      <u/>
      <sz val="24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u/>
      <sz val="2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24"/>
      <name val="Arial"/>
      <family val="2"/>
      <scheme val="minor"/>
    </font>
    <font>
      <sz val="11"/>
      <name val="Arial"/>
      <family val="2"/>
      <scheme val="minor"/>
    </font>
    <font>
      <b/>
      <sz val="18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12" xfId="0" applyNumberFormat="1" applyFont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horizontal="center" vertical="center"/>
      <protection hidden="1"/>
    </xf>
    <xf numFmtId="0" fontId="15" fillId="8" borderId="0" xfId="0" applyFont="1" applyFill="1" applyAlignment="1" applyProtection="1">
      <protection hidden="1"/>
    </xf>
    <xf numFmtId="0" fontId="12" fillId="8" borderId="0" xfId="0" applyFont="1" applyFill="1" applyProtection="1">
      <protection hidden="1"/>
    </xf>
    <xf numFmtId="0" fontId="0" fillId="0" borderId="0" xfId="0" applyProtection="1">
      <protection hidden="1"/>
    </xf>
    <xf numFmtId="0" fontId="1" fillId="9" borderId="1" xfId="0" applyFont="1" applyFill="1" applyBorder="1" applyProtection="1">
      <protection hidden="1"/>
    </xf>
    <xf numFmtId="2" fontId="1" fillId="10" borderId="1" xfId="0" applyNumberFormat="1" applyFont="1" applyFill="1" applyBorder="1" applyAlignment="1" applyProtection="1">
      <alignment horizontal="center" vertical="center"/>
      <protection hidden="1"/>
    </xf>
    <xf numFmtId="0" fontId="12" fillId="8" borderId="0" xfId="0" applyFont="1" applyFill="1" applyAlignment="1" applyProtection="1">
      <alignment horizontal="center" vertic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17" fillId="8" borderId="0" xfId="0" applyFont="1" applyFill="1" applyBorder="1" applyAlignment="1" applyProtection="1">
      <alignment vertical="center"/>
      <protection hidden="1"/>
    </xf>
    <xf numFmtId="0" fontId="12" fillId="8" borderId="0" xfId="0" applyFont="1" applyFill="1" applyBorder="1" applyAlignment="1" applyProtection="1">
      <alignment horizontal="center" vertical="center" readingOrder="1"/>
      <protection hidden="1"/>
    </xf>
    <xf numFmtId="0" fontId="17" fillId="8" borderId="0" xfId="0" applyFont="1" applyFill="1" applyBorder="1" applyAlignment="1" applyProtection="1">
      <alignment vertical="top"/>
      <protection hidden="1"/>
    </xf>
    <xf numFmtId="0" fontId="17" fillId="8" borderId="19" xfId="0" applyFont="1" applyFill="1" applyBorder="1" applyAlignment="1" applyProtection="1">
      <alignment vertical="top"/>
      <protection hidden="1"/>
    </xf>
    <xf numFmtId="2" fontId="20" fillId="10" borderId="1" xfId="0" applyNumberFormat="1" applyFont="1" applyFill="1" applyBorder="1" applyAlignment="1" applyProtection="1">
      <alignment horizontal="center" vertical="center"/>
      <protection hidden="1"/>
    </xf>
    <xf numFmtId="0" fontId="12" fillId="8" borderId="0" xfId="0" applyFont="1" applyFill="1" applyBorder="1" applyAlignment="1" applyProtection="1">
      <alignment horizontal="center"/>
      <protection hidden="1"/>
    </xf>
    <xf numFmtId="169" fontId="22" fillId="8" borderId="23" xfId="0" applyNumberFormat="1" applyFont="1" applyFill="1" applyBorder="1" applyAlignment="1" applyProtection="1">
      <alignment horizontal="center"/>
      <protection hidden="1"/>
    </xf>
    <xf numFmtId="0" fontId="12" fillId="14" borderId="26" xfId="0" applyFont="1" applyFill="1" applyBorder="1" applyAlignment="1" applyProtection="1">
      <alignment horizontal="center" vertical="center"/>
      <protection hidden="1"/>
    </xf>
    <xf numFmtId="0" fontId="12" fillId="14" borderId="30" xfId="0" applyFont="1" applyFill="1" applyBorder="1" applyAlignment="1" applyProtection="1">
      <alignment vertical="center"/>
      <protection hidden="1"/>
    </xf>
    <xf numFmtId="0" fontId="12" fillId="14" borderId="30" xfId="0" applyFont="1" applyFill="1" applyBorder="1" applyAlignment="1" applyProtection="1">
      <alignment horizontal="center" vertical="center"/>
      <protection hidden="1"/>
    </xf>
    <xf numFmtId="0" fontId="12" fillId="14" borderId="1" xfId="0" applyFont="1" applyFill="1" applyBorder="1" applyAlignment="1" applyProtection="1">
      <alignment horizontal="center" vertical="center"/>
      <protection hidden="1"/>
    </xf>
    <xf numFmtId="0" fontId="12" fillId="17" borderId="1" xfId="0" applyFont="1" applyFill="1" applyBorder="1" applyAlignment="1" applyProtection="1">
      <alignment horizontal="center" vertical="center"/>
      <protection hidden="1"/>
    </xf>
    <xf numFmtId="0" fontId="12" fillId="8" borderId="1" xfId="0" applyFont="1" applyFill="1" applyBorder="1" applyAlignment="1" applyProtection="1">
      <alignment horizontal="center" vertical="center"/>
      <protection hidden="1"/>
    </xf>
    <xf numFmtId="170" fontId="12" fillId="0" borderId="1" xfId="0" applyNumberFormat="1" applyFont="1" applyFill="1" applyBorder="1" applyProtection="1">
      <protection locked="0"/>
    </xf>
    <xf numFmtId="0" fontId="24" fillId="7" borderId="1" xfId="0" applyFont="1" applyFill="1" applyBorder="1" applyProtection="1">
      <protection hidden="1"/>
    </xf>
    <xf numFmtId="0" fontId="24" fillId="7" borderId="1" xfId="0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Fill="1" applyBorder="1" applyProtection="1">
      <protection locked="0"/>
    </xf>
    <xf numFmtId="165" fontId="2" fillId="17" borderId="1" xfId="0" applyNumberFormat="1" applyFont="1" applyFill="1" applyBorder="1" applyAlignment="1" applyProtection="1">
      <alignment horizontal="center" vertical="center"/>
      <protection hidden="1"/>
    </xf>
    <xf numFmtId="165" fontId="2" fillId="8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165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18" borderId="26" xfId="0" applyFont="1" applyFill="1" applyBorder="1" applyAlignment="1" applyProtection="1">
      <alignment horizontal="center" vertical="center"/>
      <protection hidden="1"/>
    </xf>
    <xf numFmtId="165" fontId="2" fillId="18" borderId="26" xfId="0" applyNumberFormat="1" applyFont="1" applyFill="1" applyBorder="1" applyProtection="1">
      <protection hidden="1"/>
    </xf>
    <xf numFmtId="165" fontId="2" fillId="18" borderId="27" xfId="0" applyNumberFormat="1" applyFont="1" applyFill="1" applyBorder="1" applyProtection="1">
      <protection hidden="1"/>
    </xf>
    <xf numFmtId="165" fontId="2" fillId="17" borderId="27" xfId="0" applyNumberFormat="1" applyFont="1" applyFill="1" applyBorder="1" applyAlignment="1" applyProtection="1">
      <alignment horizontal="center" vertical="center"/>
      <protection hidden="1"/>
    </xf>
    <xf numFmtId="165" fontId="2" fillId="8" borderId="27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2" borderId="1" xfId="0" applyFont="1" applyFill="1" applyBorder="1" applyProtection="1">
      <protection hidden="1"/>
    </xf>
    <xf numFmtId="0" fontId="14" fillId="0" borderId="0" xfId="0" applyFont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0" fontId="0" fillId="0" borderId="0" xfId="0" applyAlignment="1" applyProtection="1">
      <alignment horizontal="center" vertical="center"/>
      <protection hidden="1"/>
    </xf>
    <xf numFmtId="0" fontId="26" fillId="0" borderId="1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171" fontId="1" fillId="0" borderId="1" xfId="0" applyNumberFormat="1" applyFont="1" applyBorder="1" applyProtection="1">
      <protection locked="0"/>
    </xf>
    <xf numFmtId="0" fontId="0" fillId="0" borderId="0" xfId="0" applyFill="1"/>
    <xf numFmtId="0" fontId="0" fillId="19" borderId="0" xfId="0" applyFill="1"/>
    <xf numFmtId="0" fontId="30" fillId="0" borderId="0" xfId="0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72" fontId="13" fillId="19" borderId="0" xfId="0" applyNumberFormat="1" applyFont="1" applyFill="1" applyAlignment="1" applyProtection="1">
      <alignment vertical="center"/>
      <protection locked="0"/>
    </xf>
    <xf numFmtId="172" fontId="12" fillId="19" borderId="0" xfId="0" applyNumberFormat="1" applyFont="1" applyFill="1" applyAlignment="1" applyProtection="1">
      <alignment vertical="center"/>
      <protection locked="0"/>
    </xf>
    <xf numFmtId="17" fontId="3" fillId="3" borderId="14" xfId="0" applyNumberFormat="1" applyFont="1" applyFill="1" applyBorder="1" applyAlignment="1">
      <alignment vertical="center"/>
    </xf>
    <xf numFmtId="0" fontId="0" fillId="0" borderId="4" xfId="0" applyBorder="1"/>
    <xf numFmtId="0" fontId="0" fillId="0" borderId="34" xfId="0" applyBorder="1"/>
    <xf numFmtId="0" fontId="0" fillId="0" borderId="30" xfId="0" applyBorder="1"/>
    <xf numFmtId="0" fontId="0" fillId="0" borderId="25" xfId="0" applyBorder="1"/>
    <xf numFmtId="0" fontId="0" fillId="0" borderId="35" xfId="0" applyBorder="1"/>
    <xf numFmtId="0" fontId="1" fillId="0" borderId="2" xfId="0" applyFont="1" applyBorder="1" applyAlignment="1">
      <alignment horizontal="center" vertical="center"/>
    </xf>
    <xf numFmtId="0" fontId="0" fillId="0" borderId="26" xfId="0" applyBorder="1"/>
    <xf numFmtId="0" fontId="0" fillId="0" borderId="36" xfId="0" applyBorder="1"/>
    <xf numFmtId="0" fontId="0" fillId="0" borderId="29" xfId="0" applyBorder="1"/>
    <xf numFmtId="0" fontId="0" fillId="0" borderId="41" xfId="0" applyBorder="1"/>
    <xf numFmtId="0" fontId="0" fillId="0" borderId="20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65" fontId="11" fillId="17" borderId="27" xfId="0" applyNumberFormat="1" applyFont="1" applyFill="1" applyBorder="1" applyAlignment="1" applyProtection="1">
      <alignment horizontal="center" vertical="center"/>
      <protection hidden="1"/>
    </xf>
    <xf numFmtId="0" fontId="33" fillId="0" borderId="1" xfId="0" applyFont="1" applyBorder="1" applyProtection="1">
      <protection hidden="1"/>
    </xf>
    <xf numFmtId="0" fontId="34" fillId="0" borderId="1" xfId="0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8" fillId="3" borderId="2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13" fillId="2" borderId="49" xfId="0" applyFont="1" applyFill="1" applyBorder="1" applyProtection="1">
      <protection hidden="1"/>
    </xf>
    <xf numFmtId="0" fontId="13" fillId="2" borderId="50" xfId="0" applyFont="1" applyFill="1" applyBorder="1" applyProtection="1">
      <protection hidden="1"/>
    </xf>
    <xf numFmtId="0" fontId="8" fillId="0" borderId="50" xfId="0" applyFont="1" applyFill="1" applyBorder="1" applyProtection="1">
      <protection hidden="1"/>
    </xf>
    <xf numFmtId="0" fontId="8" fillId="0" borderId="51" xfId="0" applyFont="1" applyFill="1" applyBorder="1" applyProtection="1">
      <protection hidden="1"/>
    </xf>
    <xf numFmtId="0" fontId="8" fillId="3" borderId="2" xfId="0" applyFont="1" applyFill="1" applyBorder="1" applyProtection="1">
      <protection hidden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3" xfId="0" applyNumberFormat="1" applyFont="1" applyBorder="1" applyAlignment="1">
      <alignment horizontal="center" vertical="center"/>
    </xf>
    <xf numFmtId="165" fontId="9" fillId="0" borderId="54" xfId="0" applyNumberFormat="1" applyFont="1" applyBorder="1" applyAlignment="1">
      <alignment horizontal="center" vertical="center"/>
    </xf>
    <xf numFmtId="165" fontId="9" fillId="3" borderId="48" xfId="0" applyNumberFormat="1" applyFont="1" applyFill="1" applyBorder="1" applyAlignment="1">
      <alignment horizontal="center" vertical="center"/>
    </xf>
    <xf numFmtId="165" fontId="9" fillId="0" borderId="49" xfId="0" applyNumberFormat="1" applyFont="1" applyBorder="1" applyAlignment="1">
      <alignment horizontal="center" vertical="center"/>
    </xf>
    <xf numFmtId="165" fontId="9" fillId="0" borderId="50" xfId="0" applyNumberFormat="1" applyFont="1" applyBorder="1" applyAlignment="1">
      <alignment horizontal="center" vertical="center"/>
    </xf>
    <xf numFmtId="165" fontId="9" fillId="0" borderId="51" xfId="0" applyNumberFormat="1" applyFont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0" fontId="33" fillId="12" borderId="1" xfId="0" applyFont="1" applyFill="1" applyBorder="1" applyProtection="1">
      <protection hidden="1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/>
      <protection hidden="1"/>
    </xf>
    <xf numFmtId="0" fontId="1" fillId="14" borderId="1" xfId="0" applyFont="1" applyFill="1" applyBorder="1" applyAlignment="1" applyProtection="1">
      <alignment horizontal="center" vertical="center"/>
      <protection hidden="1"/>
    </xf>
    <xf numFmtId="16" fontId="37" fillId="0" borderId="1" xfId="0" applyNumberFormat="1" applyFont="1" applyFill="1" applyBorder="1" applyAlignment="1" applyProtection="1">
      <alignment horizontal="center" vertical="center" textRotation="90"/>
      <protection locked="0"/>
    </xf>
    <xf numFmtId="0" fontId="37" fillId="0" borderId="1" xfId="0" applyFont="1" applyFill="1" applyBorder="1" applyAlignment="1" applyProtection="1">
      <alignment horizontal="center" vertical="center" textRotation="90"/>
      <protection hidden="1"/>
    </xf>
    <xf numFmtId="0" fontId="38" fillId="0" borderId="1" xfId="0" applyFont="1" applyFill="1" applyBorder="1" applyAlignment="1" applyProtection="1">
      <alignment horizontal="center" vertical="center"/>
      <protection hidden="1"/>
    </xf>
    <xf numFmtId="0" fontId="0" fillId="20" borderId="1" xfId="0" applyFill="1" applyBorder="1" applyProtection="1">
      <protection hidden="1"/>
    </xf>
    <xf numFmtId="0" fontId="26" fillId="20" borderId="1" xfId="0" applyFont="1" applyFill="1" applyBorder="1" applyAlignment="1" applyProtection="1">
      <alignment horizontal="center" vertical="center" wrapText="1"/>
      <protection hidden="1"/>
    </xf>
    <xf numFmtId="0" fontId="26" fillId="20" borderId="1" xfId="0" applyFont="1" applyFill="1" applyBorder="1" applyAlignment="1" applyProtection="1">
      <alignment horizontal="center" vertical="center"/>
      <protection hidden="1"/>
    </xf>
    <xf numFmtId="0" fontId="1" fillId="20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12" borderId="1" xfId="0" applyFill="1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2" fillId="12" borderId="1" xfId="0" applyFont="1" applyFill="1" applyBorder="1" applyAlignment="1" applyProtection="1">
      <alignment horizontal="center" vertical="center"/>
      <protection locked="0"/>
    </xf>
    <xf numFmtId="174" fontId="1" fillId="12" borderId="1" xfId="0" applyNumberFormat="1" applyFont="1" applyFill="1" applyBorder="1" applyAlignment="1" applyProtection="1">
      <alignment horizontal="center" vertical="center"/>
      <protection locked="0"/>
    </xf>
    <xf numFmtId="174" fontId="1" fillId="0" borderId="1" xfId="0" applyNumberFormat="1" applyFont="1" applyBorder="1" applyAlignment="1" applyProtection="1">
      <alignment horizontal="center" vertical="center"/>
      <protection locked="0"/>
    </xf>
    <xf numFmtId="174" fontId="1" fillId="0" borderId="0" xfId="0" applyNumberFormat="1" applyFont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2" fontId="1" fillId="20" borderId="1" xfId="0" applyNumberFormat="1" applyFont="1" applyFill="1" applyBorder="1" applyAlignment="1" applyProtection="1">
      <alignment horizontal="center" vertical="center"/>
      <protection hidden="1"/>
    </xf>
    <xf numFmtId="172" fontId="24" fillId="0" borderId="0" xfId="0" applyNumberFormat="1" applyFont="1" applyFill="1" applyAlignment="1" applyProtection="1">
      <alignment vertical="center"/>
      <protection hidden="1"/>
    </xf>
    <xf numFmtId="0" fontId="24" fillId="0" borderId="0" xfId="0" applyFont="1" applyFill="1" applyAlignment="1" applyProtection="1">
      <alignment vertical="center"/>
      <protection hidden="1"/>
    </xf>
    <xf numFmtId="0" fontId="37" fillId="0" borderId="1" xfId="0" applyFont="1" applyFill="1" applyBorder="1" applyAlignment="1" applyProtection="1">
      <alignment horizontal="center" vertical="center"/>
      <protection hidden="1"/>
    </xf>
    <xf numFmtId="2" fontId="37" fillId="0" borderId="1" xfId="0" applyNumberFormat="1" applyFont="1" applyFill="1" applyBorder="1" applyAlignment="1" applyProtection="1">
      <alignment horizontal="center" vertical="center"/>
      <protection hidden="1"/>
    </xf>
    <xf numFmtId="0" fontId="37" fillId="0" borderId="1" xfId="0" applyFont="1" applyFill="1" applyBorder="1" applyProtection="1">
      <protection hidden="1"/>
    </xf>
    <xf numFmtId="0" fontId="37" fillId="12" borderId="1" xfId="0" applyFont="1" applyFill="1" applyBorder="1" applyAlignment="1" applyProtection="1">
      <alignment horizontal="center" vertical="center"/>
      <protection hidden="1"/>
    </xf>
    <xf numFmtId="2" fontId="37" fillId="12" borderId="1" xfId="0" applyNumberFormat="1" applyFont="1" applyFill="1" applyBorder="1" applyAlignment="1" applyProtection="1">
      <alignment horizontal="center" vertical="center"/>
      <protection hidden="1"/>
    </xf>
    <xf numFmtId="0" fontId="1" fillId="12" borderId="1" xfId="0" applyFont="1" applyFill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39" fillId="0" borderId="0" xfId="0" applyFont="1" applyFill="1" applyProtection="1">
      <protection hidden="1"/>
    </xf>
    <xf numFmtId="0" fontId="37" fillId="0" borderId="0" xfId="0" applyFont="1" applyFill="1" applyAlignment="1" applyProtection="1">
      <alignment horizontal="center" vertical="center"/>
      <protection hidden="1"/>
    </xf>
    <xf numFmtId="0" fontId="39" fillId="0" borderId="1" xfId="0" applyFont="1" applyFill="1" applyBorder="1" applyProtection="1">
      <protection locked="0"/>
    </xf>
    <xf numFmtId="171" fontId="1" fillId="0" borderId="1" xfId="0" applyNumberFormat="1" applyFont="1" applyBorder="1" applyProtection="1">
      <protection hidden="1"/>
    </xf>
    <xf numFmtId="0" fontId="34" fillId="2" borderId="1" xfId="0" applyFont="1" applyFill="1" applyBorder="1" applyAlignment="1" applyProtection="1">
      <alignment horizontal="center" vertical="center" wrapText="1"/>
      <protection locked="0"/>
    </xf>
    <xf numFmtId="0" fontId="27" fillId="19" borderId="0" xfId="0" applyFont="1" applyFill="1" applyAlignment="1">
      <alignment horizontal="right" vertical="center" wrapText="1"/>
    </xf>
    <xf numFmtId="0" fontId="27" fillId="19" borderId="0" xfId="0" applyFont="1" applyFill="1" applyAlignment="1">
      <alignment horizontal="right" vertical="center"/>
    </xf>
    <xf numFmtId="0" fontId="12" fillId="19" borderId="0" xfId="0" applyFont="1" applyFill="1" applyAlignment="1">
      <alignment horizontal="center" vertical="center"/>
    </xf>
    <xf numFmtId="0" fontId="13" fillId="19" borderId="0" xfId="0" applyFont="1" applyFill="1" applyAlignment="1">
      <alignment horizontal="center" vertical="top"/>
    </xf>
    <xf numFmtId="0" fontId="13" fillId="19" borderId="0" xfId="0" applyFont="1" applyFill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4" fontId="26" fillId="2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  <xf numFmtId="0" fontId="40" fillId="0" borderId="0" xfId="0" applyFont="1" applyFill="1" applyAlignment="1" applyProtection="1">
      <alignment horizontal="center"/>
      <protection hidden="1"/>
    </xf>
    <xf numFmtId="0" fontId="40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center" vertical="center"/>
      <protection hidden="1"/>
    </xf>
    <xf numFmtId="0" fontId="24" fillId="0" borderId="23" xfId="0" applyFont="1" applyFill="1" applyBorder="1" applyAlignment="1" applyProtection="1">
      <alignment horizontal="left" vertical="center"/>
      <protection hidden="1"/>
    </xf>
    <xf numFmtId="0" fontId="37" fillId="12" borderId="1" xfId="0" applyFont="1" applyFill="1" applyBorder="1" applyAlignment="1" applyProtection="1">
      <alignment horizontal="center"/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1" xfId="0" applyFont="1" applyBorder="1" applyAlignment="1" applyProtection="1">
      <alignment horizontal="center"/>
      <protection hidden="1"/>
    </xf>
    <xf numFmtId="0" fontId="12" fillId="0" borderId="32" xfId="0" applyFont="1" applyBorder="1" applyAlignment="1" applyProtection="1">
      <alignment horizontal="center"/>
      <protection hidden="1"/>
    </xf>
    <xf numFmtId="165" fontId="12" fillId="0" borderId="31" xfId="0" applyNumberFormat="1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12" fillId="18" borderId="3" xfId="0" applyFont="1" applyFill="1" applyBorder="1" applyAlignment="1" applyProtection="1">
      <alignment horizontal="center"/>
      <protection hidden="1"/>
    </xf>
    <xf numFmtId="0" fontId="12" fillId="18" borderId="4" xfId="0" applyFont="1" applyFill="1" applyBorder="1" applyAlignment="1" applyProtection="1">
      <alignment horizontal="center"/>
      <protection hidden="1"/>
    </xf>
    <xf numFmtId="0" fontId="12" fillId="16" borderId="1" xfId="0" applyFont="1" applyFill="1" applyBorder="1" applyAlignment="1" applyProtection="1">
      <alignment horizontal="center"/>
      <protection hidden="1"/>
    </xf>
    <xf numFmtId="0" fontId="12" fillId="14" borderId="3" xfId="0" applyFont="1" applyFill="1" applyBorder="1" applyAlignment="1" applyProtection="1">
      <alignment horizontal="center" vertical="center"/>
      <protection hidden="1"/>
    </xf>
    <xf numFmtId="0" fontId="12" fillId="14" borderId="4" xfId="0" applyFont="1" applyFill="1" applyBorder="1" applyAlignment="1" applyProtection="1">
      <alignment horizontal="center" vertical="center"/>
      <protection hidden="1"/>
    </xf>
    <xf numFmtId="0" fontId="12" fillId="15" borderId="1" xfId="0" applyFont="1" applyFill="1" applyBorder="1" applyAlignment="1" applyProtection="1">
      <alignment horizontal="center"/>
      <protection hidden="1"/>
    </xf>
    <xf numFmtId="0" fontId="23" fillId="13" borderId="24" xfId="0" applyFont="1" applyFill="1" applyBorder="1" applyAlignment="1" applyProtection="1">
      <alignment horizontal="center" vertical="center"/>
      <protection hidden="1"/>
    </xf>
    <xf numFmtId="0" fontId="23" fillId="13" borderId="25" xfId="0" applyFont="1" applyFill="1" applyBorder="1" applyAlignment="1" applyProtection="1">
      <alignment horizontal="center" vertical="center"/>
      <protection hidden="1"/>
    </xf>
    <xf numFmtId="0" fontId="23" fillId="13" borderId="28" xfId="0" applyFont="1" applyFill="1" applyBorder="1" applyAlignment="1" applyProtection="1">
      <alignment horizontal="center" vertical="center"/>
      <protection hidden="1"/>
    </xf>
    <xf numFmtId="0" fontId="23" fillId="13" borderId="29" xfId="0" applyFont="1" applyFill="1" applyBorder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/>
      <protection hidden="1"/>
    </xf>
    <xf numFmtId="169" fontId="2" fillId="8" borderId="21" xfId="0" applyNumberFormat="1" applyFont="1" applyFill="1" applyBorder="1" applyAlignment="1" applyProtection="1">
      <alignment horizontal="center"/>
      <protection hidden="1"/>
    </xf>
    <xf numFmtId="0" fontId="19" fillId="12" borderId="0" xfId="0" applyFont="1" applyFill="1" applyAlignment="1" applyProtection="1">
      <alignment horizontal="center" readingOrder="2"/>
      <protection hidden="1"/>
    </xf>
    <xf numFmtId="169" fontId="21" fillId="8" borderId="22" xfId="0" applyNumberFormat="1" applyFont="1" applyFill="1" applyBorder="1" applyAlignment="1" applyProtection="1">
      <alignment horizontal="center"/>
      <protection hidden="1"/>
    </xf>
    <xf numFmtId="0" fontId="12" fillId="15" borderId="3" xfId="0" applyFont="1" applyFill="1" applyBorder="1" applyAlignment="1" applyProtection="1">
      <alignment horizontal="center"/>
      <protection hidden="1"/>
    </xf>
    <xf numFmtId="0" fontId="12" fillId="15" borderId="4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10" fillId="8" borderId="0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/>
      <protection hidden="1"/>
    </xf>
    <xf numFmtId="169" fontId="2" fillId="8" borderId="20" xfId="0" applyNumberFormat="1" applyFont="1" applyFill="1" applyBorder="1" applyAlignment="1" applyProtection="1">
      <alignment horizontal="center"/>
      <protection hidden="1"/>
    </xf>
    <xf numFmtId="0" fontId="18" fillId="12" borderId="0" xfId="0" applyFont="1" applyFill="1" applyAlignment="1" applyProtection="1">
      <alignment horizontal="center"/>
      <protection hidden="1"/>
    </xf>
    <xf numFmtId="0" fontId="12" fillId="14" borderId="27" xfId="0" applyFont="1" applyFill="1" applyBorder="1" applyAlignment="1" applyProtection="1">
      <alignment horizontal="center" vertical="center"/>
      <protection hidden="1"/>
    </xf>
    <xf numFmtId="0" fontId="12" fillId="14" borderId="26" xfId="0" applyFont="1" applyFill="1" applyBorder="1" applyAlignment="1" applyProtection="1">
      <alignment horizontal="center" vertical="center"/>
      <protection hidden="1"/>
    </xf>
    <xf numFmtId="0" fontId="12" fillId="16" borderId="3" xfId="0" applyFont="1" applyFill="1" applyBorder="1" applyAlignment="1" applyProtection="1">
      <alignment horizontal="center"/>
      <protection hidden="1"/>
    </xf>
    <xf numFmtId="0" fontId="12" fillId="16" borderId="4" xfId="0" applyFont="1" applyFill="1" applyBorder="1" applyAlignment="1" applyProtection="1">
      <alignment horizontal="center"/>
      <protection hidden="1"/>
    </xf>
    <xf numFmtId="0" fontId="1" fillId="6" borderId="3" xfId="0" applyFont="1" applyFill="1" applyBorder="1" applyAlignment="1" applyProtection="1">
      <alignment horizontal="center" vertical="center"/>
      <protection hidden="1"/>
    </xf>
    <xf numFmtId="0" fontId="1" fillId="6" borderId="4" xfId="0" applyFont="1" applyFill="1" applyBorder="1" applyAlignment="1" applyProtection="1">
      <alignment horizontal="center" vertical="center"/>
      <protection hidden="1"/>
    </xf>
    <xf numFmtId="0" fontId="31" fillId="7" borderId="0" xfId="0" applyFont="1" applyFill="1" applyAlignment="1" applyProtection="1">
      <alignment horizontal="center" vertical="center" wrapText="1"/>
      <protection hidden="1"/>
    </xf>
    <xf numFmtId="0" fontId="16" fillId="8" borderId="0" xfId="0" applyFont="1" applyFill="1" applyAlignment="1" applyProtection="1">
      <alignment horizontal="center" vertical="center"/>
      <protection hidden="1"/>
    </xf>
    <xf numFmtId="0" fontId="12" fillId="11" borderId="0" xfId="0" applyFont="1" applyFill="1" applyAlignment="1" applyProtection="1">
      <alignment horizontal="center" vertical="center"/>
      <protection hidden="1"/>
    </xf>
    <xf numFmtId="0" fontId="8" fillId="5" borderId="0" xfId="0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7" fontId="12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17" fontId="13" fillId="0" borderId="0" xfId="0" applyNumberFormat="1" applyFont="1" applyAlignment="1" applyProtection="1">
      <alignment horizontal="center" vertical="center" readingOrder="1"/>
      <protection hidden="1"/>
    </xf>
    <xf numFmtId="0" fontId="13" fillId="0" borderId="0" xfId="0" applyFont="1" applyAlignment="1" applyProtection="1">
      <alignment horizontal="center" vertical="center" readingOrder="1"/>
      <protection hidden="1"/>
    </xf>
    <xf numFmtId="0" fontId="14" fillId="0" borderId="0" xfId="0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 readingOrder="1"/>
    </xf>
    <xf numFmtId="0" fontId="3" fillId="2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167" fontId="6" fillId="2" borderId="15" xfId="0" applyNumberFormat="1" applyFont="1" applyFill="1" applyBorder="1" applyAlignment="1">
      <alignment horizontal="center" vertical="center"/>
    </xf>
    <xf numFmtId="167" fontId="6" fillId="2" borderId="16" xfId="0" applyNumberFormat="1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32" fillId="0" borderId="31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1;&#1587;&#1575;&#1576; &#1575;&#1604;&#1593;&#1605;&#1604;&#1575;&#1569;'!A1"/><Relationship Id="rId3" Type="http://schemas.openxmlformats.org/officeDocument/2006/relationships/hyperlink" Target="#'&#1581;&#1585;&#1603;&#1577; &#1589;&#1585;&#1601; &#1608;&#1602;&#1576;&#1590;'!A1"/><Relationship Id="rId7" Type="http://schemas.openxmlformats.org/officeDocument/2006/relationships/hyperlink" Target="#&#1575;&#1604;&#1605;&#1589;&#1585;&#1608;&#1601;&#1575;&#1578;!A1"/><Relationship Id="rId2" Type="http://schemas.openxmlformats.org/officeDocument/2006/relationships/hyperlink" Target="#'&#1605;&#1610;&#1586;&#1575;&#1606; &#1575;&#1604;&#1605;&#1585;&#1575;&#1580;&#1593;&#1577;'!A1"/><Relationship Id="rId1" Type="http://schemas.openxmlformats.org/officeDocument/2006/relationships/hyperlink" Target="#'&#1581;&#1585;&#1603;&#1577; &#1575;&#1604;&#1610;&#1608;&#1605;&#1610;&#1577;'!A1"/><Relationship Id="rId6" Type="http://schemas.openxmlformats.org/officeDocument/2006/relationships/hyperlink" Target="#&#1575;&#1604;&#1585;&#1608;&#1575;&#1578;&#1576;!A1"/><Relationship Id="rId5" Type="http://schemas.openxmlformats.org/officeDocument/2006/relationships/hyperlink" Target="#'&#1578;&#1603;&#1608;&#1610;&#1583; &#1575;&#1604;&#1575;&#1589;&#1606;&#1575;&#1601; &#1604;&#1604;&#1605;&#1582;&#1586;&#1608;&#1606;'!A1"/><Relationship Id="rId10" Type="http://schemas.openxmlformats.org/officeDocument/2006/relationships/hyperlink" Target="#'&#1581;&#1585;&#1603;&#1577; &#1575;&#1604;&#1605;&#1582;&#1586;&#1608;&#1606;'!A1"/><Relationship Id="rId4" Type="http://schemas.openxmlformats.org/officeDocument/2006/relationships/hyperlink" Target="#'&#1602;&#1575;&#1574;&#1605;&#1577; &#1575;&#1604;&#1583;&#1582;&#1604;'!A1"/><Relationship Id="rId9" Type="http://schemas.openxmlformats.org/officeDocument/2006/relationships/hyperlink" Target="#&#1575;&#1604;&#1585;&#1608;&#1575;&#1578;&#1576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1575;&#1604;&#1589;&#1601;&#1581;&#1577; &#1575;&#1604;&#1585;&#1574;&#1610;&#1587;&#1610;&#1577;'!A1"/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186018</xdr:colOff>
      <xdr:row>14</xdr:row>
      <xdr:rowOff>78442</xdr:rowOff>
    </xdr:from>
    <xdr:to>
      <xdr:col>9</xdr:col>
      <xdr:colOff>344580</xdr:colOff>
      <xdr:row>18</xdr:row>
      <xdr:rowOff>8966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حركة اليومية للصندوق والحسابات"/>
        </xdr:cNvPr>
        <xdr:cNvSpPr/>
      </xdr:nvSpPr>
      <xdr:spPr>
        <a:xfrm>
          <a:off x="11192931155" y="1580030"/>
          <a:ext cx="2231650" cy="614083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الحركة</a:t>
          </a:r>
          <a:r>
            <a:rPr lang="ar-EG" sz="2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اليومية</a:t>
          </a:r>
          <a:endParaRPr lang="ar-SA" sz="2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6725</xdr:colOff>
      <xdr:row>4</xdr:row>
      <xdr:rowOff>30256</xdr:rowOff>
    </xdr:from>
    <xdr:to>
      <xdr:col>14</xdr:col>
      <xdr:colOff>212912</xdr:colOff>
      <xdr:row>11</xdr:row>
      <xdr:rowOff>112060</xdr:rowOff>
    </xdr:to>
    <xdr:sp macro="" textlink="">
      <xdr:nvSpPr>
        <xdr:cNvPr id="3" name="Down Ribbon 2"/>
        <xdr:cNvSpPr/>
      </xdr:nvSpPr>
      <xdr:spPr>
        <a:xfrm>
          <a:off x="9905562970" y="30256"/>
          <a:ext cx="8083922" cy="1415304"/>
        </a:xfrm>
        <a:prstGeom prst="ribbon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مودرن هوس للأدوات المنزلية - القاهرة - مجمع .........مسئول المبيعات </a:t>
          </a:r>
          <a:r>
            <a:rPr lang="en-US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.....................</a:t>
          </a:r>
          <a:r>
            <a:rPr lang="ar-KW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ت /...................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10</xdr:col>
      <xdr:colOff>0</xdr:colOff>
      <xdr:row>13</xdr:row>
      <xdr:rowOff>171450</xdr:rowOff>
    </xdr:from>
    <xdr:to>
      <xdr:col>13</xdr:col>
      <xdr:colOff>209550</xdr:colOff>
      <xdr:row>17</xdr:row>
      <xdr:rowOff>95250</xdr:rowOff>
    </xdr:to>
    <xdr:sp macro="" textlink="">
      <xdr:nvSpPr>
        <xdr:cNvPr id="4" name="Rounded Rectangle 3">
          <a:hlinkClick xmlns:r="http://schemas.openxmlformats.org/officeDocument/2006/relationships" r:id="rId2" tooltip="ميزان المراجعة لمحل لمسة الكويت"/>
        </xdr:cNvPr>
        <xdr:cNvSpPr/>
      </xdr:nvSpPr>
      <xdr:spPr>
        <a:xfrm>
          <a:off x="11227022250" y="2324100"/>
          <a:ext cx="2266950" cy="6477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ميزان المراجعة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0</xdr:colOff>
      <xdr:row>22</xdr:row>
      <xdr:rowOff>19050</xdr:rowOff>
    </xdr:from>
    <xdr:to>
      <xdr:col>13</xdr:col>
      <xdr:colOff>224118</xdr:colOff>
      <xdr:row>25</xdr:row>
      <xdr:rowOff>57150</xdr:rowOff>
    </xdr:to>
    <xdr:sp macro="" textlink="">
      <xdr:nvSpPr>
        <xdr:cNvPr id="5" name="Rounded Rectangle 4">
          <a:hlinkClick xmlns:r="http://schemas.openxmlformats.org/officeDocument/2006/relationships" r:id="rId3" tooltip="حركة الصرف والقبض اليومية"/>
        </xdr:cNvPr>
        <xdr:cNvSpPr/>
      </xdr:nvSpPr>
      <xdr:spPr>
        <a:xfrm>
          <a:off x="9906156882" y="3044638"/>
          <a:ext cx="2039471" cy="6096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حركة الصرف والقبض اليومية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666750</xdr:colOff>
      <xdr:row>18</xdr:row>
      <xdr:rowOff>0</xdr:rowOff>
    </xdr:from>
    <xdr:to>
      <xdr:col>13</xdr:col>
      <xdr:colOff>266700</xdr:colOff>
      <xdr:row>21</xdr:row>
      <xdr:rowOff>104775</xdr:rowOff>
    </xdr:to>
    <xdr:sp macro="" textlink="">
      <xdr:nvSpPr>
        <xdr:cNvPr id="6" name="Rounded Rectangle 5">
          <a:hlinkClick xmlns:r="http://schemas.openxmlformats.org/officeDocument/2006/relationships" r:id="rId4" tooltip="قائمة الدخل عن الشهر الحالي لمحل لمسة الكويت"/>
        </xdr:cNvPr>
        <xdr:cNvSpPr/>
      </xdr:nvSpPr>
      <xdr:spPr>
        <a:xfrm>
          <a:off x="11226965100" y="3057525"/>
          <a:ext cx="2343150" cy="6477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قائمة الدخل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271183</xdr:colOff>
      <xdr:row>14</xdr:row>
      <xdr:rowOff>1</xdr:rowOff>
    </xdr:from>
    <xdr:to>
      <xdr:col>5</xdr:col>
      <xdr:colOff>480733</xdr:colOff>
      <xdr:row>17</xdr:row>
      <xdr:rowOff>104775</xdr:rowOff>
    </xdr:to>
    <xdr:sp macro="" textlink="">
      <xdr:nvSpPr>
        <xdr:cNvPr id="7" name="Rounded Rectangle 6">
          <a:hlinkClick xmlns:r="http://schemas.openxmlformats.org/officeDocument/2006/relationships" r:id="rId5" tooltip="تكويد الاصناف"/>
        </xdr:cNvPr>
        <xdr:cNvSpPr/>
      </xdr:nvSpPr>
      <xdr:spPr>
        <a:xfrm>
          <a:off x="11195551649" y="1501589"/>
          <a:ext cx="2260226" cy="642657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تكويد الاصناف</a:t>
          </a:r>
          <a:endParaRPr lang="en-US" sz="2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266700</xdr:colOff>
      <xdr:row>22</xdr:row>
      <xdr:rowOff>28575</xdr:rowOff>
    </xdr:from>
    <xdr:to>
      <xdr:col>5</xdr:col>
      <xdr:colOff>476250</xdr:colOff>
      <xdr:row>25</xdr:row>
      <xdr:rowOff>142875</xdr:rowOff>
    </xdr:to>
    <xdr:sp macro="" textlink="">
      <xdr:nvSpPr>
        <xdr:cNvPr id="8" name="Rounded Rectangle 7">
          <a:hlinkClick xmlns:r="http://schemas.openxmlformats.org/officeDocument/2006/relationships" r:id="rId6" tooltip="رواتب العمال الشهرية"/>
        </xdr:cNvPr>
        <xdr:cNvSpPr/>
      </xdr:nvSpPr>
      <xdr:spPr>
        <a:xfrm>
          <a:off x="11232261000" y="3810000"/>
          <a:ext cx="2266950" cy="6572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رواتب </a:t>
          </a:r>
          <a:r>
            <a:rPr lang="ar-KW" sz="1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العمال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209550</xdr:colOff>
      <xdr:row>26</xdr:row>
      <xdr:rowOff>57150</xdr:rowOff>
    </xdr:from>
    <xdr:to>
      <xdr:col>5</xdr:col>
      <xdr:colOff>466725</xdr:colOff>
      <xdr:row>29</xdr:row>
      <xdr:rowOff>104775</xdr:rowOff>
    </xdr:to>
    <xdr:sp macro="" textlink="">
      <xdr:nvSpPr>
        <xdr:cNvPr id="9" name="Rounded Rectangle 8">
          <a:hlinkClick xmlns:r="http://schemas.openxmlformats.org/officeDocument/2006/relationships" r:id="rId7" tooltip="المصروفات الاجمالية للشهر الحالي"/>
        </xdr:cNvPr>
        <xdr:cNvSpPr/>
      </xdr:nvSpPr>
      <xdr:spPr>
        <a:xfrm>
          <a:off x="11232270525" y="4562475"/>
          <a:ext cx="2314575" cy="7048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المصروفات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610722</xdr:colOff>
      <xdr:row>26</xdr:row>
      <xdr:rowOff>106455</xdr:rowOff>
    </xdr:from>
    <xdr:to>
      <xdr:col>13</xdr:col>
      <xdr:colOff>291355</xdr:colOff>
      <xdr:row>29</xdr:row>
      <xdr:rowOff>74520</xdr:rowOff>
    </xdr:to>
    <xdr:sp macro="" textlink="">
      <xdr:nvSpPr>
        <xdr:cNvPr id="11" name="Rounded Rectangle 9">
          <a:hlinkClick xmlns:r="http://schemas.openxmlformats.org/officeDocument/2006/relationships" r:id="rId8" tooltip="تفاصيل الطلبيات"/>
        </xdr:cNvPr>
        <xdr:cNvSpPr/>
      </xdr:nvSpPr>
      <xdr:spPr>
        <a:xfrm>
          <a:off x="11190250145" y="3692337"/>
          <a:ext cx="2414868" cy="618007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حساب العملاء</a:t>
          </a:r>
          <a:endParaRPr lang="en-US" sz="2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-1318584971</xdr:colOff>
      <xdr:row>26</xdr:row>
      <xdr:rowOff>22412</xdr:rowOff>
    </xdr:from>
    <xdr:to>
      <xdr:col>0</xdr:col>
      <xdr:colOff>-1316560068</xdr:colOff>
      <xdr:row>29</xdr:row>
      <xdr:rowOff>47065</xdr:rowOff>
    </xdr:to>
    <xdr:sp macro="" textlink="">
      <xdr:nvSpPr>
        <xdr:cNvPr id="13" name="Rounded Rectangle 7">
          <a:hlinkClick xmlns:r="http://schemas.openxmlformats.org/officeDocument/2006/relationships" r:id="rId9" tooltip="رواتب العمال الشهرية"/>
        </xdr:cNvPr>
        <xdr:cNvSpPr/>
      </xdr:nvSpPr>
      <xdr:spPr>
        <a:xfrm>
          <a:off x="11230236097" y="3810000"/>
          <a:ext cx="2024903" cy="6858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رواتب </a:t>
          </a:r>
          <a:r>
            <a:rPr lang="ar-KW" sz="1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العمال</a:t>
          </a:r>
          <a:endParaRPr lang="en-US" sz="1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280148</xdr:colOff>
      <xdr:row>18</xdr:row>
      <xdr:rowOff>22411</xdr:rowOff>
    </xdr:from>
    <xdr:to>
      <xdr:col>5</xdr:col>
      <xdr:colOff>500904</xdr:colOff>
      <xdr:row>21</xdr:row>
      <xdr:rowOff>136712</xdr:rowOff>
    </xdr:to>
    <xdr:sp macro="" textlink="">
      <xdr:nvSpPr>
        <xdr:cNvPr id="14" name="Rounded Rectangle 7">
          <a:hlinkClick xmlns:r="http://schemas.openxmlformats.org/officeDocument/2006/relationships" r:id="rId10"/>
        </xdr:cNvPr>
        <xdr:cNvSpPr/>
      </xdr:nvSpPr>
      <xdr:spPr>
        <a:xfrm>
          <a:off x="11195531478" y="2207558"/>
          <a:ext cx="2271432" cy="652183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حركة المخزون</a:t>
          </a:r>
          <a:endParaRPr lang="en-US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0</xdr:row>
      <xdr:rowOff>57150</xdr:rowOff>
    </xdr:from>
    <xdr:to>
      <xdr:col>14</xdr:col>
      <xdr:colOff>962025</xdr:colOff>
      <xdr:row>2</xdr:row>
      <xdr:rowOff>185530</xdr:rowOff>
    </xdr:to>
    <xdr:sp macro="" textlink="">
      <xdr:nvSpPr>
        <xdr:cNvPr id="2" name="Pentagon 1">
          <a:hlinkClick xmlns:r="http://schemas.openxmlformats.org/officeDocument/2006/relationships" r:id="rId1"/>
        </xdr:cNvPr>
        <xdr:cNvSpPr/>
      </xdr:nvSpPr>
      <xdr:spPr>
        <a:xfrm>
          <a:off x="11226269775" y="57150"/>
          <a:ext cx="2181225" cy="60463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123825</xdr:rowOff>
    </xdr:from>
    <xdr:to>
      <xdr:col>5</xdr:col>
      <xdr:colOff>152400</xdr:colOff>
      <xdr:row>2</xdr:row>
      <xdr:rowOff>242680</xdr:rowOff>
    </xdr:to>
    <xdr:sp macro="" textlink="">
      <xdr:nvSpPr>
        <xdr:cNvPr id="2" name="Pentagon 1">
          <a:hlinkClick xmlns:r="http://schemas.openxmlformats.org/officeDocument/2006/relationships" r:id="rId1"/>
        </xdr:cNvPr>
        <xdr:cNvSpPr/>
      </xdr:nvSpPr>
      <xdr:spPr>
        <a:xfrm>
          <a:off x="11222412150" y="123825"/>
          <a:ext cx="2181225" cy="60463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  <xdr:twoCellAnchor>
    <xdr:from>
      <xdr:col>30</xdr:col>
      <xdr:colOff>295275</xdr:colOff>
      <xdr:row>0</xdr:row>
      <xdr:rowOff>95250</xdr:rowOff>
    </xdr:from>
    <xdr:to>
      <xdr:col>36</xdr:col>
      <xdr:colOff>209550</xdr:colOff>
      <xdr:row>2</xdr:row>
      <xdr:rowOff>214105</xdr:rowOff>
    </xdr:to>
    <xdr:sp macro="" textlink="">
      <xdr:nvSpPr>
        <xdr:cNvPr id="4" name="Pentagon 3">
          <a:hlinkClick xmlns:r="http://schemas.openxmlformats.org/officeDocument/2006/relationships" r:id="rId2"/>
        </xdr:cNvPr>
        <xdr:cNvSpPr/>
      </xdr:nvSpPr>
      <xdr:spPr>
        <a:xfrm>
          <a:off x="11212229925" y="95250"/>
          <a:ext cx="2181225" cy="60463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38100</xdr:rowOff>
    </xdr:from>
    <xdr:to>
      <xdr:col>10</xdr:col>
      <xdr:colOff>333375</xdr:colOff>
      <xdr:row>7</xdr:row>
      <xdr:rowOff>38101</xdr:rowOff>
    </xdr:to>
    <xdr:sp macro="" textlink="">
      <xdr:nvSpPr>
        <xdr:cNvPr id="3" name="Down Ribbon 2"/>
        <xdr:cNvSpPr/>
      </xdr:nvSpPr>
      <xdr:spPr>
        <a:xfrm>
          <a:off x="11385203925" y="447675"/>
          <a:ext cx="6067425" cy="1133476"/>
        </a:xfrm>
        <a:prstGeom prst="ribbon">
          <a:avLst>
            <a:gd name="adj1" fmla="val 16667"/>
            <a:gd name="adj2" fmla="val 48655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معرض</a:t>
          </a:r>
          <a:r>
            <a:rPr lang="ar-KW" sz="1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 مودرن هوس للأدوات المنزلية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8</xdr:col>
      <xdr:colOff>285750</xdr:colOff>
      <xdr:row>13</xdr:row>
      <xdr:rowOff>152400</xdr:rowOff>
    </xdr:from>
    <xdr:to>
      <xdr:col>11</xdr:col>
      <xdr:colOff>352425</xdr:colOff>
      <xdr:row>17</xdr:row>
      <xdr:rowOff>38100</xdr:rowOff>
    </xdr:to>
    <xdr:sp macro="" textlink="">
      <xdr:nvSpPr>
        <xdr:cNvPr id="4" name="Pentagon 3">
          <a:hlinkClick xmlns:r="http://schemas.openxmlformats.org/officeDocument/2006/relationships" r:id="rId1"/>
        </xdr:cNvPr>
        <xdr:cNvSpPr/>
      </xdr:nvSpPr>
      <xdr:spPr>
        <a:xfrm>
          <a:off x="11384480025" y="2781300"/>
          <a:ext cx="2181225" cy="60960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</xdr:row>
      <xdr:rowOff>9525</xdr:rowOff>
    </xdr:from>
    <xdr:to>
      <xdr:col>13</xdr:col>
      <xdr:colOff>381000</xdr:colOff>
      <xdr:row>2</xdr:row>
      <xdr:rowOff>504825</xdr:rowOff>
    </xdr:to>
    <xdr:sp macro="" textlink="">
      <xdr:nvSpPr>
        <xdr:cNvPr id="2" name="Down Ribbon 1"/>
        <xdr:cNvSpPr/>
      </xdr:nvSpPr>
      <xdr:spPr>
        <a:xfrm>
          <a:off x="11225888775" y="190500"/>
          <a:ext cx="7896225" cy="676275"/>
        </a:xfrm>
        <a:prstGeom prst="ribbon">
          <a:avLst>
            <a:gd name="adj1" fmla="val 16667"/>
            <a:gd name="adj2" fmla="val 48655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معرض مــودرن هــوس للأدوات المنزلــية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13</xdr:col>
      <xdr:colOff>390525</xdr:colOff>
      <xdr:row>1</xdr:row>
      <xdr:rowOff>76199</xdr:rowOff>
    </xdr:from>
    <xdr:to>
      <xdr:col>17</xdr:col>
      <xdr:colOff>104775</xdr:colOff>
      <xdr:row>2</xdr:row>
      <xdr:rowOff>533399</xdr:rowOff>
    </xdr:to>
    <xdr:sp macro="" textlink="">
      <xdr:nvSpPr>
        <xdr:cNvPr id="3" name="Pentagon 2">
          <a:hlinkClick xmlns:r="http://schemas.openxmlformats.org/officeDocument/2006/relationships" r:id="rId1"/>
        </xdr:cNvPr>
        <xdr:cNvSpPr/>
      </xdr:nvSpPr>
      <xdr:spPr>
        <a:xfrm>
          <a:off x="11223698025" y="257174"/>
          <a:ext cx="2181225" cy="638175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0</xdr:row>
      <xdr:rowOff>228600</xdr:rowOff>
    </xdr:from>
    <xdr:to>
      <xdr:col>12</xdr:col>
      <xdr:colOff>504825</xdr:colOff>
      <xdr:row>0</xdr:row>
      <xdr:rowOff>866775</xdr:rowOff>
    </xdr:to>
    <xdr:sp macro="" textlink="">
      <xdr:nvSpPr>
        <xdr:cNvPr id="2" name="Down Ribbon 1"/>
        <xdr:cNvSpPr/>
      </xdr:nvSpPr>
      <xdr:spPr>
        <a:xfrm>
          <a:off x="12943436775" y="228600"/>
          <a:ext cx="8001000" cy="638175"/>
        </a:xfrm>
        <a:prstGeom prst="ribbon">
          <a:avLst>
            <a:gd name="adj1" fmla="val 16667"/>
            <a:gd name="adj2" fmla="val 48655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معرض مــودرن هــوس للأدوات المنزلــية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12</xdr:col>
      <xdr:colOff>771525</xdr:colOff>
      <xdr:row>0</xdr:row>
      <xdr:rowOff>314325</xdr:rowOff>
    </xdr:from>
    <xdr:to>
      <xdr:col>14</xdr:col>
      <xdr:colOff>723900</xdr:colOff>
      <xdr:row>0</xdr:row>
      <xdr:rowOff>923925</xdr:rowOff>
    </xdr:to>
    <xdr:sp macro="" textlink="">
      <xdr:nvSpPr>
        <xdr:cNvPr id="3" name="Pentagon 2">
          <a:hlinkClick xmlns:r="http://schemas.openxmlformats.org/officeDocument/2006/relationships" r:id="rId1"/>
        </xdr:cNvPr>
        <xdr:cNvSpPr/>
      </xdr:nvSpPr>
      <xdr:spPr>
        <a:xfrm>
          <a:off x="12940988850" y="314325"/>
          <a:ext cx="2181225" cy="60960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124239</xdr:colOff>
      <xdr:row>1</xdr:row>
      <xdr:rowOff>0</xdr:rowOff>
    </xdr:from>
    <xdr:to>
      <xdr:col>5</xdr:col>
      <xdr:colOff>240196</xdr:colOff>
      <xdr:row>4</xdr:row>
      <xdr:rowOff>149087</xdr:rowOff>
    </xdr:to>
    <xdr:sp macro="" textlink="">
      <xdr:nvSpPr>
        <xdr:cNvPr id="2" name="Down Ribbon 1"/>
        <xdr:cNvSpPr/>
      </xdr:nvSpPr>
      <xdr:spPr>
        <a:xfrm>
          <a:off x="11259295435" y="124239"/>
          <a:ext cx="5996609" cy="646044"/>
        </a:xfrm>
        <a:prstGeom prst="ribbon">
          <a:avLst>
            <a:gd name="adj1" fmla="val 16667"/>
            <a:gd name="adj2" fmla="val 48655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معرض مــودرن هــوس للأدوات المنزلــية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6</xdr:col>
      <xdr:colOff>0</xdr:colOff>
      <xdr:row>2</xdr:row>
      <xdr:rowOff>248478</xdr:rowOff>
    </xdr:from>
    <xdr:to>
      <xdr:col>9</xdr:col>
      <xdr:colOff>118856</xdr:colOff>
      <xdr:row>6</xdr:row>
      <xdr:rowOff>33130</xdr:rowOff>
    </xdr:to>
    <xdr:sp macro="" textlink="">
      <xdr:nvSpPr>
        <xdr:cNvPr id="3" name="Pentagon 2">
          <a:hlinkClick xmlns:r="http://schemas.openxmlformats.org/officeDocument/2006/relationships" r:id="rId1"/>
        </xdr:cNvPr>
        <xdr:cNvSpPr/>
      </xdr:nvSpPr>
      <xdr:spPr>
        <a:xfrm>
          <a:off x="11256981688" y="496956"/>
          <a:ext cx="2181225" cy="695739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4</xdr:col>
      <xdr:colOff>1390650</xdr:colOff>
      <xdr:row>1</xdr:row>
      <xdr:rowOff>276225</xdr:rowOff>
    </xdr:to>
    <xdr:sp macro="" textlink="">
      <xdr:nvSpPr>
        <xdr:cNvPr id="2" name="Down Ribbon 1"/>
        <xdr:cNvSpPr/>
      </xdr:nvSpPr>
      <xdr:spPr>
        <a:xfrm>
          <a:off x="11232784875" y="0"/>
          <a:ext cx="6962775" cy="847725"/>
        </a:xfrm>
        <a:prstGeom prst="ribbon">
          <a:avLst>
            <a:gd name="adj1" fmla="val 16667"/>
            <a:gd name="adj2" fmla="val 48655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+mj-cs"/>
            </a:rPr>
            <a:t>معرض مــودرن هــوس للأدوات المنزلــية</a:t>
          </a:r>
          <a:endParaRPr lang="en-US" sz="1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5</xdr:col>
      <xdr:colOff>400050</xdr:colOff>
      <xdr:row>0</xdr:row>
      <xdr:rowOff>485775</xdr:rowOff>
    </xdr:from>
    <xdr:to>
      <xdr:col>8</xdr:col>
      <xdr:colOff>523875</xdr:colOff>
      <xdr:row>3</xdr:row>
      <xdr:rowOff>66675</xdr:rowOff>
    </xdr:to>
    <xdr:sp macro="" textlink="">
      <xdr:nvSpPr>
        <xdr:cNvPr id="3" name="Pentagon 2">
          <a:hlinkClick xmlns:r="http://schemas.openxmlformats.org/officeDocument/2006/relationships" r:id="rId1"/>
        </xdr:cNvPr>
        <xdr:cNvSpPr/>
      </xdr:nvSpPr>
      <xdr:spPr>
        <a:xfrm>
          <a:off x="11230136925" y="485775"/>
          <a:ext cx="2181225" cy="66675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</xdr:row>
      <xdr:rowOff>157370</xdr:rowOff>
    </xdr:from>
    <xdr:to>
      <xdr:col>10</xdr:col>
      <xdr:colOff>499855</xdr:colOff>
      <xdr:row>3</xdr:row>
      <xdr:rowOff>165652</xdr:rowOff>
    </xdr:to>
    <xdr:sp macro="" textlink="">
      <xdr:nvSpPr>
        <xdr:cNvPr id="2" name="Pentagon 1">
          <a:hlinkClick xmlns:r="http://schemas.openxmlformats.org/officeDocument/2006/relationships" r:id="rId1"/>
        </xdr:cNvPr>
        <xdr:cNvSpPr/>
      </xdr:nvSpPr>
      <xdr:spPr>
        <a:xfrm>
          <a:off x="11255913232" y="182218"/>
          <a:ext cx="2181225" cy="604630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364435</xdr:colOff>
      <xdr:row>2</xdr:row>
      <xdr:rowOff>16566</xdr:rowOff>
    </xdr:from>
    <xdr:to>
      <xdr:col>13</xdr:col>
      <xdr:colOff>124239</xdr:colOff>
      <xdr:row>4</xdr:row>
      <xdr:rowOff>140806</xdr:rowOff>
    </xdr:to>
    <xdr:sp macro="" textlink="">
      <xdr:nvSpPr>
        <xdr:cNvPr id="2" name="Pentagon 1">
          <a:hlinkClick xmlns:r="http://schemas.openxmlformats.org/officeDocument/2006/relationships" r:id="rId1"/>
        </xdr:cNvPr>
        <xdr:cNvSpPr/>
      </xdr:nvSpPr>
      <xdr:spPr>
        <a:xfrm>
          <a:off x="10033875196" y="16566"/>
          <a:ext cx="2211456" cy="480392"/>
        </a:xfrm>
        <a:prstGeom prst="homePlat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KW" sz="1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5"/>
  <sheetViews>
    <sheetView showGridLines="0" rightToLeft="1" tabSelected="1" view="pageBreakPreview" zoomScale="85" zoomScaleSheetLayoutView="85" workbookViewId="0">
      <pane ySplit="34" topLeftCell="A35" activePane="bottomLeft" state="frozen"/>
      <selection pane="bottomLeft"/>
    </sheetView>
  </sheetViews>
  <sheetFormatPr defaultRowHeight="14.25"/>
  <cols>
    <col min="1" max="1" width="0.25" customWidth="1"/>
    <col min="8" max="8" width="18.25" customWidth="1"/>
    <col min="9" max="9" width="9" hidden="1" customWidth="1"/>
  </cols>
  <sheetData>
    <row r="1" spans="2:15" ht="9" hidden="1" customHeight="1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2:15" ht="9" hidden="1" customHeight="1"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2:15" ht="9" hidden="1" customHeight="1"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2:15" hidden="1">
      <c r="B4" s="89" t="s">
        <v>59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2:1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2:1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2:1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</row>
    <row r="8" spans="2:1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</row>
    <row r="9" spans="2:15"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</row>
    <row r="10" spans="2:15"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</row>
    <row r="11" spans="2:15"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</row>
    <row r="12" spans="2:15"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</row>
    <row r="13" spans="2:15" ht="4.5" customHeight="1"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</row>
    <row r="14" spans="2:15" ht="0.75" customHeight="1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</row>
    <row r="15" spans="2:15"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</row>
    <row r="16" spans="2:15"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</row>
    <row r="17" spans="2:15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2:15" ht="11.25" customHeight="1"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</row>
    <row r="19" spans="2:15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</row>
    <row r="20" spans="2:15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</row>
    <row r="21" spans="2:15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</row>
    <row r="22" spans="2:15" ht="11.25" customHeight="1"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2:15"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</row>
    <row r="24" spans="2:15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</row>
    <row r="25" spans="2:1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</row>
    <row r="26" spans="2:1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</row>
    <row r="27" spans="2:15" ht="23.25" customHeight="1">
      <c r="B27" s="89"/>
      <c r="C27" s="89"/>
      <c r="D27" s="89"/>
      <c r="E27" s="89"/>
      <c r="F27" s="89"/>
      <c r="G27" s="181" t="s">
        <v>36</v>
      </c>
      <c r="H27" s="96">
        <v>42825</v>
      </c>
      <c r="I27" s="95"/>
      <c r="J27" s="89"/>
      <c r="K27" s="89"/>
      <c r="L27" s="89"/>
      <c r="M27" s="89"/>
      <c r="N27" s="89"/>
      <c r="O27" s="89"/>
    </row>
    <row r="28" spans="2:15" ht="14.25" customHeight="1">
      <c r="B28" s="89"/>
      <c r="C28" s="89"/>
      <c r="D28" s="89"/>
      <c r="E28" s="89"/>
      <c r="F28" s="89"/>
      <c r="G28" s="181"/>
      <c r="H28" s="95"/>
      <c r="I28" s="95"/>
      <c r="J28" s="89"/>
      <c r="K28" s="89"/>
      <c r="L28" s="89"/>
      <c r="M28" s="89"/>
      <c r="N28" s="89"/>
      <c r="O28" s="89"/>
    </row>
    <row r="29" spans="2:1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</row>
    <row r="30" spans="2:1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</row>
    <row r="31" spans="2:15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</row>
    <row r="32" spans="2:15" ht="0.75" customHeight="1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</row>
    <row r="33" spans="2:15" ht="54" customHeight="1">
      <c r="B33" s="177" t="s">
        <v>34</v>
      </c>
      <c r="C33" s="178"/>
      <c r="D33" s="178"/>
      <c r="E33" s="178"/>
      <c r="F33" s="178"/>
      <c r="G33" s="178"/>
      <c r="H33" s="178"/>
      <c r="I33" s="178"/>
      <c r="J33" s="178"/>
      <c r="K33" s="179" t="s">
        <v>60</v>
      </c>
      <c r="L33" s="179"/>
      <c r="M33" s="179"/>
      <c r="N33" s="179"/>
      <c r="O33" s="89"/>
    </row>
    <row r="34" spans="2:15" ht="27.75" customHeight="1">
      <c r="B34" s="89"/>
      <c r="C34" s="89"/>
      <c r="D34" s="89"/>
      <c r="E34" s="89"/>
      <c r="F34" s="89"/>
      <c r="G34" s="89"/>
      <c r="H34" s="89"/>
      <c r="I34" s="89"/>
      <c r="J34" s="89"/>
      <c r="K34" s="180" t="s">
        <v>1621</v>
      </c>
      <c r="L34" s="180"/>
      <c r="M34" s="180"/>
      <c r="N34" s="180"/>
      <c r="O34" s="89"/>
    </row>
    <row r="35" spans="2:15"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</row>
  </sheetData>
  <mergeCells count="4">
    <mergeCell ref="B33:J33"/>
    <mergeCell ref="K33:N33"/>
    <mergeCell ref="K34:N34"/>
    <mergeCell ref="G27:G28"/>
  </mergeCells>
  <pageMargins left="0.44" right="0.5" top="0.45" bottom="0.5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506"/>
  <sheetViews>
    <sheetView showGridLines="0" rightToLeft="1" workbookViewId="0">
      <pane ySplit="5" topLeftCell="A6" activePane="bottomLeft" state="frozen"/>
      <selection pane="bottomLeft"/>
    </sheetView>
  </sheetViews>
  <sheetFormatPr defaultRowHeight="15"/>
  <cols>
    <col min="1" max="1" width="8.25" style="150" bestFit="1" customWidth="1"/>
    <col min="2" max="2" width="7.875" style="150" bestFit="1" customWidth="1"/>
    <col min="3" max="3" width="19.875" style="150" customWidth="1"/>
    <col min="4" max="4" width="6.125" style="160" customWidth="1"/>
    <col min="5" max="5" width="11.375" style="157" customWidth="1"/>
    <col min="6" max="6" width="7.75" style="160" bestFit="1" customWidth="1"/>
    <col min="7" max="7" width="10.125" style="157" bestFit="1" customWidth="1"/>
    <col min="8" max="8" width="7.75" style="160" bestFit="1" customWidth="1"/>
    <col min="9" max="9" width="10.125" style="157" bestFit="1" customWidth="1"/>
    <col min="10" max="10" width="7.75" style="160" bestFit="1" customWidth="1"/>
    <col min="11" max="11" width="5" style="157" customWidth="1"/>
    <col min="12" max="12" width="7.75" style="160" bestFit="1" customWidth="1"/>
    <col min="13" max="13" width="5" style="157" customWidth="1"/>
    <col min="14" max="14" width="10.375" style="150" customWidth="1"/>
    <col min="15" max="15" width="14.375" style="150" customWidth="1"/>
    <col min="16" max="16" width="12.625" style="150" customWidth="1"/>
    <col min="17" max="16384" width="9" style="150"/>
  </cols>
  <sheetData>
    <row r="2" spans="1:17" ht="23.25">
      <c r="B2" s="184" t="s">
        <v>1608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7" ht="23.25">
      <c r="B3" s="185" t="s">
        <v>1611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7">
      <c r="A4" s="151"/>
      <c r="B4" s="151"/>
      <c r="C4" s="151"/>
      <c r="D4" s="158"/>
      <c r="E4" s="156"/>
      <c r="F4" s="182"/>
      <c r="G4" s="182"/>
      <c r="H4" s="182"/>
      <c r="I4" s="182"/>
      <c r="J4" s="182"/>
      <c r="K4" s="182"/>
      <c r="L4" s="182"/>
      <c r="M4" s="182"/>
      <c r="N4" s="183" t="s">
        <v>102</v>
      </c>
      <c r="O4" s="146"/>
      <c r="P4" s="146"/>
      <c r="Q4" s="152"/>
    </row>
    <row r="5" spans="1:17" ht="101.25" customHeight="1">
      <c r="A5" s="153" t="s">
        <v>87</v>
      </c>
      <c r="B5" s="153" t="s">
        <v>88</v>
      </c>
      <c r="C5" s="153" t="s">
        <v>89</v>
      </c>
      <c r="D5" s="159" t="s">
        <v>90</v>
      </c>
      <c r="E5" s="155" t="s">
        <v>101</v>
      </c>
      <c r="F5" s="161" t="s">
        <v>92</v>
      </c>
      <c r="G5" s="155" t="s">
        <v>97</v>
      </c>
      <c r="H5" s="161" t="s">
        <v>93</v>
      </c>
      <c r="I5" s="155" t="s">
        <v>98</v>
      </c>
      <c r="J5" s="161" t="s">
        <v>94</v>
      </c>
      <c r="K5" s="155" t="s">
        <v>99</v>
      </c>
      <c r="L5" s="161" t="s">
        <v>95</v>
      </c>
      <c r="M5" s="155" t="s">
        <v>100</v>
      </c>
      <c r="N5" s="183"/>
      <c r="O5" s="147" t="s">
        <v>1612</v>
      </c>
      <c r="P5" s="148" t="s">
        <v>96</v>
      </c>
      <c r="Q5" s="154" t="s">
        <v>91</v>
      </c>
    </row>
    <row r="6" spans="1:17">
      <c r="A6" s="37">
        <v>1</v>
      </c>
      <c r="B6" s="37">
        <v>1100</v>
      </c>
      <c r="C6" s="37" t="s">
        <v>103</v>
      </c>
      <c r="D6" s="158"/>
      <c r="E6" s="155"/>
      <c r="F6" s="158">
        <v>24</v>
      </c>
      <c r="G6" s="155">
        <v>240</v>
      </c>
      <c r="H6" s="158">
        <v>26</v>
      </c>
      <c r="I6" s="155">
        <v>286</v>
      </c>
      <c r="J6" s="158"/>
      <c r="K6" s="155"/>
      <c r="L6" s="158"/>
      <c r="M6" s="155"/>
      <c r="N6" s="149">
        <f>D6+F6+H6+J6+L6</f>
        <v>50</v>
      </c>
      <c r="O6" s="149">
        <f>E6+G6+I6+K6+M6</f>
        <v>526</v>
      </c>
      <c r="P6" s="162">
        <f>IFERROR(O6/N6,0)</f>
        <v>10.52</v>
      </c>
      <c r="Q6" s="152"/>
    </row>
    <row r="7" spans="1:17">
      <c r="A7" s="37">
        <v>2</v>
      </c>
      <c r="B7" s="37">
        <v>1101</v>
      </c>
      <c r="C7" s="37" t="s">
        <v>104</v>
      </c>
      <c r="D7" s="158"/>
      <c r="E7" s="155"/>
      <c r="F7" s="158"/>
      <c r="G7" s="155"/>
      <c r="H7" s="158"/>
      <c r="I7" s="155"/>
      <c r="J7" s="158"/>
      <c r="K7" s="155"/>
      <c r="L7" s="158"/>
      <c r="M7" s="155"/>
      <c r="N7" s="149">
        <f>D7+F7+H7+J7+L7</f>
        <v>0</v>
      </c>
      <c r="O7" s="149">
        <f t="shared" ref="O7:O70" si="0">E7+G7+I7+K7+M7</f>
        <v>0</v>
      </c>
      <c r="P7" s="162">
        <f t="shared" ref="P7:P70" si="1">IFERROR(O7/N7,0)</f>
        <v>0</v>
      </c>
      <c r="Q7" s="152"/>
    </row>
    <row r="8" spans="1:17">
      <c r="A8" s="37">
        <v>3</v>
      </c>
      <c r="B8" s="37">
        <v>1102</v>
      </c>
      <c r="C8" s="37" t="s">
        <v>105</v>
      </c>
      <c r="D8" s="158">
        <v>100</v>
      </c>
      <c r="E8" s="155">
        <v>125.55</v>
      </c>
      <c r="F8" s="158">
        <v>75</v>
      </c>
      <c r="G8" s="155">
        <v>82.5</v>
      </c>
      <c r="H8" s="158"/>
      <c r="I8" s="155"/>
      <c r="J8" s="158"/>
      <c r="K8" s="155"/>
      <c r="L8" s="158"/>
      <c r="M8" s="155"/>
      <c r="N8" s="149">
        <f t="shared" ref="N8:N70" si="2">D8+F8+H8+J8+L8</f>
        <v>175</v>
      </c>
      <c r="O8" s="149">
        <f t="shared" si="0"/>
        <v>208.05</v>
      </c>
      <c r="P8" s="162">
        <f>IFERROR(O8/N8,0)</f>
        <v>1.1888571428571428</v>
      </c>
      <c r="Q8" s="152"/>
    </row>
    <row r="9" spans="1:17">
      <c r="A9" s="37">
        <v>4</v>
      </c>
      <c r="B9" s="37">
        <v>1103</v>
      </c>
      <c r="C9" s="37" t="s">
        <v>106</v>
      </c>
      <c r="D9" s="158">
        <v>150</v>
      </c>
      <c r="E9" s="155">
        <v>187.5</v>
      </c>
      <c r="F9" s="158"/>
      <c r="G9" s="155"/>
      <c r="H9" s="158"/>
      <c r="I9" s="155"/>
      <c r="J9" s="158"/>
      <c r="K9" s="155"/>
      <c r="L9" s="158"/>
      <c r="M9" s="155"/>
      <c r="N9" s="149">
        <f t="shared" si="2"/>
        <v>150</v>
      </c>
      <c r="O9" s="149">
        <f t="shared" si="0"/>
        <v>187.5</v>
      </c>
      <c r="P9" s="162">
        <f t="shared" si="1"/>
        <v>1.25</v>
      </c>
      <c r="Q9" s="152"/>
    </row>
    <row r="10" spans="1:17">
      <c r="A10" s="37">
        <v>5</v>
      </c>
      <c r="B10" s="37">
        <v>1104</v>
      </c>
      <c r="C10" s="37" t="s">
        <v>107</v>
      </c>
      <c r="D10" s="158"/>
      <c r="E10" s="155"/>
      <c r="F10" s="158"/>
      <c r="G10" s="155"/>
      <c r="H10" s="158"/>
      <c r="I10" s="155"/>
      <c r="J10" s="158"/>
      <c r="K10" s="155"/>
      <c r="L10" s="158"/>
      <c r="M10" s="155"/>
      <c r="N10" s="149">
        <f t="shared" si="2"/>
        <v>0</v>
      </c>
      <c r="O10" s="149">
        <f t="shared" si="0"/>
        <v>0</v>
      </c>
      <c r="P10" s="162">
        <f t="shared" si="1"/>
        <v>0</v>
      </c>
      <c r="Q10" s="152"/>
    </row>
    <row r="11" spans="1:17">
      <c r="A11" s="37">
        <v>6</v>
      </c>
      <c r="B11" s="37">
        <v>1105</v>
      </c>
      <c r="C11" s="37" t="s">
        <v>108</v>
      </c>
      <c r="D11" s="158"/>
      <c r="E11" s="155"/>
      <c r="F11" s="158"/>
      <c r="G11" s="155"/>
      <c r="H11" s="158"/>
      <c r="I11" s="155"/>
      <c r="J11" s="158"/>
      <c r="K11" s="155"/>
      <c r="L11" s="158"/>
      <c r="M11" s="155"/>
      <c r="N11" s="149">
        <f t="shared" si="2"/>
        <v>0</v>
      </c>
      <c r="O11" s="149">
        <f t="shared" si="0"/>
        <v>0</v>
      </c>
      <c r="P11" s="162">
        <f t="shared" si="1"/>
        <v>0</v>
      </c>
      <c r="Q11" s="152"/>
    </row>
    <row r="12" spans="1:17">
      <c r="A12" s="37">
        <v>7</v>
      </c>
      <c r="B12" s="37">
        <v>1106</v>
      </c>
      <c r="C12" s="37" t="s">
        <v>109</v>
      </c>
      <c r="D12" s="158">
        <v>250</v>
      </c>
      <c r="E12" s="155">
        <v>62.5</v>
      </c>
      <c r="F12" s="158">
        <v>50</v>
      </c>
      <c r="G12" s="155">
        <v>15</v>
      </c>
      <c r="H12" s="158"/>
      <c r="I12" s="155"/>
      <c r="J12" s="158"/>
      <c r="K12" s="155"/>
      <c r="L12" s="158"/>
      <c r="M12" s="155"/>
      <c r="N12" s="149">
        <f t="shared" si="2"/>
        <v>300</v>
      </c>
      <c r="O12" s="149">
        <f t="shared" si="0"/>
        <v>77.5</v>
      </c>
      <c r="P12" s="162">
        <f t="shared" si="1"/>
        <v>0.25833333333333336</v>
      </c>
      <c r="Q12" s="152"/>
    </row>
    <row r="13" spans="1:17">
      <c r="A13" s="37">
        <v>8</v>
      </c>
      <c r="B13" s="37">
        <v>1107</v>
      </c>
      <c r="C13" s="37" t="s">
        <v>110</v>
      </c>
      <c r="D13" s="158"/>
      <c r="E13" s="155"/>
      <c r="F13" s="158"/>
      <c r="G13" s="155"/>
      <c r="H13" s="158"/>
      <c r="I13" s="155"/>
      <c r="J13" s="158"/>
      <c r="K13" s="155"/>
      <c r="L13" s="158"/>
      <c r="M13" s="155"/>
      <c r="N13" s="149">
        <f t="shared" si="2"/>
        <v>0</v>
      </c>
      <c r="O13" s="149">
        <f t="shared" si="0"/>
        <v>0</v>
      </c>
      <c r="P13" s="162">
        <f t="shared" si="1"/>
        <v>0</v>
      </c>
      <c r="Q13" s="152"/>
    </row>
    <row r="14" spans="1:17">
      <c r="A14" s="37">
        <v>9</v>
      </c>
      <c r="B14" s="37">
        <v>1108</v>
      </c>
      <c r="C14" s="37" t="s">
        <v>111</v>
      </c>
      <c r="D14" s="158"/>
      <c r="E14" s="155"/>
      <c r="F14" s="158"/>
      <c r="G14" s="155"/>
      <c r="H14" s="158"/>
      <c r="I14" s="155"/>
      <c r="J14" s="158"/>
      <c r="K14" s="155"/>
      <c r="L14" s="158"/>
      <c r="M14" s="155"/>
      <c r="N14" s="149">
        <f t="shared" si="2"/>
        <v>0</v>
      </c>
      <c r="O14" s="149">
        <f t="shared" si="0"/>
        <v>0</v>
      </c>
      <c r="P14" s="162">
        <f t="shared" si="1"/>
        <v>0</v>
      </c>
      <c r="Q14" s="152"/>
    </row>
    <row r="15" spans="1:17">
      <c r="A15" s="37">
        <v>10</v>
      </c>
      <c r="B15" s="37">
        <v>1109</v>
      </c>
      <c r="C15" s="37" t="s">
        <v>112</v>
      </c>
      <c r="D15" s="158"/>
      <c r="E15" s="155"/>
      <c r="F15" s="158"/>
      <c r="G15" s="155"/>
      <c r="H15" s="158"/>
      <c r="I15" s="155"/>
      <c r="J15" s="158"/>
      <c r="K15" s="155"/>
      <c r="L15" s="158"/>
      <c r="M15" s="155"/>
      <c r="N15" s="149">
        <f t="shared" si="2"/>
        <v>0</v>
      </c>
      <c r="O15" s="149">
        <f t="shared" si="0"/>
        <v>0</v>
      </c>
      <c r="P15" s="162">
        <f t="shared" si="1"/>
        <v>0</v>
      </c>
      <c r="Q15" s="152"/>
    </row>
    <row r="16" spans="1:17">
      <c r="A16" s="37">
        <v>11</v>
      </c>
      <c r="B16" s="37">
        <v>1110</v>
      </c>
      <c r="C16" s="37" t="s">
        <v>113</v>
      </c>
      <c r="D16" s="158"/>
      <c r="E16" s="155"/>
      <c r="F16" s="158"/>
      <c r="G16" s="155"/>
      <c r="H16" s="158"/>
      <c r="I16" s="155"/>
      <c r="J16" s="158"/>
      <c r="K16" s="155"/>
      <c r="L16" s="158"/>
      <c r="M16" s="155"/>
      <c r="N16" s="149">
        <f t="shared" si="2"/>
        <v>0</v>
      </c>
      <c r="O16" s="149">
        <f t="shared" si="0"/>
        <v>0</v>
      </c>
      <c r="P16" s="162">
        <f t="shared" si="1"/>
        <v>0</v>
      </c>
      <c r="Q16" s="152"/>
    </row>
    <row r="17" spans="1:17">
      <c r="A17" s="37">
        <v>12</v>
      </c>
      <c r="B17" s="37">
        <v>1111</v>
      </c>
      <c r="C17" s="37" t="s">
        <v>114</v>
      </c>
      <c r="D17" s="158"/>
      <c r="E17" s="155"/>
      <c r="F17" s="158"/>
      <c r="G17" s="155"/>
      <c r="H17" s="158"/>
      <c r="I17" s="155"/>
      <c r="J17" s="158"/>
      <c r="K17" s="155"/>
      <c r="L17" s="158"/>
      <c r="M17" s="155"/>
      <c r="N17" s="149">
        <f t="shared" si="2"/>
        <v>0</v>
      </c>
      <c r="O17" s="149">
        <f t="shared" si="0"/>
        <v>0</v>
      </c>
      <c r="P17" s="162">
        <f t="shared" si="1"/>
        <v>0</v>
      </c>
      <c r="Q17" s="152"/>
    </row>
    <row r="18" spans="1:17">
      <c r="A18" s="37">
        <v>13</v>
      </c>
      <c r="B18" s="37">
        <v>1112</v>
      </c>
      <c r="C18" s="37" t="s">
        <v>115</v>
      </c>
      <c r="D18" s="158"/>
      <c r="E18" s="155"/>
      <c r="F18" s="158"/>
      <c r="G18" s="155"/>
      <c r="H18" s="158"/>
      <c r="I18" s="155"/>
      <c r="J18" s="158"/>
      <c r="K18" s="155"/>
      <c r="L18" s="158"/>
      <c r="M18" s="155"/>
      <c r="N18" s="149">
        <f t="shared" si="2"/>
        <v>0</v>
      </c>
      <c r="O18" s="149">
        <f t="shared" si="0"/>
        <v>0</v>
      </c>
      <c r="P18" s="162">
        <f t="shared" si="1"/>
        <v>0</v>
      </c>
      <c r="Q18" s="152"/>
    </row>
    <row r="19" spans="1:17">
      <c r="A19" s="37">
        <v>14</v>
      </c>
      <c r="B19" s="37">
        <v>1113</v>
      </c>
      <c r="C19" s="37" t="s">
        <v>116</v>
      </c>
      <c r="D19" s="158"/>
      <c r="E19" s="155"/>
      <c r="F19" s="158"/>
      <c r="G19" s="155"/>
      <c r="H19" s="158"/>
      <c r="I19" s="155"/>
      <c r="J19" s="158"/>
      <c r="K19" s="155"/>
      <c r="L19" s="158"/>
      <c r="M19" s="155"/>
      <c r="N19" s="149">
        <f t="shared" si="2"/>
        <v>0</v>
      </c>
      <c r="O19" s="149">
        <f t="shared" si="0"/>
        <v>0</v>
      </c>
      <c r="P19" s="162">
        <f t="shared" si="1"/>
        <v>0</v>
      </c>
      <c r="Q19" s="152"/>
    </row>
    <row r="20" spans="1:17">
      <c r="A20" s="37">
        <v>15</v>
      </c>
      <c r="B20" s="37">
        <v>1114</v>
      </c>
      <c r="C20" s="37" t="s">
        <v>117</v>
      </c>
      <c r="D20" s="158"/>
      <c r="E20" s="155"/>
      <c r="F20" s="158"/>
      <c r="G20" s="155"/>
      <c r="H20" s="158"/>
      <c r="I20" s="155"/>
      <c r="J20" s="158"/>
      <c r="K20" s="155"/>
      <c r="L20" s="158"/>
      <c r="M20" s="155"/>
      <c r="N20" s="149">
        <f t="shared" si="2"/>
        <v>0</v>
      </c>
      <c r="O20" s="149">
        <f t="shared" si="0"/>
        <v>0</v>
      </c>
      <c r="P20" s="162">
        <f t="shared" si="1"/>
        <v>0</v>
      </c>
      <c r="Q20" s="152"/>
    </row>
    <row r="21" spans="1:17">
      <c r="A21" s="37">
        <v>16</v>
      </c>
      <c r="B21" s="37">
        <v>1115</v>
      </c>
      <c r="C21" s="37" t="s">
        <v>118</v>
      </c>
      <c r="D21" s="158"/>
      <c r="E21" s="155"/>
      <c r="F21" s="158"/>
      <c r="G21" s="155"/>
      <c r="H21" s="158"/>
      <c r="I21" s="155"/>
      <c r="J21" s="158"/>
      <c r="K21" s="155"/>
      <c r="L21" s="158"/>
      <c r="M21" s="155"/>
      <c r="N21" s="149">
        <f t="shared" si="2"/>
        <v>0</v>
      </c>
      <c r="O21" s="149">
        <f t="shared" si="0"/>
        <v>0</v>
      </c>
      <c r="P21" s="162">
        <f t="shared" si="1"/>
        <v>0</v>
      </c>
      <c r="Q21" s="152"/>
    </row>
    <row r="22" spans="1:17">
      <c r="A22" s="37">
        <v>17</v>
      </c>
      <c r="B22" s="37">
        <v>1116</v>
      </c>
      <c r="C22" s="37" t="s">
        <v>119</v>
      </c>
      <c r="D22" s="158"/>
      <c r="E22" s="155"/>
      <c r="F22" s="158"/>
      <c r="G22" s="155"/>
      <c r="H22" s="158"/>
      <c r="I22" s="155"/>
      <c r="J22" s="158"/>
      <c r="K22" s="155"/>
      <c r="L22" s="158"/>
      <c r="M22" s="155"/>
      <c r="N22" s="149">
        <f t="shared" si="2"/>
        <v>0</v>
      </c>
      <c r="O22" s="149">
        <f t="shared" si="0"/>
        <v>0</v>
      </c>
      <c r="P22" s="162">
        <f t="shared" si="1"/>
        <v>0</v>
      </c>
      <c r="Q22" s="152"/>
    </row>
    <row r="23" spans="1:17">
      <c r="A23" s="37">
        <v>18</v>
      </c>
      <c r="B23" s="37">
        <v>1117</v>
      </c>
      <c r="C23" s="37" t="s">
        <v>120</v>
      </c>
      <c r="D23" s="158"/>
      <c r="E23" s="155"/>
      <c r="F23" s="158"/>
      <c r="G23" s="155"/>
      <c r="H23" s="158"/>
      <c r="I23" s="155"/>
      <c r="J23" s="158"/>
      <c r="K23" s="155"/>
      <c r="L23" s="158"/>
      <c r="M23" s="155"/>
      <c r="N23" s="149">
        <f t="shared" si="2"/>
        <v>0</v>
      </c>
      <c r="O23" s="149">
        <f t="shared" si="0"/>
        <v>0</v>
      </c>
      <c r="P23" s="162">
        <f t="shared" si="1"/>
        <v>0</v>
      </c>
      <c r="Q23" s="152"/>
    </row>
    <row r="24" spans="1:17">
      <c r="A24" s="37">
        <v>19</v>
      </c>
      <c r="B24" s="37">
        <v>1118</v>
      </c>
      <c r="C24" s="37" t="s">
        <v>121</v>
      </c>
      <c r="D24" s="158"/>
      <c r="E24" s="155"/>
      <c r="F24" s="158"/>
      <c r="G24" s="155"/>
      <c r="H24" s="158"/>
      <c r="I24" s="155"/>
      <c r="J24" s="158"/>
      <c r="K24" s="155"/>
      <c r="L24" s="158"/>
      <c r="M24" s="155"/>
      <c r="N24" s="149">
        <f t="shared" si="2"/>
        <v>0</v>
      </c>
      <c r="O24" s="149">
        <f t="shared" si="0"/>
        <v>0</v>
      </c>
      <c r="P24" s="162">
        <f t="shared" si="1"/>
        <v>0</v>
      </c>
      <c r="Q24" s="152"/>
    </row>
    <row r="25" spans="1:17">
      <c r="A25" s="37">
        <v>20</v>
      </c>
      <c r="B25" s="37">
        <v>1119</v>
      </c>
      <c r="C25" s="37" t="s">
        <v>122</v>
      </c>
      <c r="D25" s="158"/>
      <c r="E25" s="155"/>
      <c r="F25" s="158"/>
      <c r="G25" s="155"/>
      <c r="H25" s="158"/>
      <c r="I25" s="155"/>
      <c r="J25" s="158"/>
      <c r="K25" s="155"/>
      <c r="L25" s="158"/>
      <c r="M25" s="155"/>
      <c r="N25" s="149">
        <f t="shared" si="2"/>
        <v>0</v>
      </c>
      <c r="O25" s="149">
        <f t="shared" si="0"/>
        <v>0</v>
      </c>
      <c r="P25" s="162">
        <f t="shared" si="1"/>
        <v>0</v>
      </c>
      <c r="Q25" s="152"/>
    </row>
    <row r="26" spans="1:17">
      <c r="A26" s="37">
        <v>21</v>
      </c>
      <c r="B26" s="37">
        <v>1120</v>
      </c>
      <c r="C26" s="37" t="s">
        <v>123</v>
      </c>
      <c r="D26" s="158"/>
      <c r="E26" s="155"/>
      <c r="F26" s="158"/>
      <c r="G26" s="155"/>
      <c r="H26" s="158"/>
      <c r="I26" s="155"/>
      <c r="J26" s="158"/>
      <c r="K26" s="155"/>
      <c r="L26" s="158"/>
      <c r="M26" s="155"/>
      <c r="N26" s="149">
        <f t="shared" si="2"/>
        <v>0</v>
      </c>
      <c r="O26" s="149">
        <f t="shared" si="0"/>
        <v>0</v>
      </c>
      <c r="P26" s="162">
        <f t="shared" si="1"/>
        <v>0</v>
      </c>
      <c r="Q26" s="152"/>
    </row>
    <row r="27" spans="1:17">
      <c r="A27" s="37">
        <v>22</v>
      </c>
      <c r="B27" s="37">
        <v>1121</v>
      </c>
      <c r="C27" s="37" t="s">
        <v>124</v>
      </c>
      <c r="D27" s="158"/>
      <c r="E27" s="155"/>
      <c r="F27" s="158"/>
      <c r="G27" s="155"/>
      <c r="H27" s="158"/>
      <c r="I27" s="155"/>
      <c r="J27" s="158"/>
      <c r="K27" s="155"/>
      <c r="L27" s="158"/>
      <c r="M27" s="155"/>
      <c r="N27" s="149">
        <f t="shared" si="2"/>
        <v>0</v>
      </c>
      <c r="O27" s="149">
        <f t="shared" si="0"/>
        <v>0</v>
      </c>
      <c r="P27" s="162">
        <f t="shared" si="1"/>
        <v>0</v>
      </c>
      <c r="Q27" s="152"/>
    </row>
    <row r="28" spans="1:17">
      <c r="A28" s="37">
        <v>23</v>
      </c>
      <c r="B28" s="37">
        <v>1122</v>
      </c>
      <c r="C28" s="37" t="s">
        <v>125</v>
      </c>
      <c r="D28" s="158"/>
      <c r="E28" s="155"/>
      <c r="F28" s="158"/>
      <c r="G28" s="155"/>
      <c r="H28" s="158"/>
      <c r="I28" s="155"/>
      <c r="J28" s="158"/>
      <c r="K28" s="155"/>
      <c r="L28" s="158"/>
      <c r="M28" s="155"/>
      <c r="N28" s="149">
        <f t="shared" si="2"/>
        <v>0</v>
      </c>
      <c r="O28" s="149">
        <f t="shared" si="0"/>
        <v>0</v>
      </c>
      <c r="P28" s="162">
        <f t="shared" si="1"/>
        <v>0</v>
      </c>
      <c r="Q28" s="152"/>
    </row>
    <row r="29" spans="1:17">
      <c r="A29" s="37">
        <v>24</v>
      </c>
      <c r="B29" s="37">
        <v>1123</v>
      </c>
      <c r="C29" s="37" t="s">
        <v>126</v>
      </c>
      <c r="D29" s="158"/>
      <c r="E29" s="155"/>
      <c r="F29" s="158"/>
      <c r="G29" s="155"/>
      <c r="H29" s="158"/>
      <c r="I29" s="155"/>
      <c r="J29" s="158"/>
      <c r="K29" s="155"/>
      <c r="L29" s="158"/>
      <c r="M29" s="155"/>
      <c r="N29" s="149">
        <f t="shared" si="2"/>
        <v>0</v>
      </c>
      <c r="O29" s="149">
        <f t="shared" si="0"/>
        <v>0</v>
      </c>
      <c r="P29" s="162">
        <f t="shared" si="1"/>
        <v>0</v>
      </c>
      <c r="Q29" s="152"/>
    </row>
    <row r="30" spans="1:17">
      <c r="A30" s="37">
        <v>25</v>
      </c>
      <c r="B30" s="37">
        <v>1124</v>
      </c>
      <c r="C30" s="37" t="s">
        <v>127</v>
      </c>
      <c r="D30" s="158"/>
      <c r="E30" s="155"/>
      <c r="F30" s="158"/>
      <c r="G30" s="155"/>
      <c r="H30" s="158"/>
      <c r="I30" s="155"/>
      <c r="J30" s="158"/>
      <c r="K30" s="155"/>
      <c r="L30" s="158"/>
      <c r="M30" s="155"/>
      <c r="N30" s="149">
        <f t="shared" si="2"/>
        <v>0</v>
      </c>
      <c r="O30" s="149">
        <f t="shared" si="0"/>
        <v>0</v>
      </c>
      <c r="P30" s="162">
        <f t="shared" si="1"/>
        <v>0</v>
      </c>
      <c r="Q30" s="152"/>
    </row>
    <row r="31" spans="1:17">
      <c r="A31" s="37">
        <v>26</v>
      </c>
      <c r="B31" s="37">
        <v>1125</v>
      </c>
      <c r="C31" s="37" t="s">
        <v>128</v>
      </c>
      <c r="D31" s="158"/>
      <c r="E31" s="155"/>
      <c r="F31" s="158"/>
      <c r="G31" s="155"/>
      <c r="H31" s="158"/>
      <c r="I31" s="155"/>
      <c r="J31" s="158"/>
      <c r="K31" s="155"/>
      <c r="L31" s="158"/>
      <c r="M31" s="155"/>
      <c r="N31" s="149">
        <f t="shared" si="2"/>
        <v>0</v>
      </c>
      <c r="O31" s="149">
        <f t="shared" si="0"/>
        <v>0</v>
      </c>
      <c r="P31" s="162">
        <f t="shared" si="1"/>
        <v>0</v>
      </c>
      <c r="Q31" s="152"/>
    </row>
    <row r="32" spans="1:17">
      <c r="A32" s="37">
        <v>27</v>
      </c>
      <c r="B32" s="37">
        <v>1126</v>
      </c>
      <c r="C32" s="37" t="s">
        <v>129</v>
      </c>
      <c r="D32" s="158"/>
      <c r="E32" s="155"/>
      <c r="F32" s="158"/>
      <c r="G32" s="155"/>
      <c r="H32" s="158"/>
      <c r="I32" s="155"/>
      <c r="J32" s="158"/>
      <c r="K32" s="155"/>
      <c r="L32" s="158"/>
      <c r="M32" s="155"/>
      <c r="N32" s="149">
        <f t="shared" si="2"/>
        <v>0</v>
      </c>
      <c r="O32" s="149">
        <f t="shared" si="0"/>
        <v>0</v>
      </c>
      <c r="P32" s="162">
        <f t="shared" si="1"/>
        <v>0</v>
      </c>
      <c r="Q32" s="152"/>
    </row>
    <row r="33" spans="1:17">
      <c r="A33" s="37">
        <v>28</v>
      </c>
      <c r="B33" s="37">
        <v>1127</v>
      </c>
      <c r="C33" s="37" t="s">
        <v>130</v>
      </c>
      <c r="D33" s="158"/>
      <c r="E33" s="155"/>
      <c r="F33" s="158"/>
      <c r="G33" s="155"/>
      <c r="H33" s="158"/>
      <c r="I33" s="155"/>
      <c r="J33" s="158"/>
      <c r="K33" s="155"/>
      <c r="L33" s="158"/>
      <c r="M33" s="155"/>
      <c r="N33" s="149">
        <f t="shared" si="2"/>
        <v>0</v>
      </c>
      <c r="O33" s="149">
        <f t="shared" si="0"/>
        <v>0</v>
      </c>
      <c r="P33" s="162">
        <f t="shared" si="1"/>
        <v>0</v>
      </c>
      <c r="Q33" s="152"/>
    </row>
    <row r="34" spans="1:17">
      <c r="A34" s="37">
        <v>29</v>
      </c>
      <c r="B34" s="37">
        <v>1128</v>
      </c>
      <c r="C34" s="37" t="s">
        <v>131</v>
      </c>
      <c r="D34" s="158"/>
      <c r="E34" s="155"/>
      <c r="F34" s="158"/>
      <c r="G34" s="155"/>
      <c r="H34" s="158"/>
      <c r="I34" s="155"/>
      <c r="J34" s="158"/>
      <c r="K34" s="155"/>
      <c r="L34" s="158"/>
      <c r="M34" s="155"/>
      <c r="N34" s="149">
        <f t="shared" si="2"/>
        <v>0</v>
      </c>
      <c r="O34" s="149">
        <f t="shared" si="0"/>
        <v>0</v>
      </c>
      <c r="P34" s="162">
        <f t="shared" si="1"/>
        <v>0</v>
      </c>
      <c r="Q34" s="152"/>
    </row>
    <row r="35" spans="1:17">
      <c r="A35" s="37">
        <v>30</v>
      </c>
      <c r="B35" s="37">
        <v>1129</v>
      </c>
      <c r="C35" s="37" t="s">
        <v>132</v>
      </c>
      <c r="D35" s="158"/>
      <c r="E35" s="155"/>
      <c r="F35" s="158"/>
      <c r="G35" s="155"/>
      <c r="H35" s="158"/>
      <c r="I35" s="155"/>
      <c r="J35" s="158"/>
      <c r="K35" s="155"/>
      <c r="L35" s="158"/>
      <c r="M35" s="155"/>
      <c r="N35" s="149">
        <f t="shared" si="2"/>
        <v>0</v>
      </c>
      <c r="O35" s="149">
        <f t="shared" si="0"/>
        <v>0</v>
      </c>
      <c r="P35" s="162">
        <f t="shared" si="1"/>
        <v>0</v>
      </c>
      <c r="Q35" s="152"/>
    </row>
    <row r="36" spans="1:17">
      <c r="A36" s="37">
        <v>31</v>
      </c>
      <c r="B36" s="37">
        <v>1130</v>
      </c>
      <c r="C36" s="37" t="s">
        <v>133</v>
      </c>
      <c r="D36" s="158"/>
      <c r="E36" s="155"/>
      <c r="F36" s="158"/>
      <c r="G36" s="155"/>
      <c r="H36" s="158"/>
      <c r="I36" s="155"/>
      <c r="J36" s="158"/>
      <c r="K36" s="155"/>
      <c r="L36" s="158"/>
      <c r="M36" s="155"/>
      <c r="N36" s="149">
        <f t="shared" si="2"/>
        <v>0</v>
      </c>
      <c r="O36" s="149">
        <f t="shared" si="0"/>
        <v>0</v>
      </c>
      <c r="P36" s="162">
        <f t="shared" si="1"/>
        <v>0</v>
      </c>
      <c r="Q36" s="152"/>
    </row>
    <row r="37" spans="1:17">
      <c r="A37" s="37">
        <v>32</v>
      </c>
      <c r="B37" s="37">
        <v>1131</v>
      </c>
      <c r="C37" s="37" t="s">
        <v>134</v>
      </c>
      <c r="D37" s="158"/>
      <c r="E37" s="155"/>
      <c r="F37" s="158"/>
      <c r="G37" s="155"/>
      <c r="H37" s="158"/>
      <c r="I37" s="155"/>
      <c r="J37" s="158"/>
      <c r="K37" s="155"/>
      <c r="L37" s="158"/>
      <c r="M37" s="155"/>
      <c r="N37" s="149">
        <f t="shared" si="2"/>
        <v>0</v>
      </c>
      <c r="O37" s="149">
        <f t="shared" si="0"/>
        <v>0</v>
      </c>
      <c r="P37" s="162">
        <f t="shared" si="1"/>
        <v>0</v>
      </c>
      <c r="Q37" s="152"/>
    </row>
    <row r="38" spans="1:17">
      <c r="A38" s="37">
        <v>33</v>
      </c>
      <c r="B38" s="37">
        <v>1132</v>
      </c>
      <c r="C38" s="37" t="s">
        <v>135</v>
      </c>
      <c r="D38" s="158"/>
      <c r="E38" s="155"/>
      <c r="F38" s="158"/>
      <c r="G38" s="155"/>
      <c r="H38" s="158"/>
      <c r="I38" s="155"/>
      <c r="J38" s="158"/>
      <c r="K38" s="155"/>
      <c r="L38" s="158"/>
      <c r="M38" s="155"/>
      <c r="N38" s="149">
        <f t="shared" si="2"/>
        <v>0</v>
      </c>
      <c r="O38" s="149">
        <f t="shared" si="0"/>
        <v>0</v>
      </c>
      <c r="P38" s="162">
        <f t="shared" si="1"/>
        <v>0</v>
      </c>
      <c r="Q38" s="152"/>
    </row>
    <row r="39" spans="1:17">
      <c r="A39" s="37">
        <v>34</v>
      </c>
      <c r="B39" s="37">
        <v>1133</v>
      </c>
      <c r="C39" s="37" t="s">
        <v>136</v>
      </c>
      <c r="D39" s="158"/>
      <c r="E39" s="155"/>
      <c r="F39" s="158"/>
      <c r="G39" s="155"/>
      <c r="H39" s="158"/>
      <c r="I39" s="155"/>
      <c r="J39" s="158"/>
      <c r="K39" s="155"/>
      <c r="L39" s="158"/>
      <c r="M39" s="155"/>
      <c r="N39" s="149">
        <f t="shared" si="2"/>
        <v>0</v>
      </c>
      <c r="O39" s="149">
        <f t="shared" si="0"/>
        <v>0</v>
      </c>
      <c r="P39" s="162">
        <f t="shared" si="1"/>
        <v>0</v>
      </c>
      <c r="Q39" s="152"/>
    </row>
    <row r="40" spans="1:17">
      <c r="A40" s="37">
        <v>35</v>
      </c>
      <c r="B40" s="37">
        <v>1134</v>
      </c>
      <c r="C40" s="37" t="s">
        <v>137</v>
      </c>
      <c r="D40" s="158"/>
      <c r="E40" s="155"/>
      <c r="F40" s="158"/>
      <c r="G40" s="155"/>
      <c r="H40" s="158"/>
      <c r="I40" s="155"/>
      <c r="J40" s="158"/>
      <c r="K40" s="155"/>
      <c r="L40" s="158"/>
      <c r="M40" s="155"/>
      <c r="N40" s="149">
        <f t="shared" si="2"/>
        <v>0</v>
      </c>
      <c r="O40" s="149">
        <f t="shared" si="0"/>
        <v>0</v>
      </c>
      <c r="P40" s="162">
        <f t="shared" si="1"/>
        <v>0</v>
      </c>
      <c r="Q40" s="152"/>
    </row>
    <row r="41" spans="1:17">
      <c r="A41" s="37">
        <v>36</v>
      </c>
      <c r="B41" s="37">
        <v>1135</v>
      </c>
      <c r="C41" s="37" t="s">
        <v>138</v>
      </c>
      <c r="D41" s="158"/>
      <c r="E41" s="155"/>
      <c r="F41" s="158"/>
      <c r="G41" s="155"/>
      <c r="H41" s="158"/>
      <c r="I41" s="155"/>
      <c r="J41" s="158"/>
      <c r="K41" s="155"/>
      <c r="L41" s="158"/>
      <c r="M41" s="155"/>
      <c r="N41" s="149">
        <f t="shared" si="2"/>
        <v>0</v>
      </c>
      <c r="O41" s="149">
        <f t="shared" si="0"/>
        <v>0</v>
      </c>
      <c r="P41" s="162">
        <f t="shared" si="1"/>
        <v>0</v>
      </c>
      <c r="Q41" s="152"/>
    </row>
    <row r="42" spans="1:17">
      <c r="A42" s="37">
        <v>37</v>
      </c>
      <c r="B42" s="37">
        <v>1136</v>
      </c>
      <c r="C42" s="37" t="s">
        <v>139</v>
      </c>
      <c r="D42" s="158"/>
      <c r="E42" s="155"/>
      <c r="F42" s="158"/>
      <c r="G42" s="155"/>
      <c r="H42" s="158"/>
      <c r="I42" s="155"/>
      <c r="J42" s="158"/>
      <c r="K42" s="155"/>
      <c r="L42" s="158"/>
      <c r="M42" s="155"/>
      <c r="N42" s="149">
        <f t="shared" si="2"/>
        <v>0</v>
      </c>
      <c r="O42" s="149">
        <f t="shared" si="0"/>
        <v>0</v>
      </c>
      <c r="P42" s="162">
        <f t="shared" si="1"/>
        <v>0</v>
      </c>
      <c r="Q42" s="152"/>
    </row>
    <row r="43" spans="1:17">
      <c r="A43" s="37">
        <v>38</v>
      </c>
      <c r="B43" s="37">
        <v>1137</v>
      </c>
      <c r="C43" s="37" t="s">
        <v>140</v>
      </c>
      <c r="D43" s="158"/>
      <c r="E43" s="155"/>
      <c r="F43" s="158"/>
      <c r="G43" s="155"/>
      <c r="H43" s="158"/>
      <c r="I43" s="155"/>
      <c r="J43" s="158"/>
      <c r="K43" s="155"/>
      <c r="L43" s="158"/>
      <c r="M43" s="155"/>
      <c r="N43" s="149">
        <f t="shared" si="2"/>
        <v>0</v>
      </c>
      <c r="O43" s="149">
        <f t="shared" si="0"/>
        <v>0</v>
      </c>
      <c r="P43" s="162">
        <f t="shared" si="1"/>
        <v>0</v>
      </c>
      <c r="Q43" s="152"/>
    </row>
    <row r="44" spans="1:17">
      <c r="A44" s="37">
        <v>39</v>
      </c>
      <c r="B44" s="37">
        <v>1138</v>
      </c>
      <c r="C44" s="37" t="s">
        <v>141</v>
      </c>
      <c r="D44" s="158"/>
      <c r="E44" s="155"/>
      <c r="F44" s="158"/>
      <c r="G44" s="155"/>
      <c r="H44" s="158"/>
      <c r="I44" s="155"/>
      <c r="J44" s="158"/>
      <c r="K44" s="155"/>
      <c r="L44" s="158"/>
      <c r="M44" s="155"/>
      <c r="N44" s="149">
        <f t="shared" si="2"/>
        <v>0</v>
      </c>
      <c r="O44" s="149">
        <f t="shared" si="0"/>
        <v>0</v>
      </c>
      <c r="P44" s="162">
        <f t="shared" si="1"/>
        <v>0</v>
      </c>
      <c r="Q44" s="152"/>
    </row>
    <row r="45" spans="1:17">
      <c r="A45" s="37">
        <v>40</v>
      </c>
      <c r="B45" s="37">
        <v>1139</v>
      </c>
      <c r="C45" s="37" t="s">
        <v>142</v>
      </c>
      <c r="D45" s="158"/>
      <c r="E45" s="155"/>
      <c r="F45" s="158"/>
      <c r="G45" s="155"/>
      <c r="H45" s="158"/>
      <c r="I45" s="155"/>
      <c r="J45" s="158"/>
      <c r="K45" s="155"/>
      <c r="L45" s="158"/>
      <c r="M45" s="155"/>
      <c r="N45" s="149">
        <f t="shared" si="2"/>
        <v>0</v>
      </c>
      <c r="O45" s="149">
        <f t="shared" si="0"/>
        <v>0</v>
      </c>
      <c r="P45" s="162">
        <f t="shared" si="1"/>
        <v>0</v>
      </c>
      <c r="Q45" s="152"/>
    </row>
    <row r="46" spans="1:17">
      <c r="A46" s="37">
        <v>41</v>
      </c>
      <c r="B46" s="37">
        <v>1140</v>
      </c>
      <c r="C46" s="37" t="s">
        <v>143</v>
      </c>
      <c r="D46" s="158"/>
      <c r="E46" s="155"/>
      <c r="F46" s="158"/>
      <c r="G46" s="155"/>
      <c r="H46" s="158"/>
      <c r="I46" s="155"/>
      <c r="J46" s="158"/>
      <c r="K46" s="155"/>
      <c r="L46" s="158"/>
      <c r="M46" s="155"/>
      <c r="N46" s="149">
        <f t="shared" si="2"/>
        <v>0</v>
      </c>
      <c r="O46" s="149">
        <f t="shared" si="0"/>
        <v>0</v>
      </c>
      <c r="P46" s="162">
        <f t="shared" si="1"/>
        <v>0</v>
      </c>
      <c r="Q46" s="152"/>
    </row>
    <row r="47" spans="1:17">
      <c r="A47" s="37">
        <v>42</v>
      </c>
      <c r="B47" s="37">
        <v>1141</v>
      </c>
      <c r="C47" s="37" t="s">
        <v>144</v>
      </c>
      <c r="D47" s="158"/>
      <c r="E47" s="155"/>
      <c r="F47" s="158"/>
      <c r="G47" s="155"/>
      <c r="H47" s="158"/>
      <c r="I47" s="155"/>
      <c r="J47" s="158"/>
      <c r="K47" s="155"/>
      <c r="L47" s="158"/>
      <c r="M47" s="155"/>
      <c r="N47" s="149">
        <f t="shared" si="2"/>
        <v>0</v>
      </c>
      <c r="O47" s="149">
        <f t="shared" si="0"/>
        <v>0</v>
      </c>
      <c r="P47" s="162">
        <f t="shared" si="1"/>
        <v>0</v>
      </c>
      <c r="Q47" s="152"/>
    </row>
    <row r="48" spans="1:17">
      <c r="A48" s="37">
        <v>43</v>
      </c>
      <c r="B48" s="37">
        <v>1142</v>
      </c>
      <c r="C48" s="37" t="s">
        <v>145</v>
      </c>
      <c r="D48" s="158"/>
      <c r="E48" s="155"/>
      <c r="F48" s="158"/>
      <c r="G48" s="155"/>
      <c r="H48" s="158"/>
      <c r="I48" s="155"/>
      <c r="J48" s="158"/>
      <c r="K48" s="155"/>
      <c r="L48" s="158"/>
      <c r="M48" s="155"/>
      <c r="N48" s="149">
        <f t="shared" si="2"/>
        <v>0</v>
      </c>
      <c r="O48" s="149">
        <f t="shared" si="0"/>
        <v>0</v>
      </c>
      <c r="P48" s="162">
        <f t="shared" si="1"/>
        <v>0</v>
      </c>
      <c r="Q48" s="152"/>
    </row>
    <row r="49" spans="1:17">
      <c r="A49" s="37">
        <v>44</v>
      </c>
      <c r="B49" s="37">
        <v>1143</v>
      </c>
      <c r="C49" s="37" t="s">
        <v>146</v>
      </c>
      <c r="D49" s="158"/>
      <c r="E49" s="155"/>
      <c r="F49" s="158"/>
      <c r="G49" s="155"/>
      <c r="H49" s="158"/>
      <c r="I49" s="155"/>
      <c r="J49" s="158"/>
      <c r="K49" s="155"/>
      <c r="L49" s="158"/>
      <c r="M49" s="155"/>
      <c r="N49" s="149">
        <f t="shared" si="2"/>
        <v>0</v>
      </c>
      <c r="O49" s="149">
        <f t="shared" si="0"/>
        <v>0</v>
      </c>
      <c r="P49" s="162">
        <f t="shared" si="1"/>
        <v>0</v>
      </c>
      <c r="Q49" s="152"/>
    </row>
    <row r="50" spans="1:17">
      <c r="A50" s="37">
        <v>45</v>
      </c>
      <c r="B50" s="37">
        <v>1144</v>
      </c>
      <c r="C50" s="37" t="s">
        <v>147</v>
      </c>
      <c r="D50" s="158"/>
      <c r="E50" s="155"/>
      <c r="F50" s="158"/>
      <c r="G50" s="155"/>
      <c r="H50" s="158"/>
      <c r="I50" s="155"/>
      <c r="J50" s="158"/>
      <c r="K50" s="155"/>
      <c r="L50" s="158"/>
      <c r="M50" s="155"/>
      <c r="N50" s="149">
        <f t="shared" si="2"/>
        <v>0</v>
      </c>
      <c r="O50" s="149">
        <f t="shared" si="0"/>
        <v>0</v>
      </c>
      <c r="P50" s="162">
        <f t="shared" si="1"/>
        <v>0</v>
      </c>
      <c r="Q50" s="152"/>
    </row>
    <row r="51" spans="1:17">
      <c r="A51" s="37">
        <v>46</v>
      </c>
      <c r="B51" s="37">
        <v>1145</v>
      </c>
      <c r="C51" s="37" t="s">
        <v>148</v>
      </c>
      <c r="D51" s="158"/>
      <c r="E51" s="155"/>
      <c r="F51" s="158"/>
      <c r="G51" s="155"/>
      <c r="H51" s="158"/>
      <c r="I51" s="155"/>
      <c r="J51" s="158"/>
      <c r="K51" s="155"/>
      <c r="L51" s="158"/>
      <c r="M51" s="155"/>
      <c r="N51" s="149">
        <f t="shared" si="2"/>
        <v>0</v>
      </c>
      <c r="O51" s="149">
        <f t="shared" si="0"/>
        <v>0</v>
      </c>
      <c r="P51" s="162">
        <f t="shared" si="1"/>
        <v>0</v>
      </c>
      <c r="Q51" s="152"/>
    </row>
    <row r="52" spans="1:17">
      <c r="A52" s="37">
        <v>47</v>
      </c>
      <c r="B52" s="37">
        <v>1146</v>
      </c>
      <c r="C52" s="37" t="s">
        <v>149</v>
      </c>
      <c r="D52" s="158"/>
      <c r="E52" s="155"/>
      <c r="F52" s="158"/>
      <c r="G52" s="155"/>
      <c r="H52" s="158"/>
      <c r="I52" s="155"/>
      <c r="J52" s="158"/>
      <c r="K52" s="155"/>
      <c r="L52" s="158"/>
      <c r="M52" s="155"/>
      <c r="N52" s="149">
        <f t="shared" si="2"/>
        <v>0</v>
      </c>
      <c r="O52" s="149">
        <f t="shared" si="0"/>
        <v>0</v>
      </c>
      <c r="P52" s="162">
        <f t="shared" si="1"/>
        <v>0</v>
      </c>
      <c r="Q52" s="152"/>
    </row>
    <row r="53" spans="1:17">
      <c r="A53" s="37">
        <v>48</v>
      </c>
      <c r="B53" s="37">
        <v>1147</v>
      </c>
      <c r="C53" s="37" t="s">
        <v>150</v>
      </c>
      <c r="D53" s="158"/>
      <c r="E53" s="155"/>
      <c r="F53" s="158"/>
      <c r="G53" s="155"/>
      <c r="H53" s="158"/>
      <c r="I53" s="155"/>
      <c r="J53" s="158"/>
      <c r="K53" s="155"/>
      <c r="L53" s="158"/>
      <c r="M53" s="155"/>
      <c r="N53" s="149">
        <f t="shared" si="2"/>
        <v>0</v>
      </c>
      <c r="O53" s="149">
        <f t="shared" si="0"/>
        <v>0</v>
      </c>
      <c r="P53" s="162">
        <f t="shared" si="1"/>
        <v>0</v>
      </c>
      <c r="Q53" s="152"/>
    </row>
    <row r="54" spans="1:17">
      <c r="A54" s="37">
        <v>49</v>
      </c>
      <c r="B54" s="37">
        <v>1148</v>
      </c>
      <c r="C54" s="37" t="s">
        <v>151</v>
      </c>
      <c r="D54" s="158"/>
      <c r="E54" s="155"/>
      <c r="F54" s="158"/>
      <c r="G54" s="155"/>
      <c r="H54" s="158"/>
      <c r="I54" s="155"/>
      <c r="J54" s="158"/>
      <c r="K54" s="155"/>
      <c r="L54" s="158"/>
      <c r="M54" s="155"/>
      <c r="N54" s="149">
        <f t="shared" si="2"/>
        <v>0</v>
      </c>
      <c r="O54" s="149">
        <f t="shared" si="0"/>
        <v>0</v>
      </c>
      <c r="P54" s="162">
        <f t="shared" si="1"/>
        <v>0</v>
      </c>
      <c r="Q54" s="152"/>
    </row>
    <row r="55" spans="1:17">
      <c r="A55" s="37">
        <v>50</v>
      </c>
      <c r="B55" s="37">
        <v>1149</v>
      </c>
      <c r="C55" s="37" t="s">
        <v>152</v>
      </c>
      <c r="D55" s="158"/>
      <c r="E55" s="155"/>
      <c r="F55" s="158"/>
      <c r="G55" s="155"/>
      <c r="H55" s="158"/>
      <c r="I55" s="155"/>
      <c r="J55" s="158"/>
      <c r="K55" s="155"/>
      <c r="L55" s="158"/>
      <c r="M55" s="155"/>
      <c r="N55" s="149">
        <f t="shared" si="2"/>
        <v>0</v>
      </c>
      <c r="O55" s="149">
        <f t="shared" si="0"/>
        <v>0</v>
      </c>
      <c r="P55" s="162">
        <f t="shared" si="1"/>
        <v>0</v>
      </c>
      <c r="Q55" s="152"/>
    </row>
    <row r="56" spans="1:17">
      <c r="A56" s="37">
        <v>51</v>
      </c>
      <c r="B56" s="37">
        <v>1150</v>
      </c>
      <c r="C56" s="37" t="s">
        <v>153</v>
      </c>
      <c r="D56" s="158"/>
      <c r="E56" s="155"/>
      <c r="F56" s="158"/>
      <c r="G56" s="155"/>
      <c r="H56" s="158"/>
      <c r="I56" s="155"/>
      <c r="J56" s="158"/>
      <c r="K56" s="155"/>
      <c r="L56" s="158"/>
      <c r="M56" s="155"/>
      <c r="N56" s="149">
        <f t="shared" si="2"/>
        <v>0</v>
      </c>
      <c r="O56" s="149">
        <f t="shared" si="0"/>
        <v>0</v>
      </c>
      <c r="P56" s="162">
        <f t="shared" si="1"/>
        <v>0</v>
      </c>
      <c r="Q56" s="152"/>
    </row>
    <row r="57" spans="1:17">
      <c r="A57" s="37">
        <v>52</v>
      </c>
      <c r="B57" s="37">
        <v>1151</v>
      </c>
      <c r="C57" s="37" t="s">
        <v>154</v>
      </c>
      <c r="D57" s="158"/>
      <c r="E57" s="155"/>
      <c r="F57" s="158"/>
      <c r="G57" s="155"/>
      <c r="H57" s="158"/>
      <c r="I57" s="155"/>
      <c r="J57" s="158"/>
      <c r="K57" s="155"/>
      <c r="L57" s="158"/>
      <c r="M57" s="155"/>
      <c r="N57" s="149">
        <f t="shared" si="2"/>
        <v>0</v>
      </c>
      <c r="O57" s="149">
        <f t="shared" si="0"/>
        <v>0</v>
      </c>
      <c r="P57" s="162">
        <f t="shared" si="1"/>
        <v>0</v>
      </c>
      <c r="Q57" s="152"/>
    </row>
    <row r="58" spans="1:17">
      <c r="A58" s="37">
        <v>53</v>
      </c>
      <c r="B58" s="37">
        <v>1152</v>
      </c>
      <c r="C58" s="37" t="s">
        <v>155</v>
      </c>
      <c r="D58" s="158"/>
      <c r="E58" s="155"/>
      <c r="F58" s="158"/>
      <c r="G58" s="155"/>
      <c r="H58" s="158"/>
      <c r="I58" s="155"/>
      <c r="J58" s="158"/>
      <c r="K58" s="155"/>
      <c r="L58" s="158"/>
      <c r="M58" s="155"/>
      <c r="N58" s="149">
        <f t="shared" si="2"/>
        <v>0</v>
      </c>
      <c r="O58" s="149">
        <f t="shared" si="0"/>
        <v>0</v>
      </c>
      <c r="P58" s="162">
        <f t="shared" si="1"/>
        <v>0</v>
      </c>
      <c r="Q58" s="152"/>
    </row>
    <row r="59" spans="1:17">
      <c r="A59" s="37">
        <v>54</v>
      </c>
      <c r="B59" s="37">
        <v>1153</v>
      </c>
      <c r="C59" s="37" t="s">
        <v>156</v>
      </c>
      <c r="D59" s="158"/>
      <c r="E59" s="155"/>
      <c r="F59" s="158"/>
      <c r="G59" s="155"/>
      <c r="H59" s="158"/>
      <c r="I59" s="155"/>
      <c r="J59" s="158"/>
      <c r="K59" s="155"/>
      <c r="L59" s="158"/>
      <c r="M59" s="155"/>
      <c r="N59" s="149">
        <f t="shared" si="2"/>
        <v>0</v>
      </c>
      <c r="O59" s="149">
        <f t="shared" si="0"/>
        <v>0</v>
      </c>
      <c r="P59" s="162">
        <f t="shared" si="1"/>
        <v>0</v>
      </c>
      <c r="Q59" s="152"/>
    </row>
    <row r="60" spans="1:17">
      <c r="A60" s="37">
        <v>55</v>
      </c>
      <c r="B60" s="37">
        <v>1154</v>
      </c>
      <c r="C60" s="37" t="s">
        <v>157</v>
      </c>
      <c r="D60" s="158"/>
      <c r="E60" s="155"/>
      <c r="F60" s="158"/>
      <c r="G60" s="155"/>
      <c r="H60" s="158"/>
      <c r="I60" s="155"/>
      <c r="J60" s="158"/>
      <c r="K60" s="155"/>
      <c r="L60" s="158"/>
      <c r="M60" s="155"/>
      <c r="N60" s="149">
        <f t="shared" si="2"/>
        <v>0</v>
      </c>
      <c r="O60" s="149">
        <f t="shared" si="0"/>
        <v>0</v>
      </c>
      <c r="P60" s="162">
        <f t="shared" si="1"/>
        <v>0</v>
      </c>
      <c r="Q60" s="152"/>
    </row>
    <row r="61" spans="1:17">
      <c r="A61" s="37">
        <v>56</v>
      </c>
      <c r="B61" s="37">
        <v>1155</v>
      </c>
      <c r="C61" s="37" t="s">
        <v>158</v>
      </c>
      <c r="D61" s="158"/>
      <c r="E61" s="155"/>
      <c r="F61" s="158"/>
      <c r="G61" s="155"/>
      <c r="H61" s="158"/>
      <c r="I61" s="155"/>
      <c r="J61" s="158"/>
      <c r="K61" s="155"/>
      <c r="L61" s="158"/>
      <c r="M61" s="155"/>
      <c r="N61" s="149">
        <f t="shared" si="2"/>
        <v>0</v>
      </c>
      <c r="O61" s="149">
        <f t="shared" si="0"/>
        <v>0</v>
      </c>
      <c r="P61" s="162">
        <f t="shared" si="1"/>
        <v>0</v>
      </c>
      <c r="Q61" s="152"/>
    </row>
    <row r="62" spans="1:17">
      <c r="A62" s="37">
        <v>57</v>
      </c>
      <c r="B62" s="37">
        <v>1156</v>
      </c>
      <c r="C62" s="37" t="s">
        <v>159</v>
      </c>
      <c r="D62" s="158"/>
      <c r="E62" s="155"/>
      <c r="F62" s="158"/>
      <c r="G62" s="155"/>
      <c r="H62" s="158"/>
      <c r="I62" s="155"/>
      <c r="J62" s="158"/>
      <c r="K62" s="155"/>
      <c r="L62" s="158"/>
      <c r="M62" s="155"/>
      <c r="N62" s="149">
        <f t="shared" si="2"/>
        <v>0</v>
      </c>
      <c r="O62" s="149">
        <f t="shared" si="0"/>
        <v>0</v>
      </c>
      <c r="P62" s="162">
        <f t="shared" si="1"/>
        <v>0</v>
      </c>
      <c r="Q62" s="152"/>
    </row>
    <row r="63" spans="1:17">
      <c r="A63" s="37">
        <v>58</v>
      </c>
      <c r="B63" s="37">
        <v>1157</v>
      </c>
      <c r="C63" s="37" t="s">
        <v>160</v>
      </c>
      <c r="D63" s="158"/>
      <c r="E63" s="155"/>
      <c r="F63" s="158"/>
      <c r="G63" s="155"/>
      <c r="H63" s="158"/>
      <c r="I63" s="155"/>
      <c r="J63" s="158"/>
      <c r="K63" s="155"/>
      <c r="L63" s="158"/>
      <c r="M63" s="155"/>
      <c r="N63" s="149">
        <f t="shared" si="2"/>
        <v>0</v>
      </c>
      <c r="O63" s="149">
        <f t="shared" si="0"/>
        <v>0</v>
      </c>
      <c r="P63" s="162">
        <f t="shared" si="1"/>
        <v>0</v>
      </c>
      <c r="Q63" s="152"/>
    </row>
    <row r="64" spans="1:17">
      <c r="A64" s="37">
        <v>59</v>
      </c>
      <c r="B64" s="37">
        <v>1158</v>
      </c>
      <c r="C64" s="37" t="s">
        <v>161</v>
      </c>
      <c r="D64" s="158"/>
      <c r="E64" s="155"/>
      <c r="F64" s="158"/>
      <c r="G64" s="155"/>
      <c r="H64" s="158"/>
      <c r="I64" s="155"/>
      <c r="J64" s="158"/>
      <c r="K64" s="155"/>
      <c r="L64" s="158"/>
      <c r="M64" s="155"/>
      <c r="N64" s="149">
        <f t="shared" si="2"/>
        <v>0</v>
      </c>
      <c r="O64" s="149">
        <f t="shared" si="0"/>
        <v>0</v>
      </c>
      <c r="P64" s="162">
        <f t="shared" si="1"/>
        <v>0</v>
      </c>
      <c r="Q64" s="152"/>
    </row>
    <row r="65" spans="1:17">
      <c r="A65" s="37">
        <v>60</v>
      </c>
      <c r="B65" s="37">
        <v>1159</v>
      </c>
      <c r="C65" s="37" t="s">
        <v>162</v>
      </c>
      <c r="D65" s="158"/>
      <c r="E65" s="155"/>
      <c r="F65" s="158"/>
      <c r="G65" s="155"/>
      <c r="H65" s="158"/>
      <c r="I65" s="155"/>
      <c r="J65" s="158"/>
      <c r="K65" s="155"/>
      <c r="L65" s="158"/>
      <c r="M65" s="155"/>
      <c r="N65" s="149">
        <f t="shared" si="2"/>
        <v>0</v>
      </c>
      <c r="O65" s="149">
        <f t="shared" si="0"/>
        <v>0</v>
      </c>
      <c r="P65" s="162">
        <f t="shared" si="1"/>
        <v>0</v>
      </c>
      <c r="Q65" s="152"/>
    </row>
    <row r="66" spans="1:17">
      <c r="A66" s="37">
        <v>61</v>
      </c>
      <c r="B66" s="37">
        <v>1160</v>
      </c>
      <c r="C66" s="37" t="s">
        <v>163</v>
      </c>
      <c r="D66" s="158"/>
      <c r="E66" s="155"/>
      <c r="F66" s="158"/>
      <c r="G66" s="155"/>
      <c r="H66" s="158"/>
      <c r="I66" s="155"/>
      <c r="J66" s="158"/>
      <c r="K66" s="155"/>
      <c r="L66" s="158"/>
      <c r="M66" s="155"/>
      <c r="N66" s="149">
        <f t="shared" si="2"/>
        <v>0</v>
      </c>
      <c r="O66" s="149">
        <f t="shared" si="0"/>
        <v>0</v>
      </c>
      <c r="P66" s="162">
        <f t="shared" si="1"/>
        <v>0</v>
      </c>
      <c r="Q66" s="152"/>
    </row>
    <row r="67" spans="1:17">
      <c r="A67" s="37">
        <v>62</v>
      </c>
      <c r="B67" s="37">
        <v>1161</v>
      </c>
      <c r="C67" s="37" t="s">
        <v>164</v>
      </c>
      <c r="D67" s="158"/>
      <c r="E67" s="155"/>
      <c r="F67" s="158"/>
      <c r="G67" s="155"/>
      <c r="H67" s="158"/>
      <c r="I67" s="155"/>
      <c r="J67" s="158"/>
      <c r="K67" s="155"/>
      <c r="L67" s="158"/>
      <c r="M67" s="155"/>
      <c r="N67" s="149">
        <f t="shared" si="2"/>
        <v>0</v>
      </c>
      <c r="O67" s="149">
        <f t="shared" si="0"/>
        <v>0</v>
      </c>
      <c r="P67" s="162">
        <f t="shared" si="1"/>
        <v>0</v>
      </c>
      <c r="Q67" s="152"/>
    </row>
    <row r="68" spans="1:17">
      <c r="A68" s="37">
        <v>63</v>
      </c>
      <c r="B68" s="37">
        <v>1162</v>
      </c>
      <c r="C68" s="37" t="s">
        <v>165</v>
      </c>
      <c r="D68" s="158"/>
      <c r="E68" s="155"/>
      <c r="F68" s="158"/>
      <c r="G68" s="155"/>
      <c r="H68" s="158"/>
      <c r="I68" s="155"/>
      <c r="J68" s="158"/>
      <c r="K68" s="155"/>
      <c r="L68" s="158"/>
      <c r="M68" s="155"/>
      <c r="N68" s="149">
        <f t="shared" si="2"/>
        <v>0</v>
      </c>
      <c r="O68" s="149">
        <f t="shared" si="0"/>
        <v>0</v>
      </c>
      <c r="P68" s="162">
        <f t="shared" si="1"/>
        <v>0</v>
      </c>
      <c r="Q68" s="152"/>
    </row>
    <row r="69" spans="1:17">
      <c r="A69" s="37">
        <v>64</v>
      </c>
      <c r="B69" s="37">
        <v>1163</v>
      </c>
      <c r="C69" s="37" t="s">
        <v>166</v>
      </c>
      <c r="D69" s="158"/>
      <c r="E69" s="155"/>
      <c r="F69" s="158"/>
      <c r="G69" s="155"/>
      <c r="H69" s="158"/>
      <c r="I69" s="155"/>
      <c r="J69" s="158"/>
      <c r="K69" s="155"/>
      <c r="L69" s="158"/>
      <c r="M69" s="155"/>
      <c r="N69" s="149">
        <f t="shared" si="2"/>
        <v>0</v>
      </c>
      <c r="O69" s="149">
        <f t="shared" si="0"/>
        <v>0</v>
      </c>
      <c r="P69" s="162">
        <f t="shared" si="1"/>
        <v>0</v>
      </c>
      <c r="Q69" s="152"/>
    </row>
    <row r="70" spans="1:17">
      <c r="A70" s="37">
        <v>65</v>
      </c>
      <c r="B70" s="37">
        <v>1164</v>
      </c>
      <c r="C70" s="37" t="s">
        <v>167</v>
      </c>
      <c r="D70" s="158"/>
      <c r="E70" s="155"/>
      <c r="F70" s="158"/>
      <c r="G70" s="155"/>
      <c r="H70" s="158"/>
      <c r="I70" s="155"/>
      <c r="J70" s="158"/>
      <c r="K70" s="155"/>
      <c r="L70" s="158"/>
      <c r="M70" s="155"/>
      <c r="N70" s="149">
        <f t="shared" si="2"/>
        <v>0</v>
      </c>
      <c r="O70" s="149">
        <f t="shared" si="0"/>
        <v>0</v>
      </c>
      <c r="P70" s="162">
        <f t="shared" si="1"/>
        <v>0</v>
      </c>
      <c r="Q70" s="152"/>
    </row>
    <row r="71" spans="1:17">
      <c r="A71" s="37">
        <v>66</v>
      </c>
      <c r="B71" s="37">
        <v>1165</v>
      </c>
      <c r="C71" s="37" t="s">
        <v>168</v>
      </c>
      <c r="D71" s="158"/>
      <c r="E71" s="155"/>
      <c r="F71" s="158"/>
      <c r="G71" s="155"/>
      <c r="H71" s="158"/>
      <c r="I71" s="155"/>
      <c r="J71" s="158"/>
      <c r="K71" s="155"/>
      <c r="L71" s="158"/>
      <c r="M71" s="155"/>
      <c r="N71" s="149">
        <f t="shared" ref="N71:N134" si="3">D71+F71+H71+J71+L71</f>
        <v>0</v>
      </c>
      <c r="O71" s="149">
        <f t="shared" ref="O71:O134" si="4">E71+G71+I71+K71+M71</f>
        <v>0</v>
      </c>
      <c r="P71" s="162">
        <f t="shared" ref="P71:P134" si="5">IFERROR(O71/N71,0)</f>
        <v>0</v>
      </c>
      <c r="Q71" s="152"/>
    </row>
    <row r="72" spans="1:17">
      <c r="A72" s="37">
        <v>67</v>
      </c>
      <c r="B72" s="37">
        <v>1166</v>
      </c>
      <c r="C72" s="37" t="s">
        <v>169</v>
      </c>
      <c r="D72" s="158"/>
      <c r="E72" s="155"/>
      <c r="F72" s="158"/>
      <c r="G72" s="155"/>
      <c r="H72" s="158"/>
      <c r="I72" s="155"/>
      <c r="J72" s="158"/>
      <c r="K72" s="155"/>
      <c r="L72" s="158"/>
      <c r="M72" s="155"/>
      <c r="N72" s="149">
        <f t="shared" si="3"/>
        <v>0</v>
      </c>
      <c r="O72" s="149">
        <f t="shared" si="4"/>
        <v>0</v>
      </c>
      <c r="P72" s="162">
        <f t="shared" si="5"/>
        <v>0</v>
      </c>
      <c r="Q72" s="152"/>
    </row>
    <row r="73" spans="1:17">
      <c r="A73" s="37">
        <v>68</v>
      </c>
      <c r="B73" s="37">
        <v>1167</v>
      </c>
      <c r="C73" s="37" t="s">
        <v>170</v>
      </c>
      <c r="D73" s="158"/>
      <c r="E73" s="155"/>
      <c r="F73" s="158"/>
      <c r="G73" s="155"/>
      <c r="H73" s="158"/>
      <c r="I73" s="155"/>
      <c r="J73" s="158"/>
      <c r="K73" s="155"/>
      <c r="L73" s="158"/>
      <c r="M73" s="155"/>
      <c r="N73" s="149">
        <f t="shared" si="3"/>
        <v>0</v>
      </c>
      <c r="O73" s="149">
        <f t="shared" si="4"/>
        <v>0</v>
      </c>
      <c r="P73" s="162">
        <f t="shared" si="5"/>
        <v>0</v>
      </c>
      <c r="Q73" s="152"/>
    </row>
    <row r="74" spans="1:17">
      <c r="A74" s="37">
        <v>69</v>
      </c>
      <c r="B74" s="37">
        <v>1168</v>
      </c>
      <c r="C74" s="37" t="s">
        <v>171</v>
      </c>
      <c r="D74" s="158"/>
      <c r="E74" s="155"/>
      <c r="F74" s="158"/>
      <c r="G74" s="155"/>
      <c r="H74" s="158"/>
      <c r="I74" s="155"/>
      <c r="J74" s="158"/>
      <c r="K74" s="155"/>
      <c r="L74" s="158"/>
      <c r="M74" s="155"/>
      <c r="N74" s="149">
        <f t="shared" si="3"/>
        <v>0</v>
      </c>
      <c r="O74" s="149">
        <f t="shared" si="4"/>
        <v>0</v>
      </c>
      <c r="P74" s="162">
        <f t="shared" si="5"/>
        <v>0</v>
      </c>
      <c r="Q74" s="152"/>
    </row>
    <row r="75" spans="1:17">
      <c r="A75" s="37">
        <v>70</v>
      </c>
      <c r="B75" s="37">
        <v>1169</v>
      </c>
      <c r="C75" s="37" t="s">
        <v>172</v>
      </c>
      <c r="D75" s="158"/>
      <c r="E75" s="155"/>
      <c r="F75" s="158"/>
      <c r="G75" s="155"/>
      <c r="H75" s="158"/>
      <c r="I75" s="155"/>
      <c r="J75" s="158"/>
      <c r="K75" s="155"/>
      <c r="L75" s="158"/>
      <c r="M75" s="155"/>
      <c r="N75" s="149">
        <f t="shared" si="3"/>
        <v>0</v>
      </c>
      <c r="O75" s="149">
        <f t="shared" si="4"/>
        <v>0</v>
      </c>
      <c r="P75" s="162">
        <f t="shared" si="5"/>
        <v>0</v>
      </c>
      <c r="Q75" s="152"/>
    </row>
    <row r="76" spans="1:17">
      <c r="A76" s="37">
        <v>71</v>
      </c>
      <c r="B76" s="37">
        <v>1170</v>
      </c>
      <c r="C76" s="37" t="s">
        <v>173</v>
      </c>
      <c r="D76" s="158"/>
      <c r="E76" s="155"/>
      <c r="F76" s="158"/>
      <c r="G76" s="155"/>
      <c r="H76" s="158"/>
      <c r="I76" s="155"/>
      <c r="J76" s="158"/>
      <c r="K76" s="155"/>
      <c r="L76" s="158"/>
      <c r="M76" s="155"/>
      <c r="N76" s="149">
        <f t="shared" si="3"/>
        <v>0</v>
      </c>
      <c r="O76" s="149">
        <f t="shared" si="4"/>
        <v>0</v>
      </c>
      <c r="P76" s="162">
        <f t="shared" si="5"/>
        <v>0</v>
      </c>
      <c r="Q76" s="152"/>
    </row>
    <row r="77" spans="1:17">
      <c r="A77" s="37">
        <v>72</v>
      </c>
      <c r="B77" s="37">
        <v>1171</v>
      </c>
      <c r="C77" s="37" t="s">
        <v>174</v>
      </c>
      <c r="D77" s="158"/>
      <c r="E77" s="155"/>
      <c r="F77" s="158"/>
      <c r="G77" s="155"/>
      <c r="H77" s="158"/>
      <c r="I77" s="155"/>
      <c r="J77" s="158"/>
      <c r="K77" s="155"/>
      <c r="L77" s="158"/>
      <c r="M77" s="155"/>
      <c r="N77" s="149">
        <f t="shared" si="3"/>
        <v>0</v>
      </c>
      <c r="O77" s="149">
        <f t="shared" si="4"/>
        <v>0</v>
      </c>
      <c r="P77" s="162">
        <f t="shared" si="5"/>
        <v>0</v>
      </c>
      <c r="Q77" s="152"/>
    </row>
    <row r="78" spans="1:17">
      <c r="A78" s="37">
        <v>73</v>
      </c>
      <c r="B78" s="37">
        <v>1172</v>
      </c>
      <c r="C78" s="37" t="s">
        <v>175</v>
      </c>
      <c r="D78" s="158"/>
      <c r="E78" s="155"/>
      <c r="F78" s="158"/>
      <c r="G78" s="155"/>
      <c r="H78" s="158"/>
      <c r="I78" s="155"/>
      <c r="J78" s="158"/>
      <c r="K78" s="155"/>
      <c r="L78" s="158"/>
      <c r="M78" s="155"/>
      <c r="N78" s="149">
        <f t="shared" si="3"/>
        <v>0</v>
      </c>
      <c r="O78" s="149">
        <f t="shared" si="4"/>
        <v>0</v>
      </c>
      <c r="P78" s="162">
        <f t="shared" si="5"/>
        <v>0</v>
      </c>
      <c r="Q78" s="152"/>
    </row>
    <row r="79" spans="1:17">
      <c r="A79" s="37">
        <v>74</v>
      </c>
      <c r="B79" s="37">
        <v>1173</v>
      </c>
      <c r="C79" s="37" t="s">
        <v>176</v>
      </c>
      <c r="D79" s="158"/>
      <c r="E79" s="155"/>
      <c r="F79" s="158"/>
      <c r="G79" s="155"/>
      <c r="H79" s="158"/>
      <c r="I79" s="155"/>
      <c r="J79" s="158"/>
      <c r="K79" s="155"/>
      <c r="L79" s="158"/>
      <c r="M79" s="155"/>
      <c r="N79" s="149">
        <f t="shared" si="3"/>
        <v>0</v>
      </c>
      <c r="O79" s="149">
        <f t="shared" si="4"/>
        <v>0</v>
      </c>
      <c r="P79" s="162">
        <f t="shared" si="5"/>
        <v>0</v>
      </c>
      <c r="Q79" s="152"/>
    </row>
    <row r="80" spans="1:17">
      <c r="A80" s="37">
        <v>75</v>
      </c>
      <c r="B80" s="37">
        <v>1174</v>
      </c>
      <c r="C80" s="37" t="s">
        <v>177</v>
      </c>
      <c r="D80" s="158"/>
      <c r="E80" s="155"/>
      <c r="F80" s="158"/>
      <c r="G80" s="155"/>
      <c r="H80" s="158"/>
      <c r="I80" s="155"/>
      <c r="J80" s="158"/>
      <c r="K80" s="155"/>
      <c r="L80" s="158"/>
      <c r="M80" s="155"/>
      <c r="N80" s="149">
        <f t="shared" si="3"/>
        <v>0</v>
      </c>
      <c r="O80" s="149">
        <f t="shared" si="4"/>
        <v>0</v>
      </c>
      <c r="P80" s="162">
        <f t="shared" si="5"/>
        <v>0</v>
      </c>
      <c r="Q80" s="152"/>
    </row>
    <row r="81" spans="1:17">
      <c r="A81" s="37">
        <v>76</v>
      </c>
      <c r="B81" s="37">
        <v>1175</v>
      </c>
      <c r="C81" s="37" t="s">
        <v>178</v>
      </c>
      <c r="D81" s="158"/>
      <c r="E81" s="155"/>
      <c r="F81" s="158"/>
      <c r="G81" s="155"/>
      <c r="H81" s="158"/>
      <c r="I81" s="155"/>
      <c r="J81" s="158"/>
      <c r="K81" s="155"/>
      <c r="L81" s="158"/>
      <c r="M81" s="155"/>
      <c r="N81" s="149">
        <f t="shared" si="3"/>
        <v>0</v>
      </c>
      <c r="O81" s="149">
        <f t="shared" si="4"/>
        <v>0</v>
      </c>
      <c r="P81" s="162">
        <f t="shared" si="5"/>
        <v>0</v>
      </c>
      <c r="Q81" s="152"/>
    </row>
    <row r="82" spans="1:17">
      <c r="A82" s="37">
        <v>77</v>
      </c>
      <c r="B82" s="37">
        <v>1176</v>
      </c>
      <c r="C82" s="37" t="s">
        <v>179</v>
      </c>
      <c r="D82" s="158"/>
      <c r="E82" s="155"/>
      <c r="F82" s="158"/>
      <c r="G82" s="155"/>
      <c r="H82" s="158"/>
      <c r="I82" s="155"/>
      <c r="J82" s="158"/>
      <c r="K82" s="155"/>
      <c r="L82" s="158"/>
      <c r="M82" s="155"/>
      <c r="N82" s="149">
        <f t="shared" si="3"/>
        <v>0</v>
      </c>
      <c r="O82" s="149">
        <f t="shared" si="4"/>
        <v>0</v>
      </c>
      <c r="P82" s="162">
        <f t="shared" si="5"/>
        <v>0</v>
      </c>
      <c r="Q82" s="152"/>
    </row>
    <row r="83" spans="1:17">
      <c r="A83" s="37">
        <v>78</v>
      </c>
      <c r="B83" s="37">
        <v>1177</v>
      </c>
      <c r="C83" s="37" t="s">
        <v>180</v>
      </c>
      <c r="D83" s="158"/>
      <c r="E83" s="155"/>
      <c r="F83" s="158"/>
      <c r="G83" s="155"/>
      <c r="H83" s="158"/>
      <c r="I83" s="155"/>
      <c r="J83" s="158"/>
      <c r="K83" s="155"/>
      <c r="L83" s="158"/>
      <c r="M83" s="155"/>
      <c r="N83" s="149">
        <f t="shared" si="3"/>
        <v>0</v>
      </c>
      <c r="O83" s="149">
        <f t="shared" si="4"/>
        <v>0</v>
      </c>
      <c r="P83" s="162">
        <f t="shared" si="5"/>
        <v>0</v>
      </c>
      <c r="Q83" s="152"/>
    </row>
    <row r="84" spans="1:17">
      <c r="A84" s="37">
        <v>79</v>
      </c>
      <c r="B84" s="37">
        <v>1178</v>
      </c>
      <c r="C84" s="37" t="s">
        <v>181</v>
      </c>
      <c r="D84" s="158"/>
      <c r="E84" s="155"/>
      <c r="F84" s="158"/>
      <c r="G84" s="155"/>
      <c r="H84" s="158"/>
      <c r="I84" s="155"/>
      <c r="J84" s="158"/>
      <c r="K84" s="155"/>
      <c r="L84" s="158"/>
      <c r="M84" s="155"/>
      <c r="N84" s="149">
        <f t="shared" si="3"/>
        <v>0</v>
      </c>
      <c r="O84" s="149">
        <f t="shared" si="4"/>
        <v>0</v>
      </c>
      <c r="P84" s="162">
        <f t="shared" si="5"/>
        <v>0</v>
      </c>
      <c r="Q84" s="152"/>
    </row>
    <row r="85" spans="1:17">
      <c r="A85" s="37">
        <v>80</v>
      </c>
      <c r="B85" s="37">
        <v>1179</v>
      </c>
      <c r="C85" s="37" t="s">
        <v>182</v>
      </c>
      <c r="D85" s="158"/>
      <c r="E85" s="155"/>
      <c r="F85" s="158"/>
      <c r="G85" s="155"/>
      <c r="H85" s="158"/>
      <c r="I85" s="155"/>
      <c r="J85" s="158"/>
      <c r="K85" s="155"/>
      <c r="L85" s="158"/>
      <c r="M85" s="155"/>
      <c r="N85" s="149">
        <f t="shared" si="3"/>
        <v>0</v>
      </c>
      <c r="O85" s="149">
        <f t="shared" si="4"/>
        <v>0</v>
      </c>
      <c r="P85" s="162">
        <f t="shared" si="5"/>
        <v>0</v>
      </c>
      <c r="Q85" s="152"/>
    </row>
    <row r="86" spans="1:17">
      <c r="A86" s="37">
        <v>81</v>
      </c>
      <c r="B86" s="37">
        <v>1180</v>
      </c>
      <c r="C86" s="37" t="s">
        <v>183</v>
      </c>
      <c r="D86" s="158"/>
      <c r="E86" s="155"/>
      <c r="F86" s="158"/>
      <c r="G86" s="155"/>
      <c r="H86" s="158"/>
      <c r="I86" s="155"/>
      <c r="J86" s="158"/>
      <c r="K86" s="155"/>
      <c r="L86" s="158"/>
      <c r="M86" s="155"/>
      <c r="N86" s="149">
        <f t="shared" si="3"/>
        <v>0</v>
      </c>
      <c r="O86" s="149">
        <f t="shared" si="4"/>
        <v>0</v>
      </c>
      <c r="P86" s="162">
        <f t="shared" si="5"/>
        <v>0</v>
      </c>
      <c r="Q86" s="152"/>
    </row>
    <row r="87" spans="1:17">
      <c r="A87" s="37">
        <v>82</v>
      </c>
      <c r="B87" s="37">
        <v>1181</v>
      </c>
      <c r="C87" s="37" t="s">
        <v>184</v>
      </c>
      <c r="D87" s="158"/>
      <c r="E87" s="155"/>
      <c r="F87" s="158"/>
      <c r="G87" s="155"/>
      <c r="H87" s="158"/>
      <c r="I87" s="155"/>
      <c r="J87" s="158"/>
      <c r="K87" s="155"/>
      <c r="L87" s="158"/>
      <c r="M87" s="155"/>
      <c r="N87" s="149">
        <f t="shared" si="3"/>
        <v>0</v>
      </c>
      <c r="O87" s="149">
        <f t="shared" si="4"/>
        <v>0</v>
      </c>
      <c r="P87" s="162">
        <f t="shared" si="5"/>
        <v>0</v>
      </c>
      <c r="Q87" s="152"/>
    </row>
    <row r="88" spans="1:17">
      <c r="A88" s="37">
        <v>83</v>
      </c>
      <c r="B88" s="37">
        <v>1182</v>
      </c>
      <c r="C88" s="37" t="s">
        <v>185</v>
      </c>
      <c r="D88" s="158"/>
      <c r="E88" s="155"/>
      <c r="F88" s="158"/>
      <c r="G88" s="155"/>
      <c r="H88" s="158"/>
      <c r="I88" s="155"/>
      <c r="J88" s="158"/>
      <c r="K88" s="155"/>
      <c r="L88" s="158"/>
      <c r="M88" s="155"/>
      <c r="N88" s="149">
        <f t="shared" si="3"/>
        <v>0</v>
      </c>
      <c r="O88" s="149">
        <f t="shared" si="4"/>
        <v>0</v>
      </c>
      <c r="P88" s="162">
        <f t="shared" si="5"/>
        <v>0</v>
      </c>
      <c r="Q88" s="152"/>
    </row>
    <row r="89" spans="1:17">
      <c r="A89" s="37">
        <v>84</v>
      </c>
      <c r="B89" s="37">
        <v>1183</v>
      </c>
      <c r="C89" s="37" t="s">
        <v>186</v>
      </c>
      <c r="D89" s="158"/>
      <c r="E89" s="155"/>
      <c r="F89" s="158"/>
      <c r="G89" s="155"/>
      <c r="H89" s="158"/>
      <c r="I89" s="155"/>
      <c r="J89" s="158"/>
      <c r="K89" s="155"/>
      <c r="L89" s="158"/>
      <c r="M89" s="155"/>
      <c r="N89" s="149">
        <f t="shared" si="3"/>
        <v>0</v>
      </c>
      <c r="O89" s="149">
        <f t="shared" si="4"/>
        <v>0</v>
      </c>
      <c r="P89" s="162">
        <f t="shared" si="5"/>
        <v>0</v>
      </c>
      <c r="Q89" s="152"/>
    </row>
    <row r="90" spans="1:17">
      <c r="A90" s="37">
        <v>85</v>
      </c>
      <c r="B90" s="37">
        <v>1184</v>
      </c>
      <c r="C90" s="37" t="s">
        <v>187</v>
      </c>
      <c r="D90" s="158"/>
      <c r="E90" s="155"/>
      <c r="F90" s="158"/>
      <c r="G90" s="155"/>
      <c r="H90" s="158"/>
      <c r="I90" s="155"/>
      <c r="J90" s="158"/>
      <c r="K90" s="155"/>
      <c r="L90" s="158"/>
      <c r="M90" s="155"/>
      <c r="N90" s="149">
        <f t="shared" si="3"/>
        <v>0</v>
      </c>
      <c r="O90" s="149">
        <f t="shared" si="4"/>
        <v>0</v>
      </c>
      <c r="P90" s="162">
        <f t="shared" si="5"/>
        <v>0</v>
      </c>
      <c r="Q90" s="152"/>
    </row>
    <row r="91" spans="1:17">
      <c r="A91" s="37">
        <v>86</v>
      </c>
      <c r="B91" s="37">
        <v>1185</v>
      </c>
      <c r="C91" s="37" t="s">
        <v>188</v>
      </c>
      <c r="D91" s="158"/>
      <c r="E91" s="155"/>
      <c r="F91" s="158"/>
      <c r="G91" s="155"/>
      <c r="H91" s="158"/>
      <c r="I91" s="155"/>
      <c r="J91" s="158"/>
      <c r="K91" s="155"/>
      <c r="L91" s="158"/>
      <c r="M91" s="155"/>
      <c r="N91" s="149">
        <f t="shared" si="3"/>
        <v>0</v>
      </c>
      <c r="O91" s="149">
        <f t="shared" si="4"/>
        <v>0</v>
      </c>
      <c r="P91" s="162">
        <f t="shared" si="5"/>
        <v>0</v>
      </c>
      <c r="Q91" s="152"/>
    </row>
    <row r="92" spans="1:17">
      <c r="A92" s="37">
        <v>87</v>
      </c>
      <c r="B92" s="37">
        <v>1186</v>
      </c>
      <c r="C92" s="37" t="s">
        <v>189</v>
      </c>
      <c r="D92" s="158"/>
      <c r="E92" s="155"/>
      <c r="F92" s="158"/>
      <c r="G92" s="155"/>
      <c r="H92" s="158"/>
      <c r="I92" s="155"/>
      <c r="J92" s="158"/>
      <c r="K92" s="155"/>
      <c r="L92" s="158"/>
      <c r="M92" s="155"/>
      <c r="N92" s="149">
        <f t="shared" si="3"/>
        <v>0</v>
      </c>
      <c r="O92" s="149">
        <f t="shared" si="4"/>
        <v>0</v>
      </c>
      <c r="P92" s="162">
        <f t="shared" si="5"/>
        <v>0</v>
      </c>
      <c r="Q92" s="152"/>
    </row>
    <row r="93" spans="1:17">
      <c r="A93" s="37">
        <v>88</v>
      </c>
      <c r="B93" s="37">
        <v>1187</v>
      </c>
      <c r="C93" s="37" t="s">
        <v>190</v>
      </c>
      <c r="D93" s="158"/>
      <c r="E93" s="155"/>
      <c r="F93" s="158"/>
      <c r="G93" s="155"/>
      <c r="H93" s="158"/>
      <c r="I93" s="155"/>
      <c r="J93" s="158"/>
      <c r="K93" s="155"/>
      <c r="L93" s="158"/>
      <c r="M93" s="155"/>
      <c r="N93" s="149">
        <f t="shared" si="3"/>
        <v>0</v>
      </c>
      <c r="O93" s="149">
        <f t="shared" si="4"/>
        <v>0</v>
      </c>
      <c r="P93" s="162">
        <f t="shared" si="5"/>
        <v>0</v>
      </c>
      <c r="Q93" s="152"/>
    </row>
    <row r="94" spans="1:17">
      <c r="A94" s="37">
        <v>89</v>
      </c>
      <c r="B94" s="37">
        <v>1188</v>
      </c>
      <c r="C94" s="37" t="s">
        <v>191</v>
      </c>
      <c r="D94" s="158"/>
      <c r="E94" s="155"/>
      <c r="F94" s="158"/>
      <c r="G94" s="155"/>
      <c r="H94" s="158"/>
      <c r="I94" s="155"/>
      <c r="J94" s="158"/>
      <c r="K94" s="155"/>
      <c r="L94" s="158"/>
      <c r="M94" s="155"/>
      <c r="N94" s="149">
        <f t="shared" si="3"/>
        <v>0</v>
      </c>
      <c r="O94" s="149">
        <f t="shared" si="4"/>
        <v>0</v>
      </c>
      <c r="P94" s="162">
        <f t="shared" si="5"/>
        <v>0</v>
      </c>
      <c r="Q94" s="152"/>
    </row>
    <row r="95" spans="1:17">
      <c r="A95" s="37">
        <v>90</v>
      </c>
      <c r="B95" s="37">
        <v>1189</v>
      </c>
      <c r="C95" s="37" t="s">
        <v>192</v>
      </c>
      <c r="D95" s="158"/>
      <c r="E95" s="155"/>
      <c r="F95" s="158"/>
      <c r="G95" s="155"/>
      <c r="H95" s="158"/>
      <c r="I95" s="155"/>
      <c r="J95" s="158"/>
      <c r="K95" s="155"/>
      <c r="L95" s="158"/>
      <c r="M95" s="155"/>
      <c r="N95" s="149">
        <f t="shared" si="3"/>
        <v>0</v>
      </c>
      <c r="O95" s="149">
        <f t="shared" si="4"/>
        <v>0</v>
      </c>
      <c r="P95" s="162">
        <f t="shared" si="5"/>
        <v>0</v>
      </c>
      <c r="Q95" s="152"/>
    </row>
    <row r="96" spans="1:17">
      <c r="A96" s="37">
        <v>91</v>
      </c>
      <c r="B96" s="37">
        <v>1190</v>
      </c>
      <c r="C96" s="37" t="s">
        <v>193</v>
      </c>
      <c r="D96" s="158"/>
      <c r="E96" s="155"/>
      <c r="F96" s="158"/>
      <c r="G96" s="155"/>
      <c r="H96" s="158"/>
      <c r="I96" s="155"/>
      <c r="J96" s="158"/>
      <c r="K96" s="155"/>
      <c r="L96" s="158"/>
      <c r="M96" s="155"/>
      <c r="N96" s="149">
        <f t="shared" si="3"/>
        <v>0</v>
      </c>
      <c r="O96" s="149">
        <f t="shared" si="4"/>
        <v>0</v>
      </c>
      <c r="P96" s="162">
        <f t="shared" si="5"/>
        <v>0</v>
      </c>
      <c r="Q96" s="152"/>
    </row>
    <row r="97" spans="1:17">
      <c r="A97" s="37">
        <v>92</v>
      </c>
      <c r="B97" s="37">
        <v>1191</v>
      </c>
      <c r="C97" s="37" t="s">
        <v>194</v>
      </c>
      <c r="D97" s="158"/>
      <c r="E97" s="155"/>
      <c r="F97" s="158"/>
      <c r="G97" s="155"/>
      <c r="H97" s="158"/>
      <c r="I97" s="155"/>
      <c r="J97" s="158"/>
      <c r="K97" s="155"/>
      <c r="L97" s="158"/>
      <c r="M97" s="155"/>
      <c r="N97" s="149">
        <f t="shared" si="3"/>
        <v>0</v>
      </c>
      <c r="O97" s="149">
        <f t="shared" si="4"/>
        <v>0</v>
      </c>
      <c r="P97" s="162">
        <f t="shared" si="5"/>
        <v>0</v>
      </c>
      <c r="Q97" s="152"/>
    </row>
    <row r="98" spans="1:17">
      <c r="A98" s="37">
        <v>93</v>
      </c>
      <c r="B98" s="37">
        <v>1192</v>
      </c>
      <c r="C98" s="37" t="s">
        <v>195</v>
      </c>
      <c r="D98" s="158"/>
      <c r="E98" s="155"/>
      <c r="F98" s="158"/>
      <c r="G98" s="155"/>
      <c r="H98" s="158"/>
      <c r="I98" s="155"/>
      <c r="J98" s="158"/>
      <c r="K98" s="155"/>
      <c r="L98" s="158"/>
      <c r="M98" s="155"/>
      <c r="N98" s="149">
        <f t="shared" si="3"/>
        <v>0</v>
      </c>
      <c r="O98" s="149">
        <f t="shared" si="4"/>
        <v>0</v>
      </c>
      <c r="P98" s="162">
        <f t="shared" si="5"/>
        <v>0</v>
      </c>
      <c r="Q98" s="152"/>
    </row>
    <row r="99" spans="1:17">
      <c r="A99" s="37">
        <v>94</v>
      </c>
      <c r="B99" s="37">
        <v>1193</v>
      </c>
      <c r="C99" s="37" t="s">
        <v>196</v>
      </c>
      <c r="D99" s="158"/>
      <c r="E99" s="155"/>
      <c r="F99" s="158"/>
      <c r="G99" s="155"/>
      <c r="H99" s="158"/>
      <c r="I99" s="155"/>
      <c r="J99" s="158"/>
      <c r="K99" s="155"/>
      <c r="L99" s="158"/>
      <c r="M99" s="155"/>
      <c r="N99" s="149">
        <f t="shared" si="3"/>
        <v>0</v>
      </c>
      <c r="O99" s="149">
        <f t="shared" si="4"/>
        <v>0</v>
      </c>
      <c r="P99" s="162">
        <f t="shared" si="5"/>
        <v>0</v>
      </c>
      <c r="Q99" s="152"/>
    </row>
    <row r="100" spans="1:17">
      <c r="A100" s="37">
        <v>95</v>
      </c>
      <c r="B100" s="37">
        <v>1194</v>
      </c>
      <c r="C100" s="37" t="s">
        <v>197</v>
      </c>
      <c r="D100" s="158"/>
      <c r="E100" s="155"/>
      <c r="F100" s="158"/>
      <c r="G100" s="155"/>
      <c r="H100" s="158"/>
      <c r="I100" s="155"/>
      <c r="J100" s="158"/>
      <c r="K100" s="155"/>
      <c r="L100" s="158"/>
      <c r="M100" s="155"/>
      <c r="N100" s="149">
        <f t="shared" si="3"/>
        <v>0</v>
      </c>
      <c r="O100" s="149">
        <f t="shared" si="4"/>
        <v>0</v>
      </c>
      <c r="P100" s="162">
        <f t="shared" si="5"/>
        <v>0</v>
      </c>
      <c r="Q100" s="152"/>
    </row>
    <row r="101" spans="1:17">
      <c r="A101" s="37">
        <v>96</v>
      </c>
      <c r="B101" s="37">
        <v>1195</v>
      </c>
      <c r="C101" s="37" t="s">
        <v>198</v>
      </c>
      <c r="D101" s="158"/>
      <c r="E101" s="155"/>
      <c r="F101" s="158"/>
      <c r="G101" s="155"/>
      <c r="H101" s="158"/>
      <c r="I101" s="155"/>
      <c r="J101" s="158"/>
      <c r="K101" s="155"/>
      <c r="L101" s="158"/>
      <c r="M101" s="155"/>
      <c r="N101" s="149">
        <f t="shared" si="3"/>
        <v>0</v>
      </c>
      <c r="O101" s="149">
        <f t="shared" si="4"/>
        <v>0</v>
      </c>
      <c r="P101" s="162">
        <f t="shared" si="5"/>
        <v>0</v>
      </c>
      <c r="Q101" s="152"/>
    </row>
    <row r="102" spans="1:17">
      <c r="A102" s="37">
        <v>97</v>
      </c>
      <c r="B102" s="37">
        <v>1196</v>
      </c>
      <c r="C102" s="37" t="s">
        <v>199</v>
      </c>
      <c r="D102" s="158"/>
      <c r="E102" s="155"/>
      <c r="F102" s="158"/>
      <c r="G102" s="155"/>
      <c r="H102" s="158"/>
      <c r="I102" s="155"/>
      <c r="J102" s="158"/>
      <c r="K102" s="155"/>
      <c r="L102" s="158"/>
      <c r="M102" s="155"/>
      <c r="N102" s="149">
        <f t="shared" si="3"/>
        <v>0</v>
      </c>
      <c r="O102" s="149">
        <f t="shared" si="4"/>
        <v>0</v>
      </c>
      <c r="P102" s="162">
        <f t="shared" si="5"/>
        <v>0</v>
      </c>
      <c r="Q102" s="152"/>
    </row>
    <row r="103" spans="1:17">
      <c r="A103" s="37">
        <v>98</v>
      </c>
      <c r="B103" s="37">
        <v>1197</v>
      </c>
      <c r="C103" s="37" t="s">
        <v>200</v>
      </c>
      <c r="D103" s="158"/>
      <c r="E103" s="155"/>
      <c r="F103" s="158"/>
      <c r="G103" s="155"/>
      <c r="H103" s="158"/>
      <c r="I103" s="155"/>
      <c r="J103" s="158"/>
      <c r="K103" s="155"/>
      <c r="L103" s="158"/>
      <c r="M103" s="155"/>
      <c r="N103" s="149">
        <f t="shared" si="3"/>
        <v>0</v>
      </c>
      <c r="O103" s="149">
        <f t="shared" si="4"/>
        <v>0</v>
      </c>
      <c r="P103" s="162">
        <f t="shared" si="5"/>
        <v>0</v>
      </c>
      <c r="Q103" s="152"/>
    </row>
    <row r="104" spans="1:17">
      <c r="A104" s="37">
        <v>99</v>
      </c>
      <c r="B104" s="37">
        <v>1198</v>
      </c>
      <c r="C104" s="37" t="s">
        <v>201</v>
      </c>
      <c r="D104" s="158"/>
      <c r="E104" s="155"/>
      <c r="F104" s="158"/>
      <c r="G104" s="155"/>
      <c r="H104" s="158"/>
      <c r="I104" s="155"/>
      <c r="J104" s="158"/>
      <c r="K104" s="155"/>
      <c r="L104" s="158"/>
      <c r="M104" s="155"/>
      <c r="N104" s="149">
        <f t="shared" si="3"/>
        <v>0</v>
      </c>
      <c r="O104" s="149">
        <f t="shared" si="4"/>
        <v>0</v>
      </c>
      <c r="P104" s="162">
        <f t="shared" si="5"/>
        <v>0</v>
      </c>
      <c r="Q104" s="152"/>
    </row>
    <row r="105" spans="1:17">
      <c r="A105" s="37">
        <v>100</v>
      </c>
      <c r="B105" s="37">
        <v>1199</v>
      </c>
      <c r="C105" s="37" t="s">
        <v>202</v>
      </c>
      <c r="D105" s="158"/>
      <c r="E105" s="155"/>
      <c r="F105" s="158"/>
      <c r="G105" s="155"/>
      <c r="H105" s="158"/>
      <c r="I105" s="155"/>
      <c r="J105" s="158"/>
      <c r="K105" s="155"/>
      <c r="L105" s="158"/>
      <c r="M105" s="155"/>
      <c r="N105" s="149">
        <f t="shared" si="3"/>
        <v>0</v>
      </c>
      <c r="O105" s="149">
        <f t="shared" si="4"/>
        <v>0</v>
      </c>
      <c r="P105" s="162">
        <f t="shared" si="5"/>
        <v>0</v>
      </c>
      <c r="Q105" s="152"/>
    </row>
    <row r="106" spans="1:17">
      <c r="A106" s="37">
        <v>101</v>
      </c>
      <c r="B106" s="37">
        <v>1200</v>
      </c>
      <c r="C106" s="37" t="s">
        <v>203</v>
      </c>
      <c r="D106" s="158"/>
      <c r="E106" s="155"/>
      <c r="F106" s="158"/>
      <c r="G106" s="155"/>
      <c r="H106" s="158"/>
      <c r="I106" s="155"/>
      <c r="J106" s="158"/>
      <c r="K106" s="155"/>
      <c r="L106" s="158"/>
      <c r="M106" s="155"/>
      <c r="N106" s="149">
        <f t="shared" si="3"/>
        <v>0</v>
      </c>
      <c r="O106" s="149">
        <f t="shared" si="4"/>
        <v>0</v>
      </c>
      <c r="P106" s="162">
        <f t="shared" si="5"/>
        <v>0</v>
      </c>
      <c r="Q106" s="152"/>
    </row>
    <row r="107" spans="1:17">
      <c r="A107" s="37">
        <v>102</v>
      </c>
      <c r="B107" s="37">
        <v>1201</v>
      </c>
      <c r="C107" s="37" t="s">
        <v>204</v>
      </c>
      <c r="D107" s="158"/>
      <c r="E107" s="155"/>
      <c r="F107" s="158"/>
      <c r="G107" s="155"/>
      <c r="H107" s="158"/>
      <c r="I107" s="155"/>
      <c r="J107" s="158"/>
      <c r="K107" s="155"/>
      <c r="L107" s="158"/>
      <c r="M107" s="155"/>
      <c r="N107" s="149">
        <f t="shared" si="3"/>
        <v>0</v>
      </c>
      <c r="O107" s="149">
        <f t="shared" si="4"/>
        <v>0</v>
      </c>
      <c r="P107" s="162">
        <f t="shared" si="5"/>
        <v>0</v>
      </c>
      <c r="Q107" s="152"/>
    </row>
    <row r="108" spans="1:17">
      <c r="A108" s="37">
        <v>103</v>
      </c>
      <c r="B108" s="37">
        <v>1202</v>
      </c>
      <c r="C108" s="37" t="s">
        <v>205</v>
      </c>
      <c r="D108" s="158"/>
      <c r="E108" s="155"/>
      <c r="F108" s="158"/>
      <c r="G108" s="155"/>
      <c r="H108" s="158"/>
      <c r="I108" s="155"/>
      <c r="J108" s="158"/>
      <c r="K108" s="155"/>
      <c r="L108" s="158"/>
      <c r="M108" s="155"/>
      <c r="N108" s="149">
        <f t="shared" si="3"/>
        <v>0</v>
      </c>
      <c r="O108" s="149">
        <f t="shared" si="4"/>
        <v>0</v>
      </c>
      <c r="P108" s="162">
        <f t="shared" si="5"/>
        <v>0</v>
      </c>
      <c r="Q108" s="152"/>
    </row>
    <row r="109" spans="1:17">
      <c r="A109" s="37">
        <v>104</v>
      </c>
      <c r="B109" s="37">
        <v>1203</v>
      </c>
      <c r="C109" s="37" t="s">
        <v>206</v>
      </c>
      <c r="D109" s="158"/>
      <c r="E109" s="155"/>
      <c r="F109" s="158"/>
      <c r="G109" s="155"/>
      <c r="H109" s="158"/>
      <c r="I109" s="155"/>
      <c r="J109" s="158"/>
      <c r="K109" s="155"/>
      <c r="L109" s="158"/>
      <c r="M109" s="155"/>
      <c r="N109" s="149">
        <f t="shared" si="3"/>
        <v>0</v>
      </c>
      <c r="O109" s="149">
        <f t="shared" si="4"/>
        <v>0</v>
      </c>
      <c r="P109" s="162">
        <f t="shared" si="5"/>
        <v>0</v>
      </c>
      <c r="Q109" s="152"/>
    </row>
    <row r="110" spans="1:17">
      <c r="A110" s="37">
        <v>105</v>
      </c>
      <c r="B110" s="37">
        <v>1204</v>
      </c>
      <c r="C110" s="37" t="s">
        <v>207</v>
      </c>
      <c r="D110" s="158"/>
      <c r="E110" s="155"/>
      <c r="F110" s="158"/>
      <c r="G110" s="155"/>
      <c r="H110" s="158"/>
      <c r="I110" s="155"/>
      <c r="J110" s="158"/>
      <c r="K110" s="155"/>
      <c r="L110" s="158"/>
      <c r="M110" s="155"/>
      <c r="N110" s="149">
        <f t="shared" si="3"/>
        <v>0</v>
      </c>
      <c r="O110" s="149">
        <f t="shared" si="4"/>
        <v>0</v>
      </c>
      <c r="P110" s="162">
        <f t="shared" si="5"/>
        <v>0</v>
      </c>
      <c r="Q110" s="152"/>
    </row>
    <row r="111" spans="1:17">
      <c r="A111" s="37">
        <v>106</v>
      </c>
      <c r="B111" s="37">
        <v>1205</v>
      </c>
      <c r="C111" s="37" t="s">
        <v>208</v>
      </c>
      <c r="D111" s="158"/>
      <c r="E111" s="155"/>
      <c r="F111" s="158"/>
      <c r="G111" s="155"/>
      <c r="H111" s="158"/>
      <c r="I111" s="155"/>
      <c r="J111" s="158"/>
      <c r="K111" s="155"/>
      <c r="L111" s="158"/>
      <c r="M111" s="155"/>
      <c r="N111" s="149">
        <f t="shared" si="3"/>
        <v>0</v>
      </c>
      <c r="O111" s="149">
        <f t="shared" si="4"/>
        <v>0</v>
      </c>
      <c r="P111" s="162">
        <f t="shared" si="5"/>
        <v>0</v>
      </c>
      <c r="Q111" s="152"/>
    </row>
    <row r="112" spans="1:17">
      <c r="A112" s="37">
        <v>107</v>
      </c>
      <c r="B112" s="37">
        <v>1206</v>
      </c>
      <c r="C112" s="37" t="s">
        <v>209</v>
      </c>
      <c r="D112" s="158"/>
      <c r="E112" s="155"/>
      <c r="F112" s="158"/>
      <c r="G112" s="155"/>
      <c r="H112" s="158"/>
      <c r="I112" s="155"/>
      <c r="J112" s="158"/>
      <c r="K112" s="155"/>
      <c r="L112" s="158"/>
      <c r="M112" s="155"/>
      <c r="N112" s="149">
        <f t="shared" si="3"/>
        <v>0</v>
      </c>
      <c r="O112" s="149">
        <f t="shared" si="4"/>
        <v>0</v>
      </c>
      <c r="P112" s="162">
        <f t="shared" si="5"/>
        <v>0</v>
      </c>
      <c r="Q112" s="152"/>
    </row>
    <row r="113" spans="1:17">
      <c r="A113" s="37">
        <v>108</v>
      </c>
      <c r="B113" s="37">
        <v>1207</v>
      </c>
      <c r="C113" s="37" t="s">
        <v>210</v>
      </c>
      <c r="D113" s="158"/>
      <c r="E113" s="155"/>
      <c r="F113" s="158"/>
      <c r="G113" s="155"/>
      <c r="H113" s="158"/>
      <c r="I113" s="155"/>
      <c r="J113" s="158"/>
      <c r="K113" s="155"/>
      <c r="L113" s="158"/>
      <c r="M113" s="155"/>
      <c r="N113" s="149">
        <f t="shared" si="3"/>
        <v>0</v>
      </c>
      <c r="O113" s="149">
        <f t="shared" si="4"/>
        <v>0</v>
      </c>
      <c r="P113" s="162">
        <f t="shared" si="5"/>
        <v>0</v>
      </c>
      <c r="Q113" s="152"/>
    </row>
    <row r="114" spans="1:17">
      <c r="A114" s="37">
        <v>109</v>
      </c>
      <c r="B114" s="37">
        <v>1208</v>
      </c>
      <c r="C114" s="37" t="s">
        <v>211</v>
      </c>
      <c r="D114" s="158"/>
      <c r="E114" s="155"/>
      <c r="F114" s="158"/>
      <c r="G114" s="155"/>
      <c r="H114" s="158"/>
      <c r="I114" s="155"/>
      <c r="J114" s="158"/>
      <c r="K114" s="155"/>
      <c r="L114" s="158"/>
      <c r="M114" s="155"/>
      <c r="N114" s="149">
        <f t="shared" si="3"/>
        <v>0</v>
      </c>
      <c r="O114" s="149">
        <f t="shared" si="4"/>
        <v>0</v>
      </c>
      <c r="P114" s="162">
        <f t="shared" si="5"/>
        <v>0</v>
      </c>
      <c r="Q114" s="152"/>
    </row>
    <row r="115" spans="1:17">
      <c r="A115" s="37">
        <v>110</v>
      </c>
      <c r="B115" s="37">
        <v>1209</v>
      </c>
      <c r="C115" s="37" t="s">
        <v>212</v>
      </c>
      <c r="D115" s="158"/>
      <c r="E115" s="155"/>
      <c r="F115" s="158"/>
      <c r="G115" s="155"/>
      <c r="H115" s="158"/>
      <c r="I115" s="155"/>
      <c r="J115" s="158"/>
      <c r="K115" s="155"/>
      <c r="L115" s="158"/>
      <c r="M115" s="155"/>
      <c r="N115" s="149">
        <f t="shared" si="3"/>
        <v>0</v>
      </c>
      <c r="O115" s="149">
        <f t="shared" si="4"/>
        <v>0</v>
      </c>
      <c r="P115" s="162">
        <f t="shared" si="5"/>
        <v>0</v>
      </c>
      <c r="Q115" s="152"/>
    </row>
    <row r="116" spans="1:17">
      <c r="A116" s="37">
        <v>111</v>
      </c>
      <c r="B116" s="37">
        <v>1210</v>
      </c>
      <c r="C116" s="37" t="s">
        <v>213</v>
      </c>
      <c r="D116" s="158"/>
      <c r="E116" s="155"/>
      <c r="F116" s="158"/>
      <c r="G116" s="155"/>
      <c r="H116" s="158"/>
      <c r="I116" s="155"/>
      <c r="J116" s="158"/>
      <c r="K116" s="155"/>
      <c r="L116" s="158"/>
      <c r="M116" s="155"/>
      <c r="N116" s="149">
        <f t="shared" si="3"/>
        <v>0</v>
      </c>
      <c r="O116" s="149">
        <f t="shared" si="4"/>
        <v>0</v>
      </c>
      <c r="P116" s="162">
        <f t="shared" si="5"/>
        <v>0</v>
      </c>
      <c r="Q116" s="152"/>
    </row>
    <row r="117" spans="1:17">
      <c r="A117" s="37">
        <v>112</v>
      </c>
      <c r="B117" s="37">
        <v>1211</v>
      </c>
      <c r="C117" s="37" t="s">
        <v>214</v>
      </c>
      <c r="D117" s="158"/>
      <c r="E117" s="155"/>
      <c r="F117" s="158"/>
      <c r="G117" s="155"/>
      <c r="H117" s="158"/>
      <c r="I117" s="155"/>
      <c r="J117" s="158"/>
      <c r="K117" s="155"/>
      <c r="L117" s="158"/>
      <c r="M117" s="155"/>
      <c r="N117" s="149">
        <f t="shared" si="3"/>
        <v>0</v>
      </c>
      <c r="O117" s="149">
        <f t="shared" si="4"/>
        <v>0</v>
      </c>
      <c r="P117" s="162">
        <f t="shared" si="5"/>
        <v>0</v>
      </c>
      <c r="Q117" s="152"/>
    </row>
    <row r="118" spans="1:17">
      <c r="A118" s="37">
        <v>113</v>
      </c>
      <c r="B118" s="37">
        <v>1212</v>
      </c>
      <c r="C118" s="37" t="s">
        <v>215</v>
      </c>
      <c r="D118" s="158"/>
      <c r="E118" s="155"/>
      <c r="F118" s="158"/>
      <c r="G118" s="155"/>
      <c r="H118" s="158"/>
      <c r="I118" s="155"/>
      <c r="J118" s="158"/>
      <c r="K118" s="155"/>
      <c r="L118" s="158"/>
      <c r="M118" s="155"/>
      <c r="N118" s="149">
        <f t="shared" si="3"/>
        <v>0</v>
      </c>
      <c r="O118" s="149">
        <f t="shared" si="4"/>
        <v>0</v>
      </c>
      <c r="P118" s="162">
        <f t="shared" si="5"/>
        <v>0</v>
      </c>
      <c r="Q118" s="152"/>
    </row>
    <row r="119" spans="1:17">
      <c r="A119" s="37">
        <v>114</v>
      </c>
      <c r="B119" s="37">
        <v>1213</v>
      </c>
      <c r="C119" s="37" t="s">
        <v>216</v>
      </c>
      <c r="D119" s="158"/>
      <c r="E119" s="155"/>
      <c r="F119" s="158"/>
      <c r="G119" s="155"/>
      <c r="H119" s="158"/>
      <c r="I119" s="155"/>
      <c r="J119" s="158"/>
      <c r="K119" s="155"/>
      <c r="L119" s="158"/>
      <c r="M119" s="155"/>
      <c r="N119" s="149">
        <f t="shared" si="3"/>
        <v>0</v>
      </c>
      <c r="O119" s="149">
        <f t="shared" si="4"/>
        <v>0</v>
      </c>
      <c r="P119" s="162">
        <f t="shared" si="5"/>
        <v>0</v>
      </c>
      <c r="Q119" s="152"/>
    </row>
    <row r="120" spans="1:17">
      <c r="A120" s="37">
        <v>115</v>
      </c>
      <c r="B120" s="37">
        <v>1214</v>
      </c>
      <c r="C120" s="37" t="s">
        <v>217</v>
      </c>
      <c r="D120" s="158"/>
      <c r="E120" s="155"/>
      <c r="F120" s="158"/>
      <c r="G120" s="155"/>
      <c r="H120" s="158"/>
      <c r="I120" s="155"/>
      <c r="J120" s="158"/>
      <c r="K120" s="155"/>
      <c r="L120" s="158"/>
      <c r="M120" s="155"/>
      <c r="N120" s="149">
        <f t="shared" si="3"/>
        <v>0</v>
      </c>
      <c r="O120" s="149">
        <f t="shared" si="4"/>
        <v>0</v>
      </c>
      <c r="P120" s="162">
        <f t="shared" si="5"/>
        <v>0</v>
      </c>
      <c r="Q120" s="152"/>
    </row>
    <row r="121" spans="1:17">
      <c r="A121" s="37">
        <v>116</v>
      </c>
      <c r="B121" s="37">
        <v>1215</v>
      </c>
      <c r="C121" s="37" t="s">
        <v>218</v>
      </c>
      <c r="D121" s="158"/>
      <c r="E121" s="155"/>
      <c r="F121" s="158"/>
      <c r="G121" s="155"/>
      <c r="H121" s="158"/>
      <c r="I121" s="155"/>
      <c r="J121" s="158"/>
      <c r="K121" s="155"/>
      <c r="L121" s="158"/>
      <c r="M121" s="155"/>
      <c r="N121" s="149">
        <f t="shared" si="3"/>
        <v>0</v>
      </c>
      <c r="O121" s="149">
        <f t="shared" si="4"/>
        <v>0</v>
      </c>
      <c r="P121" s="162">
        <f t="shared" si="5"/>
        <v>0</v>
      </c>
      <c r="Q121" s="152"/>
    </row>
    <row r="122" spans="1:17">
      <c r="A122" s="37">
        <v>117</v>
      </c>
      <c r="B122" s="37">
        <v>1216</v>
      </c>
      <c r="C122" s="37" t="s">
        <v>219</v>
      </c>
      <c r="D122" s="158"/>
      <c r="E122" s="155"/>
      <c r="F122" s="158"/>
      <c r="G122" s="155"/>
      <c r="H122" s="158"/>
      <c r="I122" s="155"/>
      <c r="J122" s="158"/>
      <c r="K122" s="155"/>
      <c r="L122" s="158"/>
      <c r="M122" s="155"/>
      <c r="N122" s="149">
        <f t="shared" si="3"/>
        <v>0</v>
      </c>
      <c r="O122" s="149">
        <f t="shared" si="4"/>
        <v>0</v>
      </c>
      <c r="P122" s="162">
        <f t="shared" si="5"/>
        <v>0</v>
      </c>
      <c r="Q122" s="152"/>
    </row>
    <row r="123" spans="1:17">
      <c r="A123" s="37">
        <v>118</v>
      </c>
      <c r="B123" s="37">
        <v>1217</v>
      </c>
      <c r="C123" s="37" t="s">
        <v>220</v>
      </c>
      <c r="D123" s="158"/>
      <c r="E123" s="155"/>
      <c r="F123" s="158"/>
      <c r="G123" s="155"/>
      <c r="H123" s="158"/>
      <c r="I123" s="155"/>
      <c r="J123" s="158"/>
      <c r="K123" s="155"/>
      <c r="L123" s="158"/>
      <c r="M123" s="155"/>
      <c r="N123" s="149">
        <f t="shared" si="3"/>
        <v>0</v>
      </c>
      <c r="O123" s="149">
        <f t="shared" si="4"/>
        <v>0</v>
      </c>
      <c r="P123" s="162">
        <f t="shared" si="5"/>
        <v>0</v>
      </c>
      <c r="Q123" s="152"/>
    </row>
    <row r="124" spans="1:17">
      <c r="A124" s="37">
        <v>119</v>
      </c>
      <c r="B124" s="37">
        <v>1218</v>
      </c>
      <c r="C124" s="37" t="s">
        <v>221</v>
      </c>
      <c r="D124" s="158"/>
      <c r="E124" s="155"/>
      <c r="F124" s="158"/>
      <c r="G124" s="155"/>
      <c r="H124" s="158"/>
      <c r="I124" s="155"/>
      <c r="J124" s="158"/>
      <c r="K124" s="155"/>
      <c r="L124" s="158"/>
      <c r="M124" s="155"/>
      <c r="N124" s="149">
        <f t="shared" si="3"/>
        <v>0</v>
      </c>
      <c r="O124" s="149">
        <f t="shared" si="4"/>
        <v>0</v>
      </c>
      <c r="P124" s="162">
        <f t="shared" si="5"/>
        <v>0</v>
      </c>
      <c r="Q124" s="152"/>
    </row>
    <row r="125" spans="1:17">
      <c r="A125" s="37">
        <v>120</v>
      </c>
      <c r="B125" s="37">
        <v>1219</v>
      </c>
      <c r="C125" s="37" t="s">
        <v>222</v>
      </c>
      <c r="D125" s="158"/>
      <c r="E125" s="155"/>
      <c r="F125" s="158"/>
      <c r="G125" s="155"/>
      <c r="H125" s="158"/>
      <c r="I125" s="155"/>
      <c r="J125" s="158"/>
      <c r="K125" s="155"/>
      <c r="L125" s="158"/>
      <c r="M125" s="155"/>
      <c r="N125" s="149">
        <f t="shared" si="3"/>
        <v>0</v>
      </c>
      <c r="O125" s="149">
        <f t="shared" si="4"/>
        <v>0</v>
      </c>
      <c r="P125" s="162">
        <f t="shared" si="5"/>
        <v>0</v>
      </c>
      <c r="Q125" s="152"/>
    </row>
    <row r="126" spans="1:17">
      <c r="A126" s="37">
        <v>121</v>
      </c>
      <c r="B126" s="37">
        <v>1220</v>
      </c>
      <c r="C126" s="37" t="s">
        <v>223</v>
      </c>
      <c r="D126" s="158"/>
      <c r="E126" s="155"/>
      <c r="F126" s="158"/>
      <c r="G126" s="155"/>
      <c r="H126" s="158"/>
      <c r="I126" s="155"/>
      <c r="J126" s="158"/>
      <c r="K126" s="155"/>
      <c r="L126" s="158"/>
      <c r="M126" s="155"/>
      <c r="N126" s="149">
        <f t="shared" si="3"/>
        <v>0</v>
      </c>
      <c r="O126" s="149">
        <f t="shared" si="4"/>
        <v>0</v>
      </c>
      <c r="P126" s="162">
        <f t="shared" si="5"/>
        <v>0</v>
      </c>
      <c r="Q126" s="152"/>
    </row>
    <row r="127" spans="1:17">
      <c r="A127" s="37">
        <v>122</v>
      </c>
      <c r="B127" s="37">
        <v>1221</v>
      </c>
      <c r="C127" s="37" t="s">
        <v>224</v>
      </c>
      <c r="D127" s="158"/>
      <c r="E127" s="155"/>
      <c r="F127" s="158"/>
      <c r="G127" s="155"/>
      <c r="H127" s="158"/>
      <c r="I127" s="155"/>
      <c r="J127" s="158"/>
      <c r="K127" s="155"/>
      <c r="L127" s="158"/>
      <c r="M127" s="155"/>
      <c r="N127" s="149">
        <f t="shared" si="3"/>
        <v>0</v>
      </c>
      <c r="O127" s="149">
        <f t="shared" si="4"/>
        <v>0</v>
      </c>
      <c r="P127" s="162">
        <f t="shared" si="5"/>
        <v>0</v>
      </c>
      <c r="Q127" s="152"/>
    </row>
    <row r="128" spans="1:17">
      <c r="A128" s="37">
        <v>123</v>
      </c>
      <c r="B128" s="37">
        <v>1222</v>
      </c>
      <c r="C128" s="37" t="s">
        <v>225</v>
      </c>
      <c r="D128" s="158"/>
      <c r="E128" s="155"/>
      <c r="F128" s="158"/>
      <c r="G128" s="155"/>
      <c r="H128" s="158"/>
      <c r="I128" s="155"/>
      <c r="J128" s="158"/>
      <c r="K128" s="155"/>
      <c r="L128" s="158"/>
      <c r="M128" s="155"/>
      <c r="N128" s="149">
        <f t="shared" si="3"/>
        <v>0</v>
      </c>
      <c r="O128" s="149">
        <f t="shared" si="4"/>
        <v>0</v>
      </c>
      <c r="P128" s="162">
        <f t="shared" si="5"/>
        <v>0</v>
      </c>
      <c r="Q128" s="152"/>
    </row>
    <row r="129" spans="1:17">
      <c r="A129" s="37">
        <v>124</v>
      </c>
      <c r="B129" s="37">
        <v>1223</v>
      </c>
      <c r="C129" s="37" t="s">
        <v>226</v>
      </c>
      <c r="D129" s="158"/>
      <c r="E129" s="155"/>
      <c r="F129" s="158"/>
      <c r="G129" s="155"/>
      <c r="H129" s="158"/>
      <c r="I129" s="155"/>
      <c r="J129" s="158"/>
      <c r="K129" s="155"/>
      <c r="L129" s="158"/>
      <c r="M129" s="155"/>
      <c r="N129" s="149">
        <f t="shared" si="3"/>
        <v>0</v>
      </c>
      <c r="O129" s="149">
        <f t="shared" si="4"/>
        <v>0</v>
      </c>
      <c r="P129" s="162">
        <f t="shared" si="5"/>
        <v>0</v>
      </c>
      <c r="Q129" s="152"/>
    </row>
    <row r="130" spans="1:17">
      <c r="A130" s="37">
        <v>125</v>
      </c>
      <c r="B130" s="37">
        <v>1224</v>
      </c>
      <c r="C130" s="37" t="s">
        <v>227</v>
      </c>
      <c r="D130" s="158"/>
      <c r="E130" s="155"/>
      <c r="F130" s="158"/>
      <c r="G130" s="155"/>
      <c r="H130" s="158"/>
      <c r="I130" s="155"/>
      <c r="J130" s="158"/>
      <c r="K130" s="155"/>
      <c r="L130" s="158"/>
      <c r="M130" s="155"/>
      <c r="N130" s="149">
        <f t="shared" si="3"/>
        <v>0</v>
      </c>
      <c r="O130" s="149">
        <f t="shared" si="4"/>
        <v>0</v>
      </c>
      <c r="P130" s="162">
        <f t="shared" si="5"/>
        <v>0</v>
      </c>
      <c r="Q130" s="152"/>
    </row>
    <row r="131" spans="1:17">
      <c r="A131" s="37">
        <v>126</v>
      </c>
      <c r="B131" s="37">
        <v>1225</v>
      </c>
      <c r="C131" s="37" t="s">
        <v>228</v>
      </c>
      <c r="D131" s="158"/>
      <c r="E131" s="155"/>
      <c r="F131" s="158"/>
      <c r="G131" s="155"/>
      <c r="H131" s="158"/>
      <c r="I131" s="155"/>
      <c r="J131" s="158"/>
      <c r="K131" s="155"/>
      <c r="L131" s="158"/>
      <c r="M131" s="155"/>
      <c r="N131" s="149">
        <f t="shared" si="3"/>
        <v>0</v>
      </c>
      <c r="O131" s="149">
        <f t="shared" si="4"/>
        <v>0</v>
      </c>
      <c r="P131" s="162">
        <f t="shared" si="5"/>
        <v>0</v>
      </c>
      <c r="Q131" s="152"/>
    </row>
    <row r="132" spans="1:17">
      <c r="A132" s="37">
        <v>127</v>
      </c>
      <c r="B132" s="37">
        <v>1226</v>
      </c>
      <c r="C132" s="37" t="s">
        <v>229</v>
      </c>
      <c r="D132" s="158"/>
      <c r="E132" s="155"/>
      <c r="F132" s="158"/>
      <c r="G132" s="155"/>
      <c r="H132" s="158"/>
      <c r="I132" s="155"/>
      <c r="J132" s="158"/>
      <c r="K132" s="155"/>
      <c r="L132" s="158"/>
      <c r="M132" s="155"/>
      <c r="N132" s="149">
        <f t="shared" si="3"/>
        <v>0</v>
      </c>
      <c r="O132" s="149">
        <f t="shared" si="4"/>
        <v>0</v>
      </c>
      <c r="P132" s="162">
        <f t="shared" si="5"/>
        <v>0</v>
      </c>
      <c r="Q132" s="152"/>
    </row>
    <row r="133" spans="1:17">
      <c r="A133" s="37">
        <v>128</v>
      </c>
      <c r="B133" s="37">
        <v>1227</v>
      </c>
      <c r="C133" s="37" t="s">
        <v>230</v>
      </c>
      <c r="D133" s="158"/>
      <c r="E133" s="155"/>
      <c r="F133" s="158"/>
      <c r="G133" s="155"/>
      <c r="H133" s="158"/>
      <c r="I133" s="155"/>
      <c r="J133" s="158"/>
      <c r="K133" s="155"/>
      <c r="L133" s="158"/>
      <c r="M133" s="155"/>
      <c r="N133" s="149">
        <f t="shared" si="3"/>
        <v>0</v>
      </c>
      <c r="O133" s="149">
        <f t="shared" si="4"/>
        <v>0</v>
      </c>
      <c r="P133" s="162">
        <f t="shared" si="5"/>
        <v>0</v>
      </c>
      <c r="Q133" s="152"/>
    </row>
    <row r="134" spans="1:17">
      <c r="A134" s="37">
        <v>129</v>
      </c>
      <c r="B134" s="37">
        <v>1228</v>
      </c>
      <c r="C134" s="37" t="s">
        <v>231</v>
      </c>
      <c r="D134" s="158"/>
      <c r="E134" s="155"/>
      <c r="F134" s="158"/>
      <c r="G134" s="155"/>
      <c r="H134" s="158"/>
      <c r="I134" s="155"/>
      <c r="J134" s="158"/>
      <c r="K134" s="155"/>
      <c r="L134" s="158"/>
      <c r="M134" s="155"/>
      <c r="N134" s="149">
        <f t="shared" si="3"/>
        <v>0</v>
      </c>
      <c r="O134" s="149">
        <f t="shared" si="4"/>
        <v>0</v>
      </c>
      <c r="P134" s="162">
        <f t="shared" si="5"/>
        <v>0</v>
      </c>
      <c r="Q134" s="152"/>
    </row>
    <row r="135" spans="1:17">
      <c r="A135" s="37">
        <v>130</v>
      </c>
      <c r="B135" s="37">
        <v>1229</v>
      </c>
      <c r="C135" s="37" t="s">
        <v>232</v>
      </c>
      <c r="D135" s="158"/>
      <c r="E135" s="155"/>
      <c r="F135" s="158"/>
      <c r="G135" s="155"/>
      <c r="H135" s="158"/>
      <c r="I135" s="155"/>
      <c r="J135" s="158"/>
      <c r="K135" s="155"/>
      <c r="L135" s="158"/>
      <c r="M135" s="155"/>
      <c r="N135" s="149">
        <f t="shared" ref="N135:N198" si="6">D135+F135+H135+J135+L135</f>
        <v>0</v>
      </c>
      <c r="O135" s="149">
        <f t="shared" ref="O135:O198" si="7">E135+G135+I135+K135+M135</f>
        <v>0</v>
      </c>
      <c r="P135" s="162">
        <f t="shared" ref="P135:P198" si="8">IFERROR(O135/N135,0)</f>
        <v>0</v>
      </c>
      <c r="Q135" s="152"/>
    </row>
    <row r="136" spans="1:17">
      <c r="A136" s="37">
        <v>131</v>
      </c>
      <c r="B136" s="37">
        <v>1230</v>
      </c>
      <c r="C136" s="37" t="s">
        <v>233</v>
      </c>
      <c r="D136" s="158"/>
      <c r="E136" s="155"/>
      <c r="F136" s="158"/>
      <c r="G136" s="155"/>
      <c r="H136" s="158"/>
      <c r="I136" s="155"/>
      <c r="J136" s="158"/>
      <c r="K136" s="155"/>
      <c r="L136" s="158"/>
      <c r="M136" s="155"/>
      <c r="N136" s="149">
        <f t="shared" si="6"/>
        <v>0</v>
      </c>
      <c r="O136" s="149">
        <f t="shared" si="7"/>
        <v>0</v>
      </c>
      <c r="P136" s="162">
        <f t="shared" si="8"/>
        <v>0</v>
      </c>
      <c r="Q136" s="152"/>
    </row>
    <row r="137" spans="1:17">
      <c r="A137" s="37">
        <v>132</v>
      </c>
      <c r="B137" s="37">
        <v>1231</v>
      </c>
      <c r="C137" s="37" t="s">
        <v>234</v>
      </c>
      <c r="D137" s="158"/>
      <c r="E137" s="155"/>
      <c r="F137" s="158"/>
      <c r="G137" s="155"/>
      <c r="H137" s="158"/>
      <c r="I137" s="155"/>
      <c r="J137" s="158"/>
      <c r="K137" s="155"/>
      <c r="L137" s="158"/>
      <c r="M137" s="155"/>
      <c r="N137" s="149">
        <f t="shared" si="6"/>
        <v>0</v>
      </c>
      <c r="O137" s="149">
        <f t="shared" si="7"/>
        <v>0</v>
      </c>
      <c r="P137" s="162">
        <f t="shared" si="8"/>
        <v>0</v>
      </c>
      <c r="Q137" s="152"/>
    </row>
    <row r="138" spans="1:17">
      <c r="A138" s="37">
        <v>133</v>
      </c>
      <c r="B138" s="37">
        <v>1232</v>
      </c>
      <c r="C138" s="37" t="s">
        <v>235</v>
      </c>
      <c r="D138" s="158"/>
      <c r="E138" s="155"/>
      <c r="F138" s="158"/>
      <c r="G138" s="155"/>
      <c r="H138" s="158"/>
      <c r="I138" s="155"/>
      <c r="J138" s="158"/>
      <c r="K138" s="155"/>
      <c r="L138" s="158"/>
      <c r="M138" s="155"/>
      <c r="N138" s="149">
        <f t="shared" si="6"/>
        <v>0</v>
      </c>
      <c r="O138" s="149">
        <f t="shared" si="7"/>
        <v>0</v>
      </c>
      <c r="P138" s="162">
        <f t="shared" si="8"/>
        <v>0</v>
      </c>
      <c r="Q138" s="152"/>
    </row>
    <row r="139" spans="1:17">
      <c r="A139" s="37">
        <v>134</v>
      </c>
      <c r="B139" s="37">
        <v>1233</v>
      </c>
      <c r="C139" s="37" t="s">
        <v>236</v>
      </c>
      <c r="D139" s="158"/>
      <c r="E139" s="155"/>
      <c r="F139" s="158"/>
      <c r="G139" s="155"/>
      <c r="H139" s="158"/>
      <c r="I139" s="155"/>
      <c r="J139" s="158"/>
      <c r="K139" s="155"/>
      <c r="L139" s="158"/>
      <c r="M139" s="155"/>
      <c r="N139" s="149">
        <f t="shared" si="6"/>
        <v>0</v>
      </c>
      <c r="O139" s="149">
        <f t="shared" si="7"/>
        <v>0</v>
      </c>
      <c r="P139" s="162">
        <f t="shared" si="8"/>
        <v>0</v>
      </c>
      <c r="Q139" s="152"/>
    </row>
    <row r="140" spans="1:17">
      <c r="A140" s="37">
        <v>135</v>
      </c>
      <c r="B140" s="37">
        <v>1234</v>
      </c>
      <c r="C140" s="37" t="s">
        <v>237</v>
      </c>
      <c r="D140" s="158"/>
      <c r="E140" s="155"/>
      <c r="F140" s="158"/>
      <c r="G140" s="155"/>
      <c r="H140" s="158"/>
      <c r="I140" s="155"/>
      <c r="J140" s="158"/>
      <c r="K140" s="155"/>
      <c r="L140" s="158"/>
      <c r="M140" s="155"/>
      <c r="N140" s="149">
        <f t="shared" si="6"/>
        <v>0</v>
      </c>
      <c r="O140" s="149">
        <f t="shared" si="7"/>
        <v>0</v>
      </c>
      <c r="P140" s="162">
        <f t="shared" si="8"/>
        <v>0</v>
      </c>
      <c r="Q140" s="152"/>
    </row>
    <row r="141" spans="1:17">
      <c r="A141" s="37">
        <v>136</v>
      </c>
      <c r="B141" s="37">
        <v>1235</v>
      </c>
      <c r="C141" s="37" t="s">
        <v>238</v>
      </c>
      <c r="D141" s="158"/>
      <c r="E141" s="155"/>
      <c r="F141" s="158"/>
      <c r="G141" s="155"/>
      <c r="H141" s="158"/>
      <c r="I141" s="155"/>
      <c r="J141" s="158"/>
      <c r="K141" s="155"/>
      <c r="L141" s="158"/>
      <c r="M141" s="155"/>
      <c r="N141" s="149">
        <f t="shared" si="6"/>
        <v>0</v>
      </c>
      <c r="O141" s="149">
        <f t="shared" si="7"/>
        <v>0</v>
      </c>
      <c r="P141" s="162">
        <f t="shared" si="8"/>
        <v>0</v>
      </c>
      <c r="Q141" s="152"/>
    </row>
    <row r="142" spans="1:17">
      <c r="A142" s="37">
        <v>137</v>
      </c>
      <c r="B142" s="37">
        <v>1236</v>
      </c>
      <c r="C142" s="37" t="s">
        <v>239</v>
      </c>
      <c r="D142" s="158"/>
      <c r="E142" s="155"/>
      <c r="F142" s="158"/>
      <c r="G142" s="155"/>
      <c r="H142" s="158"/>
      <c r="I142" s="155"/>
      <c r="J142" s="158"/>
      <c r="K142" s="155"/>
      <c r="L142" s="158"/>
      <c r="M142" s="155"/>
      <c r="N142" s="149">
        <f t="shared" si="6"/>
        <v>0</v>
      </c>
      <c r="O142" s="149">
        <f t="shared" si="7"/>
        <v>0</v>
      </c>
      <c r="P142" s="162">
        <f t="shared" si="8"/>
        <v>0</v>
      </c>
      <c r="Q142" s="152"/>
    </row>
    <row r="143" spans="1:17">
      <c r="A143" s="37">
        <v>138</v>
      </c>
      <c r="B143" s="37">
        <v>1237</v>
      </c>
      <c r="C143" s="37" t="s">
        <v>240</v>
      </c>
      <c r="D143" s="158"/>
      <c r="E143" s="155"/>
      <c r="F143" s="158"/>
      <c r="G143" s="155"/>
      <c r="H143" s="158"/>
      <c r="I143" s="155"/>
      <c r="J143" s="158"/>
      <c r="K143" s="155"/>
      <c r="L143" s="158"/>
      <c r="M143" s="155"/>
      <c r="N143" s="149">
        <f t="shared" si="6"/>
        <v>0</v>
      </c>
      <c r="O143" s="149">
        <f t="shared" si="7"/>
        <v>0</v>
      </c>
      <c r="P143" s="162">
        <f t="shared" si="8"/>
        <v>0</v>
      </c>
      <c r="Q143" s="152"/>
    </row>
    <row r="144" spans="1:17">
      <c r="A144" s="37">
        <v>139</v>
      </c>
      <c r="B144" s="37">
        <v>1238</v>
      </c>
      <c r="C144" s="37" t="s">
        <v>241</v>
      </c>
      <c r="D144" s="158"/>
      <c r="E144" s="155"/>
      <c r="F144" s="158"/>
      <c r="G144" s="155"/>
      <c r="H144" s="158"/>
      <c r="I144" s="155"/>
      <c r="J144" s="158"/>
      <c r="K144" s="155"/>
      <c r="L144" s="158"/>
      <c r="M144" s="155"/>
      <c r="N144" s="149">
        <f t="shared" si="6"/>
        <v>0</v>
      </c>
      <c r="O144" s="149">
        <f t="shared" si="7"/>
        <v>0</v>
      </c>
      <c r="P144" s="162">
        <f t="shared" si="8"/>
        <v>0</v>
      </c>
      <c r="Q144" s="152"/>
    </row>
    <row r="145" spans="1:17">
      <c r="A145" s="37">
        <v>140</v>
      </c>
      <c r="B145" s="37">
        <v>1239</v>
      </c>
      <c r="C145" s="37" t="s">
        <v>242</v>
      </c>
      <c r="D145" s="158"/>
      <c r="E145" s="155"/>
      <c r="F145" s="158"/>
      <c r="G145" s="155"/>
      <c r="H145" s="158"/>
      <c r="I145" s="155"/>
      <c r="J145" s="158"/>
      <c r="K145" s="155"/>
      <c r="L145" s="158"/>
      <c r="M145" s="155"/>
      <c r="N145" s="149">
        <f t="shared" si="6"/>
        <v>0</v>
      </c>
      <c r="O145" s="149">
        <f t="shared" si="7"/>
        <v>0</v>
      </c>
      <c r="P145" s="162">
        <f t="shared" si="8"/>
        <v>0</v>
      </c>
      <c r="Q145" s="152"/>
    </row>
    <row r="146" spans="1:17">
      <c r="A146" s="37">
        <v>141</v>
      </c>
      <c r="B146" s="37">
        <v>1240</v>
      </c>
      <c r="C146" s="37" t="s">
        <v>243</v>
      </c>
      <c r="D146" s="158"/>
      <c r="E146" s="155"/>
      <c r="F146" s="158"/>
      <c r="G146" s="155"/>
      <c r="H146" s="158"/>
      <c r="I146" s="155"/>
      <c r="J146" s="158"/>
      <c r="K146" s="155"/>
      <c r="L146" s="158"/>
      <c r="M146" s="155"/>
      <c r="N146" s="149">
        <f t="shared" si="6"/>
        <v>0</v>
      </c>
      <c r="O146" s="149">
        <f t="shared" si="7"/>
        <v>0</v>
      </c>
      <c r="P146" s="162">
        <f t="shared" si="8"/>
        <v>0</v>
      </c>
      <c r="Q146" s="152"/>
    </row>
    <row r="147" spans="1:17">
      <c r="A147" s="37">
        <v>142</v>
      </c>
      <c r="B147" s="37">
        <v>1241</v>
      </c>
      <c r="C147" s="37" t="s">
        <v>244</v>
      </c>
      <c r="D147" s="158"/>
      <c r="E147" s="155"/>
      <c r="F147" s="158"/>
      <c r="G147" s="155"/>
      <c r="H147" s="158"/>
      <c r="I147" s="155"/>
      <c r="J147" s="158"/>
      <c r="K147" s="155"/>
      <c r="L147" s="158"/>
      <c r="M147" s="155"/>
      <c r="N147" s="149">
        <f t="shared" si="6"/>
        <v>0</v>
      </c>
      <c r="O147" s="149">
        <f t="shared" si="7"/>
        <v>0</v>
      </c>
      <c r="P147" s="162">
        <f t="shared" si="8"/>
        <v>0</v>
      </c>
      <c r="Q147" s="152"/>
    </row>
    <row r="148" spans="1:17">
      <c r="A148" s="37">
        <v>143</v>
      </c>
      <c r="B148" s="37">
        <v>1242</v>
      </c>
      <c r="C148" s="37" t="s">
        <v>245</v>
      </c>
      <c r="D148" s="158"/>
      <c r="E148" s="155"/>
      <c r="F148" s="158"/>
      <c r="G148" s="155"/>
      <c r="H148" s="158"/>
      <c r="I148" s="155"/>
      <c r="J148" s="158"/>
      <c r="K148" s="155"/>
      <c r="L148" s="158"/>
      <c r="M148" s="155"/>
      <c r="N148" s="149">
        <f t="shared" si="6"/>
        <v>0</v>
      </c>
      <c r="O148" s="149">
        <f t="shared" si="7"/>
        <v>0</v>
      </c>
      <c r="P148" s="162">
        <f t="shared" si="8"/>
        <v>0</v>
      </c>
      <c r="Q148" s="152"/>
    </row>
    <row r="149" spans="1:17">
      <c r="A149" s="37">
        <v>144</v>
      </c>
      <c r="B149" s="37">
        <v>1243</v>
      </c>
      <c r="C149" s="37" t="s">
        <v>246</v>
      </c>
      <c r="D149" s="158"/>
      <c r="E149" s="155"/>
      <c r="F149" s="158"/>
      <c r="G149" s="155"/>
      <c r="H149" s="158"/>
      <c r="I149" s="155"/>
      <c r="J149" s="158"/>
      <c r="K149" s="155"/>
      <c r="L149" s="158"/>
      <c r="M149" s="155"/>
      <c r="N149" s="149">
        <f t="shared" si="6"/>
        <v>0</v>
      </c>
      <c r="O149" s="149">
        <f t="shared" si="7"/>
        <v>0</v>
      </c>
      <c r="P149" s="162">
        <f t="shared" si="8"/>
        <v>0</v>
      </c>
      <c r="Q149" s="152"/>
    </row>
    <row r="150" spans="1:17">
      <c r="A150" s="37">
        <v>145</v>
      </c>
      <c r="B150" s="37">
        <v>1244</v>
      </c>
      <c r="C150" s="37" t="s">
        <v>247</v>
      </c>
      <c r="D150" s="158"/>
      <c r="E150" s="155"/>
      <c r="F150" s="158"/>
      <c r="G150" s="155"/>
      <c r="H150" s="158"/>
      <c r="I150" s="155"/>
      <c r="J150" s="158"/>
      <c r="K150" s="155"/>
      <c r="L150" s="158"/>
      <c r="M150" s="155"/>
      <c r="N150" s="149">
        <f t="shared" si="6"/>
        <v>0</v>
      </c>
      <c r="O150" s="149">
        <f t="shared" si="7"/>
        <v>0</v>
      </c>
      <c r="P150" s="162">
        <f t="shared" si="8"/>
        <v>0</v>
      </c>
      <c r="Q150" s="152"/>
    </row>
    <row r="151" spans="1:17">
      <c r="A151" s="37">
        <v>146</v>
      </c>
      <c r="B151" s="37">
        <v>1245</v>
      </c>
      <c r="C151" s="37" t="s">
        <v>248</v>
      </c>
      <c r="D151" s="158"/>
      <c r="E151" s="155"/>
      <c r="F151" s="158"/>
      <c r="G151" s="155"/>
      <c r="H151" s="158"/>
      <c r="I151" s="155"/>
      <c r="J151" s="158"/>
      <c r="K151" s="155"/>
      <c r="L151" s="158"/>
      <c r="M151" s="155"/>
      <c r="N151" s="149">
        <f t="shared" si="6"/>
        <v>0</v>
      </c>
      <c r="O151" s="149">
        <f t="shared" si="7"/>
        <v>0</v>
      </c>
      <c r="P151" s="162">
        <f t="shared" si="8"/>
        <v>0</v>
      </c>
      <c r="Q151" s="152"/>
    </row>
    <row r="152" spans="1:17">
      <c r="A152" s="37">
        <v>147</v>
      </c>
      <c r="B152" s="37">
        <v>1246</v>
      </c>
      <c r="C152" s="37" t="s">
        <v>249</v>
      </c>
      <c r="D152" s="158"/>
      <c r="E152" s="155"/>
      <c r="F152" s="158"/>
      <c r="G152" s="155"/>
      <c r="H152" s="158"/>
      <c r="I152" s="155"/>
      <c r="J152" s="158"/>
      <c r="K152" s="155"/>
      <c r="L152" s="158"/>
      <c r="M152" s="155"/>
      <c r="N152" s="149">
        <f t="shared" si="6"/>
        <v>0</v>
      </c>
      <c r="O152" s="149">
        <f t="shared" si="7"/>
        <v>0</v>
      </c>
      <c r="P152" s="162">
        <f t="shared" si="8"/>
        <v>0</v>
      </c>
      <c r="Q152" s="152"/>
    </row>
    <row r="153" spans="1:17">
      <c r="A153" s="37">
        <v>148</v>
      </c>
      <c r="B153" s="37">
        <v>1247</v>
      </c>
      <c r="C153" s="37" t="s">
        <v>250</v>
      </c>
      <c r="D153" s="158"/>
      <c r="E153" s="155"/>
      <c r="F153" s="158"/>
      <c r="G153" s="155"/>
      <c r="H153" s="158"/>
      <c r="I153" s="155"/>
      <c r="J153" s="158"/>
      <c r="K153" s="155"/>
      <c r="L153" s="158"/>
      <c r="M153" s="155"/>
      <c r="N153" s="149">
        <f t="shared" si="6"/>
        <v>0</v>
      </c>
      <c r="O153" s="149">
        <f t="shared" si="7"/>
        <v>0</v>
      </c>
      <c r="P153" s="162">
        <f t="shared" si="8"/>
        <v>0</v>
      </c>
      <c r="Q153" s="152"/>
    </row>
    <row r="154" spans="1:17">
      <c r="A154" s="37">
        <v>149</v>
      </c>
      <c r="B154" s="37">
        <v>1248</v>
      </c>
      <c r="C154" s="37" t="s">
        <v>251</v>
      </c>
      <c r="D154" s="158"/>
      <c r="E154" s="155"/>
      <c r="F154" s="158"/>
      <c r="G154" s="155"/>
      <c r="H154" s="158"/>
      <c r="I154" s="155"/>
      <c r="J154" s="158"/>
      <c r="K154" s="155"/>
      <c r="L154" s="158"/>
      <c r="M154" s="155"/>
      <c r="N154" s="149">
        <f t="shared" si="6"/>
        <v>0</v>
      </c>
      <c r="O154" s="149">
        <f t="shared" si="7"/>
        <v>0</v>
      </c>
      <c r="P154" s="162">
        <f t="shared" si="8"/>
        <v>0</v>
      </c>
      <c r="Q154" s="152"/>
    </row>
    <row r="155" spans="1:17">
      <c r="A155" s="37">
        <v>150</v>
      </c>
      <c r="B155" s="37">
        <v>1249</v>
      </c>
      <c r="C155" s="37" t="s">
        <v>252</v>
      </c>
      <c r="D155" s="158"/>
      <c r="E155" s="155"/>
      <c r="F155" s="158"/>
      <c r="G155" s="155"/>
      <c r="H155" s="158"/>
      <c r="I155" s="155"/>
      <c r="J155" s="158"/>
      <c r="K155" s="155"/>
      <c r="L155" s="158"/>
      <c r="M155" s="155"/>
      <c r="N155" s="149">
        <f t="shared" si="6"/>
        <v>0</v>
      </c>
      <c r="O155" s="149">
        <f t="shared" si="7"/>
        <v>0</v>
      </c>
      <c r="P155" s="162">
        <f t="shared" si="8"/>
        <v>0</v>
      </c>
      <c r="Q155" s="152"/>
    </row>
    <row r="156" spans="1:17">
      <c r="A156" s="37">
        <v>151</v>
      </c>
      <c r="B156" s="37">
        <v>1250</v>
      </c>
      <c r="C156" s="37" t="s">
        <v>253</v>
      </c>
      <c r="D156" s="158"/>
      <c r="E156" s="155"/>
      <c r="F156" s="158"/>
      <c r="G156" s="155"/>
      <c r="H156" s="158"/>
      <c r="I156" s="155"/>
      <c r="J156" s="158"/>
      <c r="K156" s="155"/>
      <c r="L156" s="158"/>
      <c r="M156" s="155"/>
      <c r="N156" s="149">
        <f t="shared" si="6"/>
        <v>0</v>
      </c>
      <c r="O156" s="149">
        <f t="shared" si="7"/>
        <v>0</v>
      </c>
      <c r="P156" s="162">
        <f t="shared" si="8"/>
        <v>0</v>
      </c>
      <c r="Q156" s="152"/>
    </row>
    <row r="157" spans="1:17">
      <c r="A157" s="37">
        <v>152</v>
      </c>
      <c r="B157" s="37">
        <v>1251</v>
      </c>
      <c r="C157" s="37" t="s">
        <v>254</v>
      </c>
      <c r="D157" s="158"/>
      <c r="E157" s="155"/>
      <c r="F157" s="158"/>
      <c r="G157" s="155"/>
      <c r="H157" s="158"/>
      <c r="I157" s="155"/>
      <c r="J157" s="158"/>
      <c r="K157" s="155"/>
      <c r="L157" s="158"/>
      <c r="M157" s="155"/>
      <c r="N157" s="149">
        <f t="shared" si="6"/>
        <v>0</v>
      </c>
      <c r="O157" s="149">
        <f t="shared" si="7"/>
        <v>0</v>
      </c>
      <c r="P157" s="162">
        <f t="shared" si="8"/>
        <v>0</v>
      </c>
      <c r="Q157" s="152"/>
    </row>
    <row r="158" spans="1:17">
      <c r="A158" s="37">
        <v>153</v>
      </c>
      <c r="B158" s="37">
        <v>1252</v>
      </c>
      <c r="C158" s="37" t="s">
        <v>255</v>
      </c>
      <c r="D158" s="158"/>
      <c r="E158" s="155"/>
      <c r="F158" s="158"/>
      <c r="G158" s="155"/>
      <c r="H158" s="158"/>
      <c r="I158" s="155"/>
      <c r="J158" s="158"/>
      <c r="K158" s="155"/>
      <c r="L158" s="158"/>
      <c r="M158" s="155"/>
      <c r="N158" s="149">
        <f t="shared" si="6"/>
        <v>0</v>
      </c>
      <c r="O158" s="149">
        <f t="shared" si="7"/>
        <v>0</v>
      </c>
      <c r="P158" s="162">
        <f t="shared" si="8"/>
        <v>0</v>
      </c>
      <c r="Q158" s="152"/>
    </row>
    <row r="159" spans="1:17">
      <c r="A159" s="37">
        <v>154</v>
      </c>
      <c r="B159" s="37">
        <v>1253</v>
      </c>
      <c r="C159" s="37" t="s">
        <v>256</v>
      </c>
      <c r="D159" s="158"/>
      <c r="E159" s="155"/>
      <c r="F159" s="158"/>
      <c r="G159" s="155"/>
      <c r="H159" s="158"/>
      <c r="I159" s="155"/>
      <c r="J159" s="158"/>
      <c r="K159" s="155"/>
      <c r="L159" s="158"/>
      <c r="M159" s="155"/>
      <c r="N159" s="149">
        <f t="shared" si="6"/>
        <v>0</v>
      </c>
      <c r="O159" s="149">
        <f t="shared" si="7"/>
        <v>0</v>
      </c>
      <c r="P159" s="162">
        <f t="shared" si="8"/>
        <v>0</v>
      </c>
      <c r="Q159" s="152"/>
    </row>
    <row r="160" spans="1:17">
      <c r="A160" s="37">
        <v>155</v>
      </c>
      <c r="B160" s="37">
        <v>1254</v>
      </c>
      <c r="C160" s="37" t="s">
        <v>257</v>
      </c>
      <c r="D160" s="158"/>
      <c r="E160" s="155"/>
      <c r="F160" s="158"/>
      <c r="G160" s="155"/>
      <c r="H160" s="158"/>
      <c r="I160" s="155"/>
      <c r="J160" s="158"/>
      <c r="K160" s="155"/>
      <c r="L160" s="158"/>
      <c r="M160" s="155"/>
      <c r="N160" s="149">
        <f t="shared" si="6"/>
        <v>0</v>
      </c>
      <c r="O160" s="149">
        <f t="shared" si="7"/>
        <v>0</v>
      </c>
      <c r="P160" s="162">
        <f t="shared" si="8"/>
        <v>0</v>
      </c>
      <c r="Q160" s="152"/>
    </row>
    <row r="161" spans="1:17">
      <c r="A161" s="37">
        <v>156</v>
      </c>
      <c r="B161" s="37">
        <v>1255</v>
      </c>
      <c r="C161" s="37" t="s">
        <v>258</v>
      </c>
      <c r="D161" s="158"/>
      <c r="E161" s="155"/>
      <c r="F161" s="158"/>
      <c r="G161" s="155"/>
      <c r="H161" s="158"/>
      <c r="I161" s="155"/>
      <c r="J161" s="158"/>
      <c r="K161" s="155"/>
      <c r="L161" s="158"/>
      <c r="M161" s="155"/>
      <c r="N161" s="149">
        <f t="shared" si="6"/>
        <v>0</v>
      </c>
      <c r="O161" s="149">
        <f t="shared" si="7"/>
        <v>0</v>
      </c>
      <c r="P161" s="162">
        <f t="shared" si="8"/>
        <v>0</v>
      </c>
      <c r="Q161" s="152"/>
    </row>
    <row r="162" spans="1:17">
      <c r="A162" s="37">
        <v>157</v>
      </c>
      <c r="B162" s="37">
        <v>1256</v>
      </c>
      <c r="C162" s="37" t="s">
        <v>259</v>
      </c>
      <c r="D162" s="158"/>
      <c r="E162" s="155"/>
      <c r="F162" s="158"/>
      <c r="G162" s="155"/>
      <c r="H162" s="158"/>
      <c r="I162" s="155"/>
      <c r="J162" s="158"/>
      <c r="K162" s="155"/>
      <c r="L162" s="158"/>
      <c r="M162" s="155"/>
      <c r="N162" s="149">
        <f t="shared" si="6"/>
        <v>0</v>
      </c>
      <c r="O162" s="149">
        <f t="shared" si="7"/>
        <v>0</v>
      </c>
      <c r="P162" s="162">
        <f t="shared" si="8"/>
        <v>0</v>
      </c>
      <c r="Q162" s="152"/>
    </row>
    <row r="163" spans="1:17">
      <c r="A163" s="37">
        <v>158</v>
      </c>
      <c r="B163" s="37">
        <v>1257</v>
      </c>
      <c r="C163" s="37" t="s">
        <v>260</v>
      </c>
      <c r="D163" s="158"/>
      <c r="E163" s="155"/>
      <c r="F163" s="158"/>
      <c r="G163" s="155"/>
      <c r="H163" s="158"/>
      <c r="I163" s="155"/>
      <c r="J163" s="158"/>
      <c r="K163" s="155"/>
      <c r="L163" s="158"/>
      <c r="M163" s="155"/>
      <c r="N163" s="149">
        <f t="shared" si="6"/>
        <v>0</v>
      </c>
      <c r="O163" s="149">
        <f t="shared" si="7"/>
        <v>0</v>
      </c>
      <c r="P163" s="162">
        <f t="shared" si="8"/>
        <v>0</v>
      </c>
      <c r="Q163" s="152"/>
    </row>
    <row r="164" spans="1:17">
      <c r="A164" s="37">
        <v>159</v>
      </c>
      <c r="B164" s="37">
        <v>1258</v>
      </c>
      <c r="C164" s="37" t="s">
        <v>261</v>
      </c>
      <c r="D164" s="158"/>
      <c r="E164" s="155"/>
      <c r="F164" s="158"/>
      <c r="G164" s="155"/>
      <c r="H164" s="158"/>
      <c r="I164" s="155"/>
      <c r="J164" s="158"/>
      <c r="K164" s="155"/>
      <c r="L164" s="158"/>
      <c r="M164" s="155"/>
      <c r="N164" s="149">
        <f t="shared" si="6"/>
        <v>0</v>
      </c>
      <c r="O164" s="149">
        <f t="shared" si="7"/>
        <v>0</v>
      </c>
      <c r="P164" s="162">
        <f t="shared" si="8"/>
        <v>0</v>
      </c>
      <c r="Q164" s="152"/>
    </row>
    <row r="165" spans="1:17">
      <c r="A165" s="37">
        <v>160</v>
      </c>
      <c r="B165" s="37">
        <v>1259</v>
      </c>
      <c r="C165" s="37" t="s">
        <v>262</v>
      </c>
      <c r="D165" s="158"/>
      <c r="E165" s="155"/>
      <c r="F165" s="158"/>
      <c r="G165" s="155"/>
      <c r="H165" s="158"/>
      <c r="I165" s="155"/>
      <c r="J165" s="158"/>
      <c r="K165" s="155"/>
      <c r="L165" s="158"/>
      <c r="M165" s="155"/>
      <c r="N165" s="149">
        <f t="shared" si="6"/>
        <v>0</v>
      </c>
      <c r="O165" s="149">
        <f t="shared" si="7"/>
        <v>0</v>
      </c>
      <c r="P165" s="162">
        <f t="shared" si="8"/>
        <v>0</v>
      </c>
      <c r="Q165" s="152"/>
    </row>
    <row r="166" spans="1:17">
      <c r="A166" s="37">
        <v>161</v>
      </c>
      <c r="B166" s="37">
        <v>1260</v>
      </c>
      <c r="C166" s="37" t="s">
        <v>263</v>
      </c>
      <c r="D166" s="158"/>
      <c r="E166" s="155"/>
      <c r="F166" s="158"/>
      <c r="G166" s="155"/>
      <c r="H166" s="158"/>
      <c r="I166" s="155"/>
      <c r="J166" s="158"/>
      <c r="K166" s="155"/>
      <c r="L166" s="158"/>
      <c r="M166" s="155"/>
      <c r="N166" s="149">
        <f t="shared" si="6"/>
        <v>0</v>
      </c>
      <c r="O166" s="149">
        <f t="shared" si="7"/>
        <v>0</v>
      </c>
      <c r="P166" s="162">
        <f t="shared" si="8"/>
        <v>0</v>
      </c>
      <c r="Q166" s="152"/>
    </row>
    <row r="167" spans="1:17">
      <c r="A167" s="37">
        <v>162</v>
      </c>
      <c r="B167" s="37">
        <v>1261</v>
      </c>
      <c r="C167" s="37" t="s">
        <v>264</v>
      </c>
      <c r="D167" s="158"/>
      <c r="E167" s="155"/>
      <c r="F167" s="158"/>
      <c r="G167" s="155"/>
      <c r="H167" s="158"/>
      <c r="I167" s="155"/>
      <c r="J167" s="158"/>
      <c r="K167" s="155"/>
      <c r="L167" s="158"/>
      <c r="M167" s="155"/>
      <c r="N167" s="149">
        <f t="shared" si="6"/>
        <v>0</v>
      </c>
      <c r="O167" s="149">
        <f t="shared" si="7"/>
        <v>0</v>
      </c>
      <c r="P167" s="162">
        <f t="shared" si="8"/>
        <v>0</v>
      </c>
      <c r="Q167" s="152"/>
    </row>
    <row r="168" spans="1:17">
      <c r="A168" s="37">
        <v>163</v>
      </c>
      <c r="B168" s="37">
        <v>1262</v>
      </c>
      <c r="C168" s="37" t="s">
        <v>265</v>
      </c>
      <c r="D168" s="158"/>
      <c r="E168" s="155"/>
      <c r="F168" s="158"/>
      <c r="G168" s="155"/>
      <c r="H168" s="158"/>
      <c r="I168" s="155"/>
      <c r="J168" s="158"/>
      <c r="K168" s="155"/>
      <c r="L168" s="158"/>
      <c r="M168" s="155"/>
      <c r="N168" s="149">
        <f t="shared" si="6"/>
        <v>0</v>
      </c>
      <c r="O168" s="149">
        <f t="shared" si="7"/>
        <v>0</v>
      </c>
      <c r="P168" s="162">
        <f t="shared" si="8"/>
        <v>0</v>
      </c>
      <c r="Q168" s="152"/>
    </row>
    <row r="169" spans="1:17">
      <c r="A169" s="37">
        <v>164</v>
      </c>
      <c r="B169" s="37">
        <v>1263</v>
      </c>
      <c r="C169" s="37" t="s">
        <v>266</v>
      </c>
      <c r="D169" s="158"/>
      <c r="E169" s="155"/>
      <c r="F169" s="158"/>
      <c r="G169" s="155"/>
      <c r="H169" s="158"/>
      <c r="I169" s="155"/>
      <c r="J169" s="158"/>
      <c r="K169" s="155"/>
      <c r="L169" s="158"/>
      <c r="M169" s="155"/>
      <c r="N169" s="149">
        <f t="shared" si="6"/>
        <v>0</v>
      </c>
      <c r="O169" s="149">
        <f t="shared" si="7"/>
        <v>0</v>
      </c>
      <c r="P169" s="162">
        <f t="shared" si="8"/>
        <v>0</v>
      </c>
      <c r="Q169" s="152"/>
    </row>
    <row r="170" spans="1:17">
      <c r="A170" s="37">
        <v>165</v>
      </c>
      <c r="B170" s="37">
        <v>1264</v>
      </c>
      <c r="C170" s="37" t="s">
        <v>267</v>
      </c>
      <c r="D170" s="158"/>
      <c r="E170" s="155"/>
      <c r="F170" s="158"/>
      <c r="G170" s="155"/>
      <c r="H170" s="158"/>
      <c r="I170" s="155"/>
      <c r="J170" s="158"/>
      <c r="K170" s="155"/>
      <c r="L170" s="158"/>
      <c r="M170" s="155"/>
      <c r="N170" s="149">
        <f t="shared" si="6"/>
        <v>0</v>
      </c>
      <c r="O170" s="149">
        <f t="shared" si="7"/>
        <v>0</v>
      </c>
      <c r="P170" s="162">
        <f t="shared" si="8"/>
        <v>0</v>
      </c>
      <c r="Q170" s="152"/>
    </row>
    <row r="171" spans="1:17">
      <c r="A171" s="37">
        <v>166</v>
      </c>
      <c r="B171" s="37">
        <v>1265</v>
      </c>
      <c r="C171" s="37" t="s">
        <v>268</v>
      </c>
      <c r="D171" s="158"/>
      <c r="E171" s="155"/>
      <c r="F171" s="158"/>
      <c r="G171" s="155"/>
      <c r="H171" s="158"/>
      <c r="I171" s="155"/>
      <c r="J171" s="158"/>
      <c r="K171" s="155"/>
      <c r="L171" s="158"/>
      <c r="M171" s="155"/>
      <c r="N171" s="149">
        <f t="shared" si="6"/>
        <v>0</v>
      </c>
      <c r="O171" s="149">
        <f t="shared" si="7"/>
        <v>0</v>
      </c>
      <c r="P171" s="162">
        <f t="shared" si="8"/>
        <v>0</v>
      </c>
      <c r="Q171" s="152"/>
    </row>
    <row r="172" spans="1:17">
      <c r="A172" s="37">
        <v>167</v>
      </c>
      <c r="B172" s="37">
        <v>1266</v>
      </c>
      <c r="C172" s="37" t="s">
        <v>269</v>
      </c>
      <c r="D172" s="158"/>
      <c r="E172" s="155"/>
      <c r="F172" s="158"/>
      <c r="G172" s="155"/>
      <c r="H172" s="158"/>
      <c r="I172" s="155"/>
      <c r="J172" s="158"/>
      <c r="K172" s="155"/>
      <c r="L172" s="158"/>
      <c r="M172" s="155"/>
      <c r="N172" s="149">
        <f t="shared" si="6"/>
        <v>0</v>
      </c>
      <c r="O172" s="149">
        <f t="shared" si="7"/>
        <v>0</v>
      </c>
      <c r="P172" s="162">
        <f t="shared" si="8"/>
        <v>0</v>
      </c>
      <c r="Q172" s="152"/>
    </row>
    <row r="173" spans="1:17">
      <c r="A173" s="37">
        <v>168</v>
      </c>
      <c r="B173" s="37">
        <v>1267</v>
      </c>
      <c r="C173" s="37" t="s">
        <v>270</v>
      </c>
      <c r="D173" s="158"/>
      <c r="E173" s="155"/>
      <c r="F173" s="158"/>
      <c r="G173" s="155"/>
      <c r="H173" s="158"/>
      <c r="I173" s="155"/>
      <c r="J173" s="158"/>
      <c r="K173" s="155"/>
      <c r="L173" s="158"/>
      <c r="M173" s="155"/>
      <c r="N173" s="149">
        <f t="shared" si="6"/>
        <v>0</v>
      </c>
      <c r="O173" s="149">
        <f t="shared" si="7"/>
        <v>0</v>
      </c>
      <c r="P173" s="162">
        <f t="shared" si="8"/>
        <v>0</v>
      </c>
      <c r="Q173" s="152"/>
    </row>
    <row r="174" spans="1:17">
      <c r="A174" s="37">
        <v>169</v>
      </c>
      <c r="B174" s="37">
        <v>1268</v>
      </c>
      <c r="C174" s="37" t="s">
        <v>271</v>
      </c>
      <c r="D174" s="158"/>
      <c r="E174" s="155"/>
      <c r="F174" s="158"/>
      <c r="G174" s="155"/>
      <c r="H174" s="158"/>
      <c r="I174" s="155"/>
      <c r="J174" s="158"/>
      <c r="K174" s="155"/>
      <c r="L174" s="158"/>
      <c r="M174" s="155"/>
      <c r="N174" s="149">
        <f t="shared" si="6"/>
        <v>0</v>
      </c>
      <c r="O174" s="149">
        <f t="shared" si="7"/>
        <v>0</v>
      </c>
      <c r="P174" s="162">
        <f t="shared" si="8"/>
        <v>0</v>
      </c>
      <c r="Q174" s="152"/>
    </row>
    <row r="175" spans="1:17">
      <c r="A175" s="37">
        <v>170</v>
      </c>
      <c r="B175" s="37">
        <v>1269</v>
      </c>
      <c r="C175" s="37" t="s">
        <v>272</v>
      </c>
      <c r="D175" s="158"/>
      <c r="E175" s="155"/>
      <c r="F175" s="158"/>
      <c r="G175" s="155"/>
      <c r="H175" s="158"/>
      <c r="I175" s="155"/>
      <c r="J175" s="158"/>
      <c r="K175" s="155"/>
      <c r="L175" s="158"/>
      <c r="M175" s="155"/>
      <c r="N175" s="149">
        <f t="shared" si="6"/>
        <v>0</v>
      </c>
      <c r="O175" s="149">
        <f t="shared" si="7"/>
        <v>0</v>
      </c>
      <c r="P175" s="162">
        <f t="shared" si="8"/>
        <v>0</v>
      </c>
      <c r="Q175" s="152"/>
    </row>
    <row r="176" spans="1:17">
      <c r="A176" s="37">
        <v>171</v>
      </c>
      <c r="B176" s="37">
        <v>1270</v>
      </c>
      <c r="C176" s="37" t="s">
        <v>273</v>
      </c>
      <c r="D176" s="158"/>
      <c r="E176" s="155"/>
      <c r="F176" s="158"/>
      <c r="G176" s="155"/>
      <c r="H176" s="158"/>
      <c r="I176" s="155"/>
      <c r="J176" s="158"/>
      <c r="K176" s="155"/>
      <c r="L176" s="158"/>
      <c r="M176" s="155"/>
      <c r="N176" s="149">
        <f t="shared" si="6"/>
        <v>0</v>
      </c>
      <c r="O176" s="149">
        <f t="shared" si="7"/>
        <v>0</v>
      </c>
      <c r="P176" s="162">
        <f t="shared" si="8"/>
        <v>0</v>
      </c>
      <c r="Q176" s="152"/>
    </row>
    <row r="177" spans="1:17">
      <c r="A177" s="37">
        <v>172</v>
      </c>
      <c r="B177" s="37">
        <v>1271</v>
      </c>
      <c r="C177" s="37" t="s">
        <v>274</v>
      </c>
      <c r="D177" s="158"/>
      <c r="E177" s="155"/>
      <c r="F177" s="158"/>
      <c r="G177" s="155"/>
      <c r="H177" s="158"/>
      <c r="I177" s="155"/>
      <c r="J177" s="158"/>
      <c r="K177" s="155"/>
      <c r="L177" s="158"/>
      <c r="M177" s="155"/>
      <c r="N177" s="149">
        <f t="shared" si="6"/>
        <v>0</v>
      </c>
      <c r="O177" s="149">
        <f t="shared" si="7"/>
        <v>0</v>
      </c>
      <c r="P177" s="162">
        <f t="shared" si="8"/>
        <v>0</v>
      </c>
      <c r="Q177" s="152"/>
    </row>
    <row r="178" spans="1:17">
      <c r="A178" s="37">
        <v>173</v>
      </c>
      <c r="B178" s="37">
        <v>1272</v>
      </c>
      <c r="C178" s="37" t="s">
        <v>275</v>
      </c>
      <c r="D178" s="158"/>
      <c r="E178" s="155"/>
      <c r="F178" s="158"/>
      <c r="G178" s="155"/>
      <c r="H178" s="158"/>
      <c r="I178" s="155"/>
      <c r="J178" s="158"/>
      <c r="K178" s="155"/>
      <c r="L178" s="158"/>
      <c r="M178" s="155"/>
      <c r="N178" s="149">
        <f t="shared" si="6"/>
        <v>0</v>
      </c>
      <c r="O178" s="149">
        <f t="shared" si="7"/>
        <v>0</v>
      </c>
      <c r="P178" s="162">
        <f t="shared" si="8"/>
        <v>0</v>
      </c>
      <c r="Q178" s="152"/>
    </row>
    <row r="179" spans="1:17">
      <c r="A179" s="37">
        <v>174</v>
      </c>
      <c r="B179" s="37">
        <v>1273</v>
      </c>
      <c r="C179" s="37" t="s">
        <v>276</v>
      </c>
      <c r="D179" s="158"/>
      <c r="E179" s="155"/>
      <c r="F179" s="158"/>
      <c r="G179" s="155"/>
      <c r="H179" s="158"/>
      <c r="I179" s="155"/>
      <c r="J179" s="158"/>
      <c r="K179" s="155"/>
      <c r="L179" s="158"/>
      <c r="M179" s="155"/>
      <c r="N179" s="149">
        <f t="shared" si="6"/>
        <v>0</v>
      </c>
      <c r="O179" s="149">
        <f t="shared" si="7"/>
        <v>0</v>
      </c>
      <c r="P179" s="162">
        <f t="shared" si="8"/>
        <v>0</v>
      </c>
      <c r="Q179" s="152"/>
    </row>
    <row r="180" spans="1:17">
      <c r="A180" s="37">
        <v>175</v>
      </c>
      <c r="B180" s="37">
        <v>1274</v>
      </c>
      <c r="C180" s="37" t="s">
        <v>277</v>
      </c>
      <c r="D180" s="158"/>
      <c r="E180" s="155"/>
      <c r="F180" s="158"/>
      <c r="G180" s="155"/>
      <c r="H180" s="158"/>
      <c r="I180" s="155"/>
      <c r="J180" s="158"/>
      <c r="K180" s="155"/>
      <c r="L180" s="158"/>
      <c r="M180" s="155"/>
      <c r="N180" s="149">
        <f t="shared" si="6"/>
        <v>0</v>
      </c>
      <c r="O180" s="149">
        <f t="shared" si="7"/>
        <v>0</v>
      </c>
      <c r="P180" s="162">
        <f t="shared" si="8"/>
        <v>0</v>
      </c>
      <c r="Q180" s="152"/>
    </row>
    <row r="181" spans="1:17">
      <c r="A181" s="37">
        <v>176</v>
      </c>
      <c r="B181" s="37">
        <v>1275</v>
      </c>
      <c r="C181" s="37" t="s">
        <v>278</v>
      </c>
      <c r="D181" s="158"/>
      <c r="E181" s="155"/>
      <c r="F181" s="158"/>
      <c r="G181" s="155"/>
      <c r="H181" s="158"/>
      <c r="I181" s="155"/>
      <c r="J181" s="158"/>
      <c r="K181" s="155"/>
      <c r="L181" s="158"/>
      <c r="M181" s="155"/>
      <c r="N181" s="149">
        <f t="shared" si="6"/>
        <v>0</v>
      </c>
      <c r="O181" s="149">
        <f t="shared" si="7"/>
        <v>0</v>
      </c>
      <c r="P181" s="162">
        <f t="shared" si="8"/>
        <v>0</v>
      </c>
      <c r="Q181" s="152"/>
    </row>
    <row r="182" spans="1:17">
      <c r="A182" s="37">
        <v>177</v>
      </c>
      <c r="B182" s="37">
        <v>1276</v>
      </c>
      <c r="C182" s="37" t="s">
        <v>279</v>
      </c>
      <c r="D182" s="158"/>
      <c r="E182" s="155"/>
      <c r="F182" s="158"/>
      <c r="G182" s="155"/>
      <c r="H182" s="158"/>
      <c r="I182" s="155"/>
      <c r="J182" s="158"/>
      <c r="K182" s="155"/>
      <c r="L182" s="158"/>
      <c r="M182" s="155"/>
      <c r="N182" s="149">
        <f t="shared" si="6"/>
        <v>0</v>
      </c>
      <c r="O182" s="149">
        <f t="shared" si="7"/>
        <v>0</v>
      </c>
      <c r="P182" s="162">
        <f t="shared" si="8"/>
        <v>0</v>
      </c>
      <c r="Q182" s="152"/>
    </row>
    <row r="183" spans="1:17">
      <c r="A183" s="37">
        <v>178</v>
      </c>
      <c r="B183" s="37">
        <v>1277</v>
      </c>
      <c r="C183" s="37" t="s">
        <v>280</v>
      </c>
      <c r="D183" s="158"/>
      <c r="E183" s="155"/>
      <c r="F183" s="158"/>
      <c r="G183" s="155"/>
      <c r="H183" s="158"/>
      <c r="I183" s="155"/>
      <c r="J183" s="158"/>
      <c r="K183" s="155"/>
      <c r="L183" s="158"/>
      <c r="M183" s="155"/>
      <c r="N183" s="149">
        <f t="shared" si="6"/>
        <v>0</v>
      </c>
      <c r="O183" s="149">
        <f t="shared" si="7"/>
        <v>0</v>
      </c>
      <c r="P183" s="162">
        <f t="shared" si="8"/>
        <v>0</v>
      </c>
      <c r="Q183" s="152"/>
    </row>
    <row r="184" spans="1:17">
      <c r="A184" s="37">
        <v>179</v>
      </c>
      <c r="B184" s="37">
        <v>1278</v>
      </c>
      <c r="C184" s="37" t="s">
        <v>281</v>
      </c>
      <c r="D184" s="158"/>
      <c r="E184" s="155"/>
      <c r="F184" s="158"/>
      <c r="G184" s="155"/>
      <c r="H184" s="158"/>
      <c r="I184" s="155"/>
      <c r="J184" s="158"/>
      <c r="K184" s="155"/>
      <c r="L184" s="158"/>
      <c r="M184" s="155"/>
      <c r="N184" s="149">
        <f t="shared" si="6"/>
        <v>0</v>
      </c>
      <c r="O184" s="149">
        <f t="shared" si="7"/>
        <v>0</v>
      </c>
      <c r="P184" s="162">
        <f t="shared" si="8"/>
        <v>0</v>
      </c>
      <c r="Q184" s="152"/>
    </row>
    <row r="185" spans="1:17">
      <c r="A185" s="37">
        <v>180</v>
      </c>
      <c r="B185" s="37">
        <v>1279</v>
      </c>
      <c r="C185" s="37" t="s">
        <v>282</v>
      </c>
      <c r="D185" s="158"/>
      <c r="E185" s="155"/>
      <c r="F185" s="158"/>
      <c r="G185" s="155"/>
      <c r="H185" s="158"/>
      <c r="I185" s="155"/>
      <c r="J185" s="158"/>
      <c r="K185" s="155"/>
      <c r="L185" s="158"/>
      <c r="M185" s="155"/>
      <c r="N185" s="149">
        <f t="shared" si="6"/>
        <v>0</v>
      </c>
      <c r="O185" s="149">
        <f t="shared" si="7"/>
        <v>0</v>
      </c>
      <c r="P185" s="162">
        <f t="shared" si="8"/>
        <v>0</v>
      </c>
      <c r="Q185" s="152"/>
    </row>
    <row r="186" spans="1:17">
      <c r="A186" s="37">
        <v>181</v>
      </c>
      <c r="B186" s="37">
        <v>1280</v>
      </c>
      <c r="C186" s="37" t="s">
        <v>283</v>
      </c>
      <c r="D186" s="158"/>
      <c r="E186" s="155"/>
      <c r="F186" s="158"/>
      <c r="G186" s="155"/>
      <c r="H186" s="158"/>
      <c r="I186" s="155"/>
      <c r="J186" s="158"/>
      <c r="K186" s="155"/>
      <c r="L186" s="158"/>
      <c r="M186" s="155"/>
      <c r="N186" s="149">
        <f t="shared" si="6"/>
        <v>0</v>
      </c>
      <c r="O186" s="149">
        <f t="shared" si="7"/>
        <v>0</v>
      </c>
      <c r="P186" s="162">
        <f t="shared" si="8"/>
        <v>0</v>
      </c>
      <c r="Q186" s="152"/>
    </row>
    <row r="187" spans="1:17">
      <c r="A187" s="37">
        <v>182</v>
      </c>
      <c r="B187" s="37">
        <v>1281</v>
      </c>
      <c r="C187" s="37" t="s">
        <v>284</v>
      </c>
      <c r="D187" s="158"/>
      <c r="E187" s="155"/>
      <c r="F187" s="158"/>
      <c r="G187" s="155"/>
      <c r="H187" s="158"/>
      <c r="I187" s="155"/>
      <c r="J187" s="158"/>
      <c r="K187" s="155"/>
      <c r="L187" s="158"/>
      <c r="M187" s="155"/>
      <c r="N187" s="149">
        <f t="shared" si="6"/>
        <v>0</v>
      </c>
      <c r="O187" s="149">
        <f t="shared" si="7"/>
        <v>0</v>
      </c>
      <c r="P187" s="162">
        <f t="shared" si="8"/>
        <v>0</v>
      </c>
      <c r="Q187" s="152"/>
    </row>
    <row r="188" spans="1:17">
      <c r="A188" s="37">
        <v>183</v>
      </c>
      <c r="B188" s="37">
        <v>1282</v>
      </c>
      <c r="C188" s="37" t="s">
        <v>285</v>
      </c>
      <c r="D188" s="158"/>
      <c r="E188" s="155"/>
      <c r="F188" s="158"/>
      <c r="G188" s="155"/>
      <c r="H188" s="158"/>
      <c r="I188" s="155"/>
      <c r="J188" s="158"/>
      <c r="K188" s="155"/>
      <c r="L188" s="158"/>
      <c r="M188" s="155"/>
      <c r="N188" s="149">
        <f t="shared" si="6"/>
        <v>0</v>
      </c>
      <c r="O188" s="149">
        <f t="shared" si="7"/>
        <v>0</v>
      </c>
      <c r="P188" s="162">
        <f t="shared" si="8"/>
        <v>0</v>
      </c>
      <c r="Q188" s="152"/>
    </row>
    <row r="189" spans="1:17">
      <c r="A189" s="37">
        <v>184</v>
      </c>
      <c r="B189" s="37">
        <v>1283</v>
      </c>
      <c r="C189" s="37" t="s">
        <v>286</v>
      </c>
      <c r="D189" s="158"/>
      <c r="E189" s="155"/>
      <c r="F189" s="158"/>
      <c r="G189" s="155"/>
      <c r="H189" s="158"/>
      <c r="I189" s="155"/>
      <c r="J189" s="158"/>
      <c r="K189" s="155"/>
      <c r="L189" s="158"/>
      <c r="M189" s="155"/>
      <c r="N189" s="149">
        <f t="shared" si="6"/>
        <v>0</v>
      </c>
      <c r="O189" s="149">
        <f t="shared" si="7"/>
        <v>0</v>
      </c>
      <c r="P189" s="162">
        <f t="shared" si="8"/>
        <v>0</v>
      </c>
      <c r="Q189" s="152"/>
    </row>
    <row r="190" spans="1:17">
      <c r="A190" s="37">
        <v>185</v>
      </c>
      <c r="B190" s="37">
        <v>1284</v>
      </c>
      <c r="C190" s="37" t="s">
        <v>287</v>
      </c>
      <c r="D190" s="158"/>
      <c r="E190" s="155"/>
      <c r="F190" s="158"/>
      <c r="G190" s="155"/>
      <c r="H190" s="158"/>
      <c r="I190" s="155"/>
      <c r="J190" s="158"/>
      <c r="K190" s="155"/>
      <c r="L190" s="158"/>
      <c r="M190" s="155"/>
      <c r="N190" s="149">
        <f t="shared" si="6"/>
        <v>0</v>
      </c>
      <c r="O190" s="149">
        <f t="shared" si="7"/>
        <v>0</v>
      </c>
      <c r="P190" s="162">
        <f t="shared" si="8"/>
        <v>0</v>
      </c>
      <c r="Q190" s="152"/>
    </row>
    <row r="191" spans="1:17">
      <c r="A191" s="37">
        <v>186</v>
      </c>
      <c r="B191" s="37">
        <v>1285</v>
      </c>
      <c r="C191" s="37" t="s">
        <v>288</v>
      </c>
      <c r="D191" s="158"/>
      <c r="E191" s="155"/>
      <c r="F191" s="158"/>
      <c r="G191" s="155"/>
      <c r="H191" s="158"/>
      <c r="I191" s="155"/>
      <c r="J191" s="158"/>
      <c r="K191" s="155"/>
      <c r="L191" s="158"/>
      <c r="M191" s="155"/>
      <c r="N191" s="149">
        <f t="shared" si="6"/>
        <v>0</v>
      </c>
      <c r="O191" s="149">
        <f t="shared" si="7"/>
        <v>0</v>
      </c>
      <c r="P191" s="162">
        <f t="shared" si="8"/>
        <v>0</v>
      </c>
      <c r="Q191" s="152"/>
    </row>
    <row r="192" spans="1:17">
      <c r="A192" s="37">
        <v>187</v>
      </c>
      <c r="B192" s="37">
        <v>1286</v>
      </c>
      <c r="C192" s="37" t="s">
        <v>289</v>
      </c>
      <c r="D192" s="158"/>
      <c r="E192" s="155"/>
      <c r="F192" s="158"/>
      <c r="G192" s="155"/>
      <c r="H192" s="158"/>
      <c r="I192" s="155"/>
      <c r="J192" s="158"/>
      <c r="K192" s="155"/>
      <c r="L192" s="158"/>
      <c r="M192" s="155"/>
      <c r="N192" s="149">
        <f t="shared" si="6"/>
        <v>0</v>
      </c>
      <c r="O192" s="149">
        <f t="shared" si="7"/>
        <v>0</v>
      </c>
      <c r="P192" s="162">
        <f t="shared" si="8"/>
        <v>0</v>
      </c>
      <c r="Q192" s="152"/>
    </row>
    <row r="193" spans="1:17">
      <c r="A193" s="37">
        <v>188</v>
      </c>
      <c r="B193" s="37">
        <v>1287</v>
      </c>
      <c r="C193" s="37" t="s">
        <v>290</v>
      </c>
      <c r="D193" s="158"/>
      <c r="E193" s="155"/>
      <c r="F193" s="158"/>
      <c r="G193" s="155"/>
      <c r="H193" s="158"/>
      <c r="I193" s="155"/>
      <c r="J193" s="158"/>
      <c r="K193" s="155"/>
      <c r="L193" s="158"/>
      <c r="M193" s="155"/>
      <c r="N193" s="149">
        <f t="shared" si="6"/>
        <v>0</v>
      </c>
      <c r="O193" s="149">
        <f t="shared" si="7"/>
        <v>0</v>
      </c>
      <c r="P193" s="162">
        <f t="shared" si="8"/>
        <v>0</v>
      </c>
      <c r="Q193" s="152"/>
    </row>
    <row r="194" spans="1:17">
      <c r="A194" s="37">
        <v>189</v>
      </c>
      <c r="B194" s="37">
        <v>1288</v>
      </c>
      <c r="C194" s="37" t="s">
        <v>291</v>
      </c>
      <c r="D194" s="158"/>
      <c r="E194" s="155"/>
      <c r="F194" s="158"/>
      <c r="G194" s="155"/>
      <c r="H194" s="158"/>
      <c r="I194" s="155"/>
      <c r="J194" s="158"/>
      <c r="K194" s="155"/>
      <c r="L194" s="158"/>
      <c r="M194" s="155"/>
      <c r="N194" s="149">
        <f t="shared" si="6"/>
        <v>0</v>
      </c>
      <c r="O194" s="149">
        <f t="shared" si="7"/>
        <v>0</v>
      </c>
      <c r="P194" s="162">
        <f t="shared" si="8"/>
        <v>0</v>
      </c>
      <c r="Q194" s="152"/>
    </row>
    <row r="195" spans="1:17">
      <c r="A195" s="37">
        <v>190</v>
      </c>
      <c r="B195" s="37">
        <v>1289</v>
      </c>
      <c r="C195" s="37" t="s">
        <v>292</v>
      </c>
      <c r="D195" s="158"/>
      <c r="E195" s="155"/>
      <c r="F195" s="158"/>
      <c r="G195" s="155"/>
      <c r="H195" s="158"/>
      <c r="I195" s="155"/>
      <c r="J195" s="158"/>
      <c r="K195" s="155"/>
      <c r="L195" s="158"/>
      <c r="M195" s="155"/>
      <c r="N195" s="149">
        <f t="shared" si="6"/>
        <v>0</v>
      </c>
      <c r="O195" s="149">
        <f t="shared" si="7"/>
        <v>0</v>
      </c>
      <c r="P195" s="162">
        <f t="shared" si="8"/>
        <v>0</v>
      </c>
      <c r="Q195" s="152"/>
    </row>
    <row r="196" spans="1:17">
      <c r="A196" s="37">
        <v>191</v>
      </c>
      <c r="B196" s="37">
        <v>1290</v>
      </c>
      <c r="C196" s="37" t="s">
        <v>293</v>
      </c>
      <c r="D196" s="158"/>
      <c r="E196" s="155"/>
      <c r="F196" s="158"/>
      <c r="G196" s="155"/>
      <c r="H196" s="158"/>
      <c r="I196" s="155"/>
      <c r="J196" s="158"/>
      <c r="K196" s="155"/>
      <c r="L196" s="158"/>
      <c r="M196" s="155"/>
      <c r="N196" s="149">
        <f t="shared" si="6"/>
        <v>0</v>
      </c>
      <c r="O196" s="149">
        <f t="shared" si="7"/>
        <v>0</v>
      </c>
      <c r="P196" s="162">
        <f t="shared" si="8"/>
        <v>0</v>
      </c>
      <c r="Q196" s="152"/>
    </row>
    <row r="197" spans="1:17">
      <c r="A197" s="37">
        <v>192</v>
      </c>
      <c r="B197" s="37">
        <v>1291</v>
      </c>
      <c r="C197" s="37" t="s">
        <v>294</v>
      </c>
      <c r="D197" s="158"/>
      <c r="E197" s="155"/>
      <c r="F197" s="158"/>
      <c r="G197" s="155"/>
      <c r="H197" s="158"/>
      <c r="I197" s="155"/>
      <c r="J197" s="158"/>
      <c r="K197" s="155"/>
      <c r="L197" s="158"/>
      <c r="M197" s="155"/>
      <c r="N197" s="149">
        <f t="shared" si="6"/>
        <v>0</v>
      </c>
      <c r="O197" s="149">
        <f t="shared" si="7"/>
        <v>0</v>
      </c>
      <c r="P197" s="162">
        <f t="shared" si="8"/>
        <v>0</v>
      </c>
      <c r="Q197" s="152"/>
    </row>
    <row r="198" spans="1:17">
      <c r="A198" s="37">
        <v>193</v>
      </c>
      <c r="B198" s="37">
        <v>1292</v>
      </c>
      <c r="C198" s="37" t="s">
        <v>295</v>
      </c>
      <c r="D198" s="158"/>
      <c r="E198" s="155"/>
      <c r="F198" s="158"/>
      <c r="G198" s="155"/>
      <c r="H198" s="158"/>
      <c r="I198" s="155"/>
      <c r="J198" s="158"/>
      <c r="K198" s="155"/>
      <c r="L198" s="158"/>
      <c r="M198" s="155"/>
      <c r="N198" s="149">
        <f t="shared" si="6"/>
        <v>0</v>
      </c>
      <c r="O198" s="149">
        <f t="shared" si="7"/>
        <v>0</v>
      </c>
      <c r="P198" s="162">
        <f t="shared" si="8"/>
        <v>0</v>
      </c>
      <c r="Q198" s="152"/>
    </row>
    <row r="199" spans="1:17">
      <c r="A199" s="37">
        <v>194</v>
      </c>
      <c r="B199" s="37">
        <v>1293</v>
      </c>
      <c r="C199" s="37" t="s">
        <v>296</v>
      </c>
      <c r="D199" s="158"/>
      <c r="E199" s="155"/>
      <c r="F199" s="158"/>
      <c r="G199" s="155"/>
      <c r="H199" s="158"/>
      <c r="I199" s="155"/>
      <c r="J199" s="158"/>
      <c r="K199" s="155"/>
      <c r="L199" s="158"/>
      <c r="M199" s="155"/>
      <c r="N199" s="149">
        <f t="shared" ref="N199:N262" si="9">D199+F199+H199+J199+L199</f>
        <v>0</v>
      </c>
      <c r="O199" s="149">
        <f t="shared" ref="O199:O262" si="10">E199+G199+I199+K199+M199</f>
        <v>0</v>
      </c>
      <c r="P199" s="162">
        <f t="shared" ref="P199:P262" si="11">IFERROR(O199/N199,0)</f>
        <v>0</v>
      </c>
      <c r="Q199" s="152"/>
    </row>
    <row r="200" spans="1:17">
      <c r="A200" s="37">
        <v>195</v>
      </c>
      <c r="B200" s="37">
        <v>1294</v>
      </c>
      <c r="C200" s="37" t="s">
        <v>297</v>
      </c>
      <c r="D200" s="158"/>
      <c r="E200" s="155"/>
      <c r="F200" s="158"/>
      <c r="G200" s="155"/>
      <c r="H200" s="158"/>
      <c r="I200" s="155"/>
      <c r="J200" s="158"/>
      <c r="K200" s="155"/>
      <c r="L200" s="158"/>
      <c r="M200" s="155"/>
      <c r="N200" s="149">
        <f t="shared" si="9"/>
        <v>0</v>
      </c>
      <c r="O200" s="149">
        <f t="shared" si="10"/>
        <v>0</v>
      </c>
      <c r="P200" s="162">
        <f t="shared" si="11"/>
        <v>0</v>
      </c>
      <c r="Q200" s="152"/>
    </row>
    <row r="201" spans="1:17">
      <c r="A201" s="37">
        <v>196</v>
      </c>
      <c r="B201" s="37">
        <v>1295</v>
      </c>
      <c r="C201" s="37" t="s">
        <v>298</v>
      </c>
      <c r="D201" s="158"/>
      <c r="E201" s="155"/>
      <c r="F201" s="158"/>
      <c r="G201" s="155"/>
      <c r="H201" s="158"/>
      <c r="I201" s="155"/>
      <c r="J201" s="158"/>
      <c r="K201" s="155"/>
      <c r="L201" s="158"/>
      <c r="M201" s="155"/>
      <c r="N201" s="149">
        <f t="shared" si="9"/>
        <v>0</v>
      </c>
      <c r="O201" s="149">
        <f t="shared" si="10"/>
        <v>0</v>
      </c>
      <c r="P201" s="162">
        <f t="shared" si="11"/>
        <v>0</v>
      </c>
      <c r="Q201" s="152"/>
    </row>
    <row r="202" spans="1:17">
      <c r="A202" s="37">
        <v>197</v>
      </c>
      <c r="B202" s="37">
        <v>1296</v>
      </c>
      <c r="C202" s="37" t="s">
        <v>299</v>
      </c>
      <c r="D202" s="158"/>
      <c r="E202" s="155"/>
      <c r="F202" s="158"/>
      <c r="G202" s="155"/>
      <c r="H202" s="158"/>
      <c r="I202" s="155"/>
      <c r="J202" s="158"/>
      <c r="K202" s="155"/>
      <c r="L202" s="158"/>
      <c r="M202" s="155"/>
      <c r="N202" s="149">
        <f t="shared" si="9"/>
        <v>0</v>
      </c>
      <c r="O202" s="149">
        <f t="shared" si="10"/>
        <v>0</v>
      </c>
      <c r="P202" s="162">
        <f t="shared" si="11"/>
        <v>0</v>
      </c>
      <c r="Q202" s="152"/>
    </row>
    <row r="203" spans="1:17">
      <c r="A203" s="37">
        <v>198</v>
      </c>
      <c r="B203" s="37">
        <v>1297</v>
      </c>
      <c r="C203" s="37" t="s">
        <v>300</v>
      </c>
      <c r="D203" s="158"/>
      <c r="E203" s="155"/>
      <c r="F203" s="158"/>
      <c r="G203" s="155"/>
      <c r="H203" s="158"/>
      <c r="I203" s="155"/>
      <c r="J203" s="158"/>
      <c r="K203" s="155"/>
      <c r="L203" s="158"/>
      <c r="M203" s="155"/>
      <c r="N203" s="149">
        <f t="shared" si="9"/>
        <v>0</v>
      </c>
      <c r="O203" s="149">
        <f t="shared" si="10"/>
        <v>0</v>
      </c>
      <c r="P203" s="162">
        <f t="shared" si="11"/>
        <v>0</v>
      </c>
      <c r="Q203" s="152"/>
    </row>
    <row r="204" spans="1:17">
      <c r="A204" s="37">
        <v>199</v>
      </c>
      <c r="B204" s="37">
        <v>1298</v>
      </c>
      <c r="C204" s="37" t="s">
        <v>301</v>
      </c>
      <c r="D204" s="158"/>
      <c r="E204" s="155"/>
      <c r="F204" s="158"/>
      <c r="G204" s="155"/>
      <c r="H204" s="158"/>
      <c r="I204" s="155"/>
      <c r="J204" s="158"/>
      <c r="K204" s="155"/>
      <c r="L204" s="158"/>
      <c r="M204" s="155"/>
      <c r="N204" s="149">
        <f t="shared" si="9"/>
        <v>0</v>
      </c>
      <c r="O204" s="149">
        <f t="shared" si="10"/>
        <v>0</v>
      </c>
      <c r="P204" s="162">
        <f t="shared" si="11"/>
        <v>0</v>
      </c>
      <c r="Q204" s="152"/>
    </row>
    <row r="205" spans="1:17">
      <c r="A205" s="37">
        <v>200</v>
      </c>
      <c r="B205" s="37">
        <v>1299</v>
      </c>
      <c r="C205" s="37" t="s">
        <v>302</v>
      </c>
      <c r="D205" s="158"/>
      <c r="E205" s="155"/>
      <c r="F205" s="158"/>
      <c r="G205" s="155"/>
      <c r="H205" s="158"/>
      <c r="I205" s="155"/>
      <c r="J205" s="158"/>
      <c r="K205" s="155"/>
      <c r="L205" s="158"/>
      <c r="M205" s="155"/>
      <c r="N205" s="149">
        <f t="shared" si="9"/>
        <v>0</v>
      </c>
      <c r="O205" s="149">
        <f t="shared" si="10"/>
        <v>0</v>
      </c>
      <c r="P205" s="162">
        <f t="shared" si="11"/>
        <v>0</v>
      </c>
      <c r="Q205" s="152"/>
    </row>
    <row r="206" spans="1:17">
      <c r="A206" s="37">
        <v>201</v>
      </c>
      <c r="B206" s="37">
        <v>1300</v>
      </c>
      <c r="C206" s="37" t="s">
        <v>303</v>
      </c>
      <c r="D206" s="158"/>
      <c r="E206" s="155"/>
      <c r="F206" s="158"/>
      <c r="G206" s="155"/>
      <c r="H206" s="158"/>
      <c r="I206" s="155"/>
      <c r="J206" s="158"/>
      <c r="K206" s="155"/>
      <c r="L206" s="158"/>
      <c r="M206" s="155"/>
      <c r="N206" s="149">
        <f t="shared" si="9"/>
        <v>0</v>
      </c>
      <c r="O206" s="149">
        <f t="shared" si="10"/>
        <v>0</v>
      </c>
      <c r="P206" s="162">
        <f t="shared" si="11"/>
        <v>0</v>
      </c>
      <c r="Q206" s="152"/>
    </row>
    <row r="207" spans="1:17">
      <c r="A207" s="37">
        <v>202</v>
      </c>
      <c r="B207" s="37">
        <v>1301</v>
      </c>
      <c r="C207" s="37" t="s">
        <v>304</v>
      </c>
      <c r="D207" s="158"/>
      <c r="E207" s="155"/>
      <c r="F207" s="158"/>
      <c r="G207" s="155"/>
      <c r="H207" s="158"/>
      <c r="I207" s="155"/>
      <c r="J207" s="158"/>
      <c r="K207" s="155"/>
      <c r="L207" s="158"/>
      <c r="M207" s="155"/>
      <c r="N207" s="149">
        <f t="shared" si="9"/>
        <v>0</v>
      </c>
      <c r="O207" s="149">
        <f t="shared" si="10"/>
        <v>0</v>
      </c>
      <c r="P207" s="162">
        <f t="shared" si="11"/>
        <v>0</v>
      </c>
      <c r="Q207" s="152"/>
    </row>
    <row r="208" spans="1:17">
      <c r="A208" s="37">
        <v>203</v>
      </c>
      <c r="B208" s="37">
        <v>1302</v>
      </c>
      <c r="C208" s="37" t="s">
        <v>305</v>
      </c>
      <c r="D208" s="158"/>
      <c r="E208" s="155"/>
      <c r="F208" s="158"/>
      <c r="G208" s="155"/>
      <c r="H208" s="158"/>
      <c r="I208" s="155"/>
      <c r="J208" s="158"/>
      <c r="K208" s="155"/>
      <c r="L208" s="158"/>
      <c r="M208" s="155"/>
      <c r="N208" s="149">
        <f t="shared" si="9"/>
        <v>0</v>
      </c>
      <c r="O208" s="149">
        <f t="shared" si="10"/>
        <v>0</v>
      </c>
      <c r="P208" s="162">
        <f t="shared" si="11"/>
        <v>0</v>
      </c>
      <c r="Q208" s="152"/>
    </row>
    <row r="209" spans="1:17">
      <c r="A209" s="37">
        <v>204</v>
      </c>
      <c r="B209" s="37">
        <v>1303</v>
      </c>
      <c r="C209" s="37" t="s">
        <v>306</v>
      </c>
      <c r="D209" s="158"/>
      <c r="E209" s="155"/>
      <c r="F209" s="158"/>
      <c r="G209" s="155"/>
      <c r="H209" s="158"/>
      <c r="I209" s="155"/>
      <c r="J209" s="158"/>
      <c r="K209" s="155"/>
      <c r="L209" s="158"/>
      <c r="M209" s="155"/>
      <c r="N209" s="149">
        <f t="shared" si="9"/>
        <v>0</v>
      </c>
      <c r="O209" s="149">
        <f t="shared" si="10"/>
        <v>0</v>
      </c>
      <c r="P209" s="162">
        <f t="shared" si="11"/>
        <v>0</v>
      </c>
      <c r="Q209" s="152"/>
    </row>
    <row r="210" spans="1:17">
      <c r="A210" s="37">
        <v>205</v>
      </c>
      <c r="B210" s="37">
        <v>1304</v>
      </c>
      <c r="C210" s="37" t="s">
        <v>307</v>
      </c>
      <c r="D210" s="158"/>
      <c r="E210" s="155"/>
      <c r="F210" s="158"/>
      <c r="G210" s="155"/>
      <c r="H210" s="158"/>
      <c r="I210" s="155"/>
      <c r="J210" s="158"/>
      <c r="K210" s="155"/>
      <c r="L210" s="158"/>
      <c r="M210" s="155"/>
      <c r="N210" s="149">
        <f t="shared" si="9"/>
        <v>0</v>
      </c>
      <c r="O210" s="149">
        <f t="shared" si="10"/>
        <v>0</v>
      </c>
      <c r="P210" s="162">
        <f t="shared" si="11"/>
        <v>0</v>
      </c>
      <c r="Q210" s="152"/>
    </row>
    <row r="211" spans="1:17">
      <c r="A211" s="37">
        <v>206</v>
      </c>
      <c r="B211" s="37">
        <v>1305</v>
      </c>
      <c r="C211" s="37" t="s">
        <v>308</v>
      </c>
      <c r="D211" s="158"/>
      <c r="E211" s="155"/>
      <c r="F211" s="158"/>
      <c r="G211" s="155"/>
      <c r="H211" s="158"/>
      <c r="I211" s="155"/>
      <c r="J211" s="158"/>
      <c r="K211" s="155"/>
      <c r="L211" s="158"/>
      <c r="M211" s="155"/>
      <c r="N211" s="149">
        <f t="shared" si="9"/>
        <v>0</v>
      </c>
      <c r="O211" s="149">
        <f t="shared" si="10"/>
        <v>0</v>
      </c>
      <c r="P211" s="162">
        <f t="shared" si="11"/>
        <v>0</v>
      </c>
      <c r="Q211" s="152"/>
    </row>
    <row r="212" spans="1:17">
      <c r="A212" s="37">
        <v>207</v>
      </c>
      <c r="B212" s="37">
        <v>1306</v>
      </c>
      <c r="C212" s="37" t="s">
        <v>309</v>
      </c>
      <c r="D212" s="158"/>
      <c r="E212" s="155"/>
      <c r="F212" s="158"/>
      <c r="G212" s="155"/>
      <c r="H212" s="158"/>
      <c r="I212" s="155"/>
      <c r="J212" s="158"/>
      <c r="K212" s="155"/>
      <c r="L212" s="158"/>
      <c r="M212" s="155"/>
      <c r="N212" s="149">
        <f t="shared" si="9"/>
        <v>0</v>
      </c>
      <c r="O212" s="149">
        <f t="shared" si="10"/>
        <v>0</v>
      </c>
      <c r="P212" s="162">
        <f t="shared" si="11"/>
        <v>0</v>
      </c>
      <c r="Q212" s="152"/>
    </row>
    <row r="213" spans="1:17">
      <c r="A213" s="37">
        <v>208</v>
      </c>
      <c r="B213" s="37">
        <v>1307</v>
      </c>
      <c r="C213" s="37" t="s">
        <v>310</v>
      </c>
      <c r="D213" s="158"/>
      <c r="E213" s="155"/>
      <c r="F213" s="158"/>
      <c r="G213" s="155"/>
      <c r="H213" s="158"/>
      <c r="I213" s="155"/>
      <c r="J213" s="158"/>
      <c r="K213" s="155"/>
      <c r="L213" s="158"/>
      <c r="M213" s="155"/>
      <c r="N213" s="149">
        <f t="shared" si="9"/>
        <v>0</v>
      </c>
      <c r="O213" s="149">
        <f t="shared" si="10"/>
        <v>0</v>
      </c>
      <c r="P213" s="162">
        <f t="shared" si="11"/>
        <v>0</v>
      </c>
      <c r="Q213" s="152"/>
    </row>
    <row r="214" spans="1:17">
      <c r="A214" s="37">
        <v>209</v>
      </c>
      <c r="B214" s="37">
        <v>1308</v>
      </c>
      <c r="C214" s="37" t="s">
        <v>311</v>
      </c>
      <c r="D214" s="158"/>
      <c r="E214" s="155"/>
      <c r="F214" s="158"/>
      <c r="G214" s="155"/>
      <c r="H214" s="158"/>
      <c r="I214" s="155"/>
      <c r="J214" s="158"/>
      <c r="K214" s="155"/>
      <c r="L214" s="158"/>
      <c r="M214" s="155"/>
      <c r="N214" s="149">
        <f t="shared" si="9"/>
        <v>0</v>
      </c>
      <c r="O214" s="149">
        <f t="shared" si="10"/>
        <v>0</v>
      </c>
      <c r="P214" s="162">
        <f t="shared" si="11"/>
        <v>0</v>
      </c>
      <c r="Q214" s="152"/>
    </row>
    <row r="215" spans="1:17">
      <c r="A215" s="37">
        <v>210</v>
      </c>
      <c r="B215" s="37">
        <v>1309</v>
      </c>
      <c r="C215" s="37" t="s">
        <v>312</v>
      </c>
      <c r="D215" s="158"/>
      <c r="E215" s="155"/>
      <c r="F215" s="158"/>
      <c r="G215" s="155"/>
      <c r="H215" s="158"/>
      <c r="I215" s="155"/>
      <c r="J215" s="158"/>
      <c r="K215" s="155"/>
      <c r="L215" s="158"/>
      <c r="M215" s="155"/>
      <c r="N215" s="149">
        <f t="shared" si="9"/>
        <v>0</v>
      </c>
      <c r="O215" s="149">
        <f t="shared" si="10"/>
        <v>0</v>
      </c>
      <c r="P215" s="162">
        <f t="shared" si="11"/>
        <v>0</v>
      </c>
      <c r="Q215" s="152"/>
    </row>
    <row r="216" spans="1:17">
      <c r="A216" s="37">
        <v>211</v>
      </c>
      <c r="B216" s="37">
        <v>1310</v>
      </c>
      <c r="C216" s="37" t="s">
        <v>313</v>
      </c>
      <c r="D216" s="158"/>
      <c r="E216" s="155"/>
      <c r="F216" s="158"/>
      <c r="G216" s="155"/>
      <c r="H216" s="158"/>
      <c r="I216" s="155"/>
      <c r="J216" s="158"/>
      <c r="K216" s="155"/>
      <c r="L216" s="158"/>
      <c r="M216" s="155"/>
      <c r="N216" s="149">
        <f t="shared" si="9"/>
        <v>0</v>
      </c>
      <c r="O216" s="149">
        <f t="shared" si="10"/>
        <v>0</v>
      </c>
      <c r="P216" s="162">
        <f t="shared" si="11"/>
        <v>0</v>
      </c>
      <c r="Q216" s="152"/>
    </row>
    <row r="217" spans="1:17">
      <c r="A217" s="37">
        <v>212</v>
      </c>
      <c r="B217" s="37">
        <v>1311</v>
      </c>
      <c r="C217" s="37" t="s">
        <v>314</v>
      </c>
      <c r="D217" s="158"/>
      <c r="E217" s="155"/>
      <c r="F217" s="158"/>
      <c r="G217" s="155"/>
      <c r="H217" s="158"/>
      <c r="I217" s="155"/>
      <c r="J217" s="158"/>
      <c r="K217" s="155"/>
      <c r="L217" s="158"/>
      <c r="M217" s="155"/>
      <c r="N217" s="149">
        <f t="shared" si="9"/>
        <v>0</v>
      </c>
      <c r="O217" s="149">
        <f t="shared" si="10"/>
        <v>0</v>
      </c>
      <c r="P217" s="162">
        <f t="shared" si="11"/>
        <v>0</v>
      </c>
      <c r="Q217" s="152"/>
    </row>
    <row r="218" spans="1:17">
      <c r="A218" s="37">
        <v>213</v>
      </c>
      <c r="B218" s="37">
        <v>1312</v>
      </c>
      <c r="C218" s="37" t="s">
        <v>315</v>
      </c>
      <c r="D218" s="158"/>
      <c r="E218" s="155"/>
      <c r="F218" s="158"/>
      <c r="G218" s="155"/>
      <c r="H218" s="158"/>
      <c r="I218" s="155"/>
      <c r="J218" s="158"/>
      <c r="K218" s="155"/>
      <c r="L218" s="158"/>
      <c r="M218" s="155"/>
      <c r="N218" s="149">
        <f t="shared" si="9"/>
        <v>0</v>
      </c>
      <c r="O218" s="149">
        <f t="shared" si="10"/>
        <v>0</v>
      </c>
      <c r="P218" s="162">
        <f t="shared" si="11"/>
        <v>0</v>
      </c>
      <c r="Q218" s="152"/>
    </row>
    <row r="219" spans="1:17">
      <c r="A219" s="37">
        <v>214</v>
      </c>
      <c r="B219" s="37">
        <v>1313</v>
      </c>
      <c r="C219" s="37" t="s">
        <v>316</v>
      </c>
      <c r="D219" s="158"/>
      <c r="E219" s="155"/>
      <c r="F219" s="158"/>
      <c r="G219" s="155"/>
      <c r="H219" s="158"/>
      <c r="I219" s="155"/>
      <c r="J219" s="158"/>
      <c r="K219" s="155"/>
      <c r="L219" s="158"/>
      <c r="M219" s="155"/>
      <c r="N219" s="149">
        <f t="shared" si="9"/>
        <v>0</v>
      </c>
      <c r="O219" s="149">
        <f t="shared" si="10"/>
        <v>0</v>
      </c>
      <c r="P219" s="162">
        <f t="shared" si="11"/>
        <v>0</v>
      </c>
      <c r="Q219" s="152"/>
    </row>
    <row r="220" spans="1:17">
      <c r="A220" s="37">
        <v>215</v>
      </c>
      <c r="B220" s="37">
        <v>1314</v>
      </c>
      <c r="C220" s="37" t="s">
        <v>317</v>
      </c>
      <c r="D220" s="158"/>
      <c r="E220" s="155"/>
      <c r="F220" s="158"/>
      <c r="G220" s="155"/>
      <c r="H220" s="158"/>
      <c r="I220" s="155"/>
      <c r="J220" s="158"/>
      <c r="K220" s="155"/>
      <c r="L220" s="158"/>
      <c r="M220" s="155"/>
      <c r="N220" s="149">
        <f t="shared" si="9"/>
        <v>0</v>
      </c>
      <c r="O220" s="149">
        <f t="shared" si="10"/>
        <v>0</v>
      </c>
      <c r="P220" s="162">
        <f t="shared" si="11"/>
        <v>0</v>
      </c>
      <c r="Q220" s="152"/>
    </row>
    <row r="221" spans="1:17">
      <c r="A221" s="37">
        <v>216</v>
      </c>
      <c r="B221" s="37">
        <v>1315</v>
      </c>
      <c r="C221" s="37" t="s">
        <v>318</v>
      </c>
      <c r="D221" s="158"/>
      <c r="E221" s="155"/>
      <c r="F221" s="158"/>
      <c r="G221" s="155"/>
      <c r="H221" s="158"/>
      <c r="I221" s="155"/>
      <c r="J221" s="158"/>
      <c r="K221" s="155"/>
      <c r="L221" s="158"/>
      <c r="M221" s="155"/>
      <c r="N221" s="149">
        <f t="shared" si="9"/>
        <v>0</v>
      </c>
      <c r="O221" s="149">
        <f t="shared" si="10"/>
        <v>0</v>
      </c>
      <c r="P221" s="162">
        <f t="shared" si="11"/>
        <v>0</v>
      </c>
      <c r="Q221" s="152"/>
    </row>
    <row r="222" spans="1:17">
      <c r="A222" s="37">
        <v>217</v>
      </c>
      <c r="B222" s="37">
        <v>1316</v>
      </c>
      <c r="C222" s="37" t="s">
        <v>319</v>
      </c>
      <c r="D222" s="158"/>
      <c r="E222" s="155"/>
      <c r="F222" s="158"/>
      <c r="G222" s="155"/>
      <c r="H222" s="158"/>
      <c r="I222" s="155"/>
      <c r="J222" s="158"/>
      <c r="K222" s="155"/>
      <c r="L222" s="158"/>
      <c r="M222" s="155"/>
      <c r="N222" s="149">
        <f t="shared" si="9"/>
        <v>0</v>
      </c>
      <c r="O222" s="149">
        <f t="shared" si="10"/>
        <v>0</v>
      </c>
      <c r="P222" s="162">
        <f t="shared" si="11"/>
        <v>0</v>
      </c>
      <c r="Q222" s="152"/>
    </row>
    <row r="223" spans="1:17">
      <c r="A223" s="37">
        <v>218</v>
      </c>
      <c r="B223" s="37">
        <v>1317</v>
      </c>
      <c r="C223" s="37" t="s">
        <v>320</v>
      </c>
      <c r="D223" s="158"/>
      <c r="E223" s="155"/>
      <c r="F223" s="158"/>
      <c r="G223" s="155"/>
      <c r="H223" s="158"/>
      <c r="I223" s="155"/>
      <c r="J223" s="158"/>
      <c r="K223" s="155"/>
      <c r="L223" s="158"/>
      <c r="M223" s="155"/>
      <c r="N223" s="149">
        <f t="shared" si="9"/>
        <v>0</v>
      </c>
      <c r="O223" s="149">
        <f t="shared" si="10"/>
        <v>0</v>
      </c>
      <c r="P223" s="162">
        <f t="shared" si="11"/>
        <v>0</v>
      </c>
      <c r="Q223" s="152"/>
    </row>
    <row r="224" spans="1:17">
      <c r="A224" s="37">
        <v>219</v>
      </c>
      <c r="B224" s="37">
        <v>1318</v>
      </c>
      <c r="C224" s="37" t="s">
        <v>321</v>
      </c>
      <c r="D224" s="158"/>
      <c r="E224" s="155"/>
      <c r="F224" s="158"/>
      <c r="G224" s="155"/>
      <c r="H224" s="158"/>
      <c r="I224" s="155"/>
      <c r="J224" s="158"/>
      <c r="K224" s="155"/>
      <c r="L224" s="158"/>
      <c r="M224" s="155"/>
      <c r="N224" s="149">
        <f t="shared" si="9"/>
        <v>0</v>
      </c>
      <c r="O224" s="149">
        <f t="shared" si="10"/>
        <v>0</v>
      </c>
      <c r="P224" s="162">
        <f t="shared" si="11"/>
        <v>0</v>
      </c>
      <c r="Q224" s="152"/>
    </row>
    <row r="225" spans="1:17">
      <c r="A225" s="37">
        <v>220</v>
      </c>
      <c r="B225" s="37">
        <v>1319</v>
      </c>
      <c r="C225" s="37" t="s">
        <v>322</v>
      </c>
      <c r="D225" s="158"/>
      <c r="E225" s="155"/>
      <c r="F225" s="158"/>
      <c r="G225" s="155"/>
      <c r="H225" s="158"/>
      <c r="I225" s="155"/>
      <c r="J225" s="158"/>
      <c r="K225" s="155"/>
      <c r="L225" s="158"/>
      <c r="M225" s="155"/>
      <c r="N225" s="149">
        <f t="shared" si="9"/>
        <v>0</v>
      </c>
      <c r="O225" s="149">
        <f t="shared" si="10"/>
        <v>0</v>
      </c>
      <c r="P225" s="162">
        <f t="shared" si="11"/>
        <v>0</v>
      </c>
      <c r="Q225" s="152"/>
    </row>
    <row r="226" spans="1:17">
      <c r="A226" s="37">
        <v>221</v>
      </c>
      <c r="B226" s="37">
        <v>1320</v>
      </c>
      <c r="C226" s="37" t="s">
        <v>323</v>
      </c>
      <c r="D226" s="158"/>
      <c r="E226" s="155"/>
      <c r="F226" s="158"/>
      <c r="G226" s="155"/>
      <c r="H226" s="158"/>
      <c r="I226" s="155"/>
      <c r="J226" s="158"/>
      <c r="K226" s="155"/>
      <c r="L226" s="158"/>
      <c r="M226" s="155"/>
      <c r="N226" s="149">
        <f t="shared" si="9"/>
        <v>0</v>
      </c>
      <c r="O226" s="149">
        <f t="shared" si="10"/>
        <v>0</v>
      </c>
      <c r="P226" s="162">
        <f t="shared" si="11"/>
        <v>0</v>
      </c>
      <c r="Q226" s="152"/>
    </row>
    <row r="227" spans="1:17">
      <c r="A227" s="37">
        <v>222</v>
      </c>
      <c r="B227" s="37">
        <v>1321</v>
      </c>
      <c r="C227" s="37" t="s">
        <v>324</v>
      </c>
      <c r="D227" s="158"/>
      <c r="E227" s="155"/>
      <c r="F227" s="158"/>
      <c r="G227" s="155"/>
      <c r="H227" s="158"/>
      <c r="I227" s="155"/>
      <c r="J227" s="158"/>
      <c r="K227" s="155"/>
      <c r="L227" s="158"/>
      <c r="M227" s="155"/>
      <c r="N227" s="149">
        <f t="shared" si="9"/>
        <v>0</v>
      </c>
      <c r="O227" s="149">
        <f t="shared" si="10"/>
        <v>0</v>
      </c>
      <c r="P227" s="162">
        <f t="shared" si="11"/>
        <v>0</v>
      </c>
      <c r="Q227" s="152"/>
    </row>
    <row r="228" spans="1:17">
      <c r="A228" s="37">
        <v>223</v>
      </c>
      <c r="B228" s="37">
        <v>1322</v>
      </c>
      <c r="C228" s="37" t="s">
        <v>325</v>
      </c>
      <c r="D228" s="158"/>
      <c r="E228" s="155"/>
      <c r="F228" s="158"/>
      <c r="G228" s="155"/>
      <c r="H228" s="158"/>
      <c r="I228" s="155"/>
      <c r="J228" s="158"/>
      <c r="K228" s="155"/>
      <c r="L228" s="158"/>
      <c r="M228" s="155"/>
      <c r="N228" s="149">
        <f t="shared" si="9"/>
        <v>0</v>
      </c>
      <c r="O228" s="149">
        <f t="shared" si="10"/>
        <v>0</v>
      </c>
      <c r="P228" s="162">
        <f t="shared" si="11"/>
        <v>0</v>
      </c>
      <c r="Q228" s="152"/>
    </row>
    <row r="229" spans="1:17">
      <c r="A229" s="37">
        <v>224</v>
      </c>
      <c r="B229" s="37">
        <v>1323</v>
      </c>
      <c r="C229" s="37" t="s">
        <v>326</v>
      </c>
      <c r="D229" s="158"/>
      <c r="E229" s="155"/>
      <c r="F229" s="158"/>
      <c r="G229" s="155"/>
      <c r="H229" s="158"/>
      <c r="I229" s="155"/>
      <c r="J229" s="158"/>
      <c r="K229" s="155"/>
      <c r="L229" s="158"/>
      <c r="M229" s="155"/>
      <c r="N229" s="149">
        <f t="shared" si="9"/>
        <v>0</v>
      </c>
      <c r="O229" s="149">
        <f t="shared" si="10"/>
        <v>0</v>
      </c>
      <c r="P229" s="162">
        <f t="shared" si="11"/>
        <v>0</v>
      </c>
      <c r="Q229" s="152"/>
    </row>
    <row r="230" spans="1:17">
      <c r="A230" s="37">
        <v>225</v>
      </c>
      <c r="B230" s="37">
        <v>1324</v>
      </c>
      <c r="C230" s="37" t="s">
        <v>327</v>
      </c>
      <c r="D230" s="158"/>
      <c r="E230" s="155"/>
      <c r="F230" s="158"/>
      <c r="G230" s="155"/>
      <c r="H230" s="158"/>
      <c r="I230" s="155"/>
      <c r="J230" s="158"/>
      <c r="K230" s="155"/>
      <c r="L230" s="158"/>
      <c r="M230" s="155"/>
      <c r="N230" s="149">
        <f t="shared" si="9"/>
        <v>0</v>
      </c>
      <c r="O230" s="149">
        <f t="shared" si="10"/>
        <v>0</v>
      </c>
      <c r="P230" s="162">
        <f t="shared" si="11"/>
        <v>0</v>
      </c>
      <c r="Q230" s="152"/>
    </row>
    <row r="231" spans="1:17">
      <c r="A231" s="37">
        <v>226</v>
      </c>
      <c r="B231" s="37">
        <v>1325</v>
      </c>
      <c r="C231" s="37" t="s">
        <v>328</v>
      </c>
      <c r="D231" s="158"/>
      <c r="E231" s="155"/>
      <c r="F231" s="158"/>
      <c r="G231" s="155"/>
      <c r="H231" s="158"/>
      <c r="I231" s="155"/>
      <c r="J231" s="158"/>
      <c r="K231" s="155"/>
      <c r="L231" s="158"/>
      <c r="M231" s="155"/>
      <c r="N231" s="149">
        <f t="shared" si="9"/>
        <v>0</v>
      </c>
      <c r="O231" s="149">
        <f t="shared" si="10"/>
        <v>0</v>
      </c>
      <c r="P231" s="162">
        <f t="shared" si="11"/>
        <v>0</v>
      </c>
      <c r="Q231" s="152"/>
    </row>
    <row r="232" spans="1:17">
      <c r="A232" s="37">
        <v>227</v>
      </c>
      <c r="B232" s="37">
        <v>1326</v>
      </c>
      <c r="C232" s="37" t="s">
        <v>329</v>
      </c>
      <c r="D232" s="158"/>
      <c r="E232" s="155"/>
      <c r="F232" s="158"/>
      <c r="G232" s="155"/>
      <c r="H232" s="158"/>
      <c r="I232" s="155"/>
      <c r="J232" s="158"/>
      <c r="K232" s="155"/>
      <c r="L232" s="158"/>
      <c r="M232" s="155"/>
      <c r="N232" s="149">
        <f t="shared" si="9"/>
        <v>0</v>
      </c>
      <c r="O232" s="149">
        <f t="shared" si="10"/>
        <v>0</v>
      </c>
      <c r="P232" s="162">
        <f t="shared" si="11"/>
        <v>0</v>
      </c>
      <c r="Q232" s="152"/>
    </row>
    <row r="233" spans="1:17">
      <c r="A233" s="37">
        <v>228</v>
      </c>
      <c r="B233" s="37">
        <v>1327</v>
      </c>
      <c r="C233" s="37" t="s">
        <v>330</v>
      </c>
      <c r="D233" s="158"/>
      <c r="E233" s="155"/>
      <c r="F233" s="158"/>
      <c r="G233" s="155"/>
      <c r="H233" s="158"/>
      <c r="I233" s="155"/>
      <c r="J233" s="158"/>
      <c r="K233" s="155"/>
      <c r="L233" s="158"/>
      <c r="M233" s="155"/>
      <c r="N233" s="149">
        <f t="shared" si="9"/>
        <v>0</v>
      </c>
      <c r="O233" s="149">
        <f t="shared" si="10"/>
        <v>0</v>
      </c>
      <c r="P233" s="162">
        <f t="shared" si="11"/>
        <v>0</v>
      </c>
      <c r="Q233" s="152"/>
    </row>
    <row r="234" spans="1:17">
      <c r="A234" s="37">
        <v>229</v>
      </c>
      <c r="B234" s="37">
        <v>1328</v>
      </c>
      <c r="C234" s="37" t="s">
        <v>331</v>
      </c>
      <c r="D234" s="158"/>
      <c r="E234" s="155"/>
      <c r="F234" s="158"/>
      <c r="G234" s="155"/>
      <c r="H234" s="158"/>
      <c r="I234" s="155"/>
      <c r="J234" s="158"/>
      <c r="K234" s="155"/>
      <c r="L234" s="158"/>
      <c r="M234" s="155"/>
      <c r="N234" s="149">
        <f t="shared" si="9"/>
        <v>0</v>
      </c>
      <c r="O234" s="149">
        <f t="shared" si="10"/>
        <v>0</v>
      </c>
      <c r="P234" s="162">
        <f t="shared" si="11"/>
        <v>0</v>
      </c>
      <c r="Q234" s="152"/>
    </row>
    <row r="235" spans="1:17">
      <c r="A235" s="37">
        <v>230</v>
      </c>
      <c r="B235" s="37">
        <v>1329</v>
      </c>
      <c r="C235" s="37" t="s">
        <v>332</v>
      </c>
      <c r="D235" s="158"/>
      <c r="E235" s="155"/>
      <c r="F235" s="158"/>
      <c r="G235" s="155"/>
      <c r="H235" s="158"/>
      <c r="I235" s="155"/>
      <c r="J235" s="158"/>
      <c r="K235" s="155"/>
      <c r="L235" s="158"/>
      <c r="M235" s="155"/>
      <c r="N235" s="149">
        <f t="shared" si="9"/>
        <v>0</v>
      </c>
      <c r="O235" s="149">
        <f t="shared" si="10"/>
        <v>0</v>
      </c>
      <c r="P235" s="162">
        <f t="shared" si="11"/>
        <v>0</v>
      </c>
      <c r="Q235" s="152"/>
    </row>
    <row r="236" spans="1:17">
      <c r="A236" s="37">
        <v>231</v>
      </c>
      <c r="B236" s="37">
        <v>1330</v>
      </c>
      <c r="C236" s="37" t="s">
        <v>333</v>
      </c>
      <c r="D236" s="158"/>
      <c r="E236" s="155"/>
      <c r="F236" s="158"/>
      <c r="G236" s="155"/>
      <c r="H236" s="158"/>
      <c r="I236" s="155"/>
      <c r="J236" s="158"/>
      <c r="K236" s="155"/>
      <c r="L236" s="158"/>
      <c r="M236" s="155"/>
      <c r="N236" s="149">
        <f t="shared" si="9"/>
        <v>0</v>
      </c>
      <c r="O236" s="149">
        <f t="shared" si="10"/>
        <v>0</v>
      </c>
      <c r="P236" s="162">
        <f t="shared" si="11"/>
        <v>0</v>
      </c>
      <c r="Q236" s="152"/>
    </row>
    <row r="237" spans="1:17">
      <c r="A237" s="37">
        <v>232</v>
      </c>
      <c r="B237" s="37">
        <v>1331</v>
      </c>
      <c r="C237" s="37" t="s">
        <v>334</v>
      </c>
      <c r="D237" s="158"/>
      <c r="E237" s="155"/>
      <c r="F237" s="158"/>
      <c r="G237" s="155"/>
      <c r="H237" s="158"/>
      <c r="I237" s="155"/>
      <c r="J237" s="158"/>
      <c r="K237" s="155"/>
      <c r="L237" s="158"/>
      <c r="M237" s="155"/>
      <c r="N237" s="149">
        <f t="shared" si="9"/>
        <v>0</v>
      </c>
      <c r="O237" s="149">
        <f t="shared" si="10"/>
        <v>0</v>
      </c>
      <c r="P237" s="162">
        <f t="shared" si="11"/>
        <v>0</v>
      </c>
      <c r="Q237" s="152"/>
    </row>
    <row r="238" spans="1:17">
      <c r="A238" s="37">
        <v>233</v>
      </c>
      <c r="B238" s="37">
        <v>1332</v>
      </c>
      <c r="C238" s="37" t="s">
        <v>335</v>
      </c>
      <c r="D238" s="158"/>
      <c r="E238" s="155"/>
      <c r="F238" s="158"/>
      <c r="G238" s="155"/>
      <c r="H238" s="158"/>
      <c r="I238" s="155"/>
      <c r="J238" s="158"/>
      <c r="K238" s="155"/>
      <c r="L238" s="158"/>
      <c r="M238" s="155"/>
      <c r="N238" s="149">
        <f t="shared" si="9"/>
        <v>0</v>
      </c>
      <c r="O238" s="149">
        <f t="shared" si="10"/>
        <v>0</v>
      </c>
      <c r="P238" s="162">
        <f t="shared" si="11"/>
        <v>0</v>
      </c>
      <c r="Q238" s="152"/>
    </row>
    <row r="239" spans="1:17">
      <c r="A239" s="37">
        <v>234</v>
      </c>
      <c r="B239" s="37">
        <v>1333</v>
      </c>
      <c r="C239" s="37" t="s">
        <v>336</v>
      </c>
      <c r="D239" s="158"/>
      <c r="E239" s="155"/>
      <c r="F239" s="158"/>
      <c r="G239" s="155"/>
      <c r="H239" s="158"/>
      <c r="I239" s="155"/>
      <c r="J239" s="158"/>
      <c r="K239" s="155"/>
      <c r="L239" s="158"/>
      <c r="M239" s="155"/>
      <c r="N239" s="149">
        <f t="shared" si="9"/>
        <v>0</v>
      </c>
      <c r="O239" s="149">
        <f t="shared" si="10"/>
        <v>0</v>
      </c>
      <c r="P239" s="162">
        <f t="shared" si="11"/>
        <v>0</v>
      </c>
      <c r="Q239" s="152"/>
    </row>
    <row r="240" spans="1:17">
      <c r="A240" s="37">
        <v>235</v>
      </c>
      <c r="B240" s="37">
        <v>1334</v>
      </c>
      <c r="C240" s="37" t="s">
        <v>337</v>
      </c>
      <c r="D240" s="158"/>
      <c r="E240" s="155"/>
      <c r="F240" s="158"/>
      <c r="G240" s="155"/>
      <c r="H240" s="158"/>
      <c r="I240" s="155"/>
      <c r="J240" s="158"/>
      <c r="K240" s="155"/>
      <c r="L240" s="158"/>
      <c r="M240" s="155"/>
      <c r="N240" s="149">
        <f t="shared" si="9"/>
        <v>0</v>
      </c>
      <c r="O240" s="149">
        <f t="shared" si="10"/>
        <v>0</v>
      </c>
      <c r="P240" s="162">
        <f t="shared" si="11"/>
        <v>0</v>
      </c>
      <c r="Q240" s="152"/>
    </row>
    <row r="241" spans="1:17">
      <c r="A241" s="37">
        <v>236</v>
      </c>
      <c r="B241" s="37">
        <v>1335</v>
      </c>
      <c r="C241" s="37" t="s">
        <v>338</v>
      </c>
      <c r="D241" s="158"/>
      <c r="E241" s="155"/>
      <c r="F241" s="158"/>
      <c r="G241" s="155"/>
      <c r="H241" s="158"/>
      <c r="I241" s="155"/>
      <c r="J241" s="158"/>
      <c r="K241" s="155"/>
      <c r="L241" s="158"/>
      <c r="M241" s="155"/>
      <c r="N241" s="149">
        <f t="shared" si="9"/>
        <v>0</v>
      </c>
      <c r="O241" s="149">
        <f t="shared" si="10"/>
        <v>0</v>
      </c>
      <c r="P241" s="162">
        <f t="shared" si="11"/>
        <v>0</v>
      </c>
      <c r="Q241" s="152"/>
    </row>
    <row r="242" spans="1:17">
      <c r="A242" s="37">
        <v>237</v>
      </c>
      <c r="B242" s="37">
        <v>1336</v>
      </c>
      <c r="C242" s="37" t="s">
        <v>339</v>
      </c>
      <c r="D242" s="158"/>
      <c r="E242" s="155"/>
      <c r="F242" s="158"/>
      <c r="G242" s="155"/>
      <c r="H242" s="158"/>
      <c r="I242" s="155"/>
      <c r="J242" s="158"/>
      <c r="K242" s="155"/>
      <c r="L242" s="158"/>
      <c r="M242" s="155"/>
      <c r="N242" s="149">
        <f t="shared" si="9"/>
        <v>0</v>
      </c>
      <c r="O242" s="149">
        <f t="shared" si="10"/>
        <v>0</v>
      </c>
      <c r="P242" s="162">
        <f t="shared" si="11"/>
        <v>0</v>
      </c>
      <c r="Q242" s="152"/>
    </row>
    <row r="243" spans="1:17">
      <c r="A243" s="37">
        <v>238</v>
      </c>
      <c r="B243" s="37">
        <v>1337</v>
      </c>
      <c r="C243" s="37" t="s">
        <v>340</v>
      </c>
      <c r="D243" s="158"/>
      <c r="E243" s="155"/>
      <c r="F243" s="158"/>
      <c r="G243" s="155"/>
      <c r="H243" s="158"/>
      <c r="I243" s="155"/>
      <c r="J243" s="158"/>
      <c r="K243" s="155"/>
      <c r="L243" s="158"/>
      <c r="M243" s="155"/>
      <c r="N243" s="149">
        <f t="shared" si="9"/>
        <v>0</v>
      </c>
      <c r="O243" s="149">
        <f t="shared" si="10"/>
        <v>0</v>
      </c>
      <c r="P243" s="162">
        <f t="shared" si="11"/>
        <v>0</v>
      </c>
      <c r="Q243" s="152"/>
    </row>
    <row r="244" spans="1:17">
      <c r="A244" s="37">
        <v>239</v>
      </c>
      <c r="B244" s="37">
        <v>1338</v>
      </c>
      <c r="C244" s="37" t="s">
        <v>341</v>
      </c>
      <c r="D244" s="158"/>
      <c r="E244" s="155"/>
      <c r="F244" s="158"/>
      <c r="G244" s="155"/>
      <c r="H244" s="158"/>
      <c r="I244" s="155"/>
      <c r="J244" s="158"/>
      <c r="K244" s="155"/>
      <c r="L244" s="158"/>
      <c r="M244" s="155"/>
      <c r="N244" s="149">
        <f t="shared" si="9"/>
        <v>0</v>
      </c>
      <c r="O244" s="149">
        <f t="shared" si="10"/>
        <v>0</v>
      </c>
      <c r="P244" s="162">
        <f t="shared" si="11"/>
        <v>0</v>
      </c>
      <c r="Q244" s="152"/>
    </row>
    <row r="245" spans="1:17">
      <c r="A245" s="37">
        <v>240</v>
      </c>
      <c r="B245" s="37">
        <v>1339</v>
      </c>
      <c r="C245" s="37" t="s">
        <v>342</v>
      </c>
      <c r="D245" s="158"/>
      <c r="E245" s="155"/>
      <c r="F245" s="158"/>
      <c r="G245" s="155"/>
      <c r="H245" s="158"/>
      <c r="I245" s="155"/>
      <c r="J245" s="158"/>
      <c r="K245" s="155"/>
      <c r="L245" s="158"/>
      <c r="M245" s="155"/>
      <c r="N245" s="149">
        <f t="shared" si="9"/>
        <v>0</v>
      </c>
      <c r="O245" s="149">
        <f t="shared" si="10"/>
        <v>0</v>
      </c>
      <c r="P245" s="162">
        <f t="shared" si="11"/>
        <v>0</v>
      </c>
      <c r="Q245" s="152"/>
    </row>
    <row r="246" spans="1:17">
      <c r="A246" s="37">
        <v>241</v>
      </c>
      <c r="B246" s="37">
        <v>1340</v>
      </c>
      <c r="C246" s="37" t="s">
        <v>343</v>
      </c>
      <c r="D246" s="158"/>
      <c r="E246" s="155"/>
      <c r="F246" s="158"/>
      <c r="G246" s="155"/>
      <c r="H246" s="158"/>
      <c r="I246" s="155"/>
      <c r="J246" s="158"/>
      <c r="K246" s="155"/>
      <c r="L246" s="158"/>
      <c r="M246" s="155"/>
      <c r="N246" s="149">
        <f t="shared" si="9"/>
        <v>0</v>
      </c>
      <c r="O246" s="149">
        <f t="shared" si="10"/>
        <v>0</v>
      </c>
      <c r="P246" s="162">
        <f t="shared" si="11"/>
        <v>0</v>
      </c>
      <c r="Q246" s="152"/>
    </row>
    <row r="247" spans="1:17">
      <c r="A247" s="37">
        <v>242</v>
      </c>
      <c r="B247" s="37">
        <v>1341</v>
      </c>
      <c r="C247" s="37" t="s">
        <v>344</v>
      </c>
      <c r="D247" s="158"/>
      <c r="E247" s="155"/>
      <c r="F247" s="158"/>
      <c r="G247" s="155"/>
      <c r="H247" s="158"/>
      <c r="I247" s="155"/>
      <c r="J247" s="158"/>
      <c r="K247" s="155"/>
      <c r="L247" s="158"/>
      <c r="M247" s="155"/>
      <c r="N247" s="149">
        <f t="shared" si="9"/>
        <v>0</v>
      </c>
      <c r="O247" s="149">
        <f t="shared" si="10"/>
        <v>0</v>
      </c>
      <c r="P247" s="162">
        <f t="shared" si="11"/>
        <v>0</v>
      </c>
      <c r="Q247" s="152"/>
    </row>
    <row r="248" spans="1:17">
      <c r="A248" s="37">
        <v>243</v>
      </c>
      <c r="B248" s="37">
        <v>1342</v>
      </c>
      <c r="C248" s="37" t="s">
        <v>345</v>
      </c>
      <c r="D248" s="158"/>
      <c r="E248" s="155"/>
      <c r="F248" s="158"/>
      <c r="G248" s="155"/>
      <c r="H248" s="158"/>
      <c r="I248" s="155"/>
      <c r="J248" s="158"/>
      <c r="K248" s="155"/>
      <c r="L248" s="158"/>
      <c r="M248" s="155"/>
      <c r="N248" s="149">
        <f t="shared" si="9"/>
        <v>0</v>
      </c>
      <c r="O248" s="149">
        <f t="shared" si="10"/>
        <v>0</v>
      </c>
      <c r="P248" s="162">
        <f t="shared" si="11"/>
        <v>0</v>
      </c>
      <c r="Q248" s="152"/>
    </row>
    <row r="249" spans="1:17">
      <c r="A249" s="37">
        <v>244</v>
      </c>
      <c r="B249" s="37">
        <v>1343</v>
      </c>
      <c r="C249" s="37" t="s">
        <v>346</v>
      </c>
      <c r="D249" s="158"/>
      <c r="E249" s="155"/>
      <c r="F249" s="158"/>
      <c r="G249" s="155"/>
      <c r="H249" s="158"/>
      <c r="I249" s="155"/>
      <c r="J249" s="158"/>
      <c r="K249" s="155"/>
      <c r="L249" s="158"/>
      <c r="M249" s="155"/>
      <c r="N249" s="149">
        <f t="shared" si="9"/>
        <v>0</v>
      </c>
      <c r="O249" s="149">
        <f t="shared" si="10"/>
        <v>0</v>
      </c>
      <c r="P249" s="162">
        <f t="shared" si="11"/>
        <v>0</v>
      </c>
      <c r="Q249" s="152"/>
    </row>
    <row r="250" spans="1:17">
      <c r="A250" s="37">
        <v>245</v>
      </c>
      <c r="B250" s="37">
        <v>1344</v>
      </c>
      <c r="C250" s="37" t="s">
        <v>347</v>
      </c>
      <c r="D250" s="158"/>
      <c r="E250" s="155"/>
      <c r="F250" s="158"/>
      <c r="G250" s="155"/>
      <c r="H250" s="158"/>
      <c r="I250" s="155"/>
      <c r="J250" s="158"/>
      <c r="K250" s="155"/>
      <c r="L250" s="158"/>
      <c r="M250" s="155"/>
      <c r="N250" s="149">
        <f t="shared" si="9"/>
        <v>0</v>
      </c>
      <c r="O250" s="149">
        <f t="shared" si="10"/>
        <v>0</v>
      </c>
      <c r="P250" s="162">
        <f t="shared" si="11"/>
        <v>0</v>
      </c>
      <c r="Q250" s="152"/>
    </row>
    <row r="251" spans="1:17">
      <c r="A251" s="37">
        <v>246</v>
      </c>
      <c r="B251" s="37">
        <v>1345</v>
      </c>
      <c r="C251" s="37" t="s">
        <v>348</v>
      </c>
      <c r="D251" s="158"/>
      <c r="E251" s="155"/>
      <c r="F251" s="158"/>
      <c r="G251" s="155"/>
      <c r="H251" s="158"/>
      <c r="I251" s="155"/>
      <c r="J251" s="158"/>
      <c r="K251" s="155"/>
      <c r="L251" s="158"/>
      <c r="M251" s="155"/>
      <c r="N251" s="149">
        <f t="shared" si="9"/>
        <v>0</v>
      </c>
      <c r="O251" s="149">
        <f t="shared" si="10"/>
        <v>0</v>
      </c>
      <c r="P251" s="162">
        <f t="shared" si="11"/>
        <v>0</v>
      </c>
      <c r="Q251" s="152"/>
    </row>
    <row r="252" spans="1:17">
      <c r="A252" s="37">
        <v>247</v>
      </c>
      <c r="B252" s="37">
        <v>1346</v>
      </c>
      <c r="C252" s="37" t="s">
        <v>349</v>
      </c>
      <c r="D252" s="158"/>
      <c r="E252" s="155"/>
      <c r="F252" s="158"/>
      <c r="G252" s="155"/>
      <c r="H252" s="158"/>
      <c r="I252" s="155"/>
      <c r="J252" s="158"/>
      <c r="K252" s="155"/>
      <c r="L252" s="158"/>
      <c r="M252" s="155"/>
      <c r="N252" s="149">
        <f t="shared" si="9"/>
        <v>0</v>
      </c>
      <c r="O252" s="149">
        <f t="shared" si="10"/>
        <v>0</v>
      </c>
      <c r="P252" s="162">
        <f t="shared" si="11"/>
        <v>0</v>
      </c>
      <c r="Q252" s="152"/>
    </row>
    <row r="253" spans="1:17">
      <c r="A253" s="37">
        <v>248</v>
      </c>
      <c r="B253" s="37">
        <v>1347</v>
      </c>
      <c r="C253" s="37" t="s">
        <v>350</v>
      </c>
      <c r="D253" s="158"/>
      <c r="E253" s="155"/>
      <c r="F253" s="158"/>
      <c r="G253" s="155"/>
      <c r="H253" s="158"/>
      <c r="I253" s="155"/>
      <c r="J253" s="158"/>
      <c r="K253" s="155"/>
      <c r="L253" s="158"/>
      <c r="M253" s="155"/>
      <c r="N253" s="149">
        <f t="shared" si="9"/>
        <v>0</v>
      </c>
      <c r="O253" s="149">
        <f t="shared" si="10"/>
        <v>0</v>
      </c>
      <c r="P253" s="162">
        <f t="shared" si="11"/>
        <v>0</v>
      </c>
      <c r="Q253" s="152"/>
    </row>
    <row r="254" spans="1:17">
      <c r="A254" s="37">
        <v>249</v>
      </c>
      <c r="B254" s="37">
        <v>1348</v>
      </c>
      <c r="C254" s="37" t="s">
        <v>351</v>
      </c>
      <c r="D254" s="158"/>
      <c r="E254" s="155"/>
      <c r="F254" s="158"/>
      <c r="G254" s="155"/>
      <c r="H254" s="158"/>
      <c r="I254" s="155"/>
      <c r="J254" s="158"/>
      <c r="K254" s="155"/>
      <c r="L254" s="158"/>
      <c r="M254" s="155"/>
      <c r="N254" s="149">
        <f t="shared" si="9"/>
        <v>0</v>
      </c>
      <c r="O254" s="149">
        <f t="shared" si="10"/>
        <v>0</v>
      </c>
      <c r="P254" s="162">
        <f t="shared" si="11"/>
        <v>0</v>
      </c>
      <c r="Q254" s="152"/>
    </row>
    <row r="255" spans="1:17">
      <c r="A255" s="37">
        <v>250</v>
      </c>
      <c r="B255" s="37">
        <v>1349</v>
      </c>
      <c r="C255" s="37" t="s">
        <v>352</v>
      </c>
      <c r="D255" s="158"/>
      <c r="E255" s="155"/>
      <c r="F255" s="158"/>
      <c r="G255" s="155"/>
      <c r="H255" s="158"/>
      <c r="I255" s="155"/>
      <c r="J255" s="158"/>
      <c r="K255" s="155"/>
      <c r="L255" s="158"/>
      <c r="M255" s="155"/>
      <c r="N255" s="149">
        <f t="shared" si="9"/>
        <v>0</v>
      </c>
      <c r="O255" s="149">
        <f t="shared" si="10"/>
        <v>0</v>
      </c>
      <c r="P255" s="162">
        <f t="shared" si="11"/>
        <v>0</v>
      </c>
      <c r="Q255" s="152"/>
    </row>
    <row r="256" spans="1:17">
      <c r="A256" s="37">
        <v>251</v>
      </c>
      <c r="B256" s="37">
        <v>1350</v>
      </c>
      <c r="C256" s="37" t="s">
        <v>353</v>
      </c>
      <c r="D256" s="158"/>
      <c r="E256" s="155"/>
      <c r="F256" s="158"/>
      <c r="G256" s="155"/>
      <c r="H256" s="158"/>
      <c r="I256" s="155"/>
      <c r="J256" s="158"/>
      <c r="K256" s="155"/>
      <c r="L256" s="158"/>
      <c r="M256" s="155"/>
      <c r="N256" s="149">
        <f t="shared" si="9"/>
        <v>0</v>
      </c>
      <c r="O256" s="149">
        <f t="shared" si="10"/>
        <v>0</v>
      </c>
      <c r="P256" s="162">
        <f t="shared" si="11"/>
        <v>0</v>
      </c>
      <c r="Q256" s="152"/>
    </row>
    <row r="257" spans="1:17">
      <c r="A257" s="37">
        <v>252</v>
      </c>
      <c r="B257" s="37">
        <v>1351</v>
      </c>
      <c r="C257" s="37" t="s">
        <v>354</v>
      </c>
      <c r="D257" s="158"/>
      <c r="E257" s="155"/>
      <c r="F257" s="158"/>
      <c r="G257" s="155"/>
      <c r="H257" s="158"/>
      <c r="I257" s="155"/>
      <c r="J257" s="158"/>
      <c r="K257" s="155"/>
      <c r="L257" s="158"/>
      <c r="M257" s="155"/>
      <c r="N257" s="149">
        <f t="shared" si="9"/>
        <v>0</v>
      </c>
      <c r="O257" s="149">
        <f t="shared" si="10"/>
        <v>0</v>
      </c>
      <c r="P257" s="162">
        <f t="shared" si="11"/>
        <v>0</v>
      </c>
      <c r="Q257" s="152"/>
    </row>
    <row r="258" spans="1:17">
      <c r="A258" s="37">
        <v>253</v>
      </c>
      <c r="B258" s="37">
        <v>1352</v>
      </c>
      <c r="C258" s="37" t="s">
        <v>355</v>
      </c>
      <c r="D258" s="158"/>
      <c r="E258" s="155"/>
      <c r="F258" s="158"/>
      <c r="G258" s="155"/>
      <c r="H258" s="158"/>
      <c r="I258" s="155"/>
      <c r="J258" s="158"/>
      <c r="K258" s="155"/>
      <c r="L258" s="158"/>
      <c r="M258" s="155"/>
      <c r="N258" s="149">
        <f t="shared" si="9"/>
        <v>0</v>
      </c>
      <c r="O258" s="149">
        <f t="shared" si="10"/>
        <v>0</v>
      </c>
      <c r="P258" s="162">
        <f t="shared" si="11"/>
        <v>0</v>
      </c>
      <c r="Q258" s="152"/>
    </row>
    <row r="259" spans="1:17">
      <c r="A259" s="37">
        <v>254</v>
      </c>
      <c r="B259" s="37">
        <v>1353</v>
      </c>
      <c r="C259" s="37" t="s">
        <v>356</v>
      </c>
      <c r="D259" s="158"/>
      <c r="E259" s="155"/>
      <c r="F259" s="158"/>
      <c r="G259" s="155"/>
      <c r="H259" s="158"/>
      <c r="I259" s="155"/>
      <c r="J259" s="158"/>
      <c r="K259" s="155"/>
      <c r="L259" s="158"/>
      <c r="M259" s="155"/>
      <c r="N259" s="149">
        <f t="shared" si="9"/>
        <v>0</v>
      </c>
      <c r="O259" s="149">
        <f t="shared" si="10"/>
        <v>0</v>
      </c>
      <c r="P259" s="162">
        <f t="shared" si="11"/>
        <v>0</v>
      </c>
      <c r="Q259" s="152"/>
    </row>
    <row r="260" spans="1:17">
      <c r="A260" s="37">
        <v>255</v>
      </c>
      <c r="B260" s="37">
        <v>1354</v>
      </c>
      <c r="C260" s="37" t="s">
        <v>357</v>
      </c>
      <c r="D260" s="158"/>
      <c r="E260" s="155"/>
      <c r="F260" s="158"/>
      <c r="G260" s="155"/>
      <c r="H260" s="158"/>
      <c r="I260" s="155"/>
      <c r="J260" s="158"/>
      <c r="K260" s="155"/>
      <c r="L260" s="158"/>
      <c r="M260" s="155"/>
      <c r="N260" s="149">
        <f t="shared" si="9"/>
        <v>0</v>
      </c>
      <c r="O260" s="149">
        <f t="shared" si="10"/>
        <v>0</v>
      </c>
      <c r="P260" s="162">
        <f t="shared" si="11"/>
        <v>0</v>
      </c>
      <c r="Q260" s="152"/>
    </row>
    <row r="261" spans="1:17">
      <c r="A261" s="37">
        <v>256</v>
      </c>
      <c r="B261" s="37">
        <v>1355</v>
      </c>
      <c r="C261" s="37" t="s">
        <v>358</v>
      </c>
      <c r="D261" s="158"/>
      <c r="E261" s="155"/>
      <c r="F261" s="158"/>
      <c r="G261" s="155"/>
      <c r="H261" s="158"/>
      <c r="I261" s="155"/>
      <c r="J261" s="158"/>
      <c r="K261" s="155"/>
      <c r="L261" s="158"/>
      <c r="M261" s="155"/>
      <c r="N261" s="149">
        <f t="shared" si="9"/>
        <v>0</v>
      </c>
      <c r="O261" s="149">
        <f t="shared" si="10"/>
        <v>0</v>
      </c>
      <c r="P261" s="162">
        <f t="shared" si="11"/>
        <v>0</v>
      </c>
      <c r="Q261" s="152"/>
    </row>
    <row r="262" spans="1:17">
      <c r="A262" s="37">
        <v>257</v>
      </c>
      <c r="B262" s="37">
        <v>1356</v>
      </c>
      <c r="C262" s="37" t="s">
        <v>359</v>
      </c>
      <c r="D262" s="158"/>
      <c r="E262" s="155"/>
      <c r="F262" s="158"/>
      <c r="G262" s="155"/>
      <c r="H262" s="158"/>
      <c r="I262" s="155"/>
      <c r="J262" s="158"/>
      <c r="K262" s="155"/>
      <c r="L262" s="158"/>
      <c r="M262" s="155"/>
      <c r="N262" s="149">
        <f t="shared" si="9"/>
        <v>0</v>
      </c>
      <c r="O262" s="149">
        <f t="shared" si="10"/>
        <v>0</v>
      </c>
      <c r="P262" s="162">
        <f t="shared" si="11"/>
        <v>0</v>
      </c>
      <c r="Q262" s="152"/>
    </row>
    <row r="263" spans="1:17">
      <c r="A263" s="37">
        <v>258</v>
      </c>
      <c r="B263" s="37">
        <v>1357</v>
      </c>
      <c r="C263" s="37" t="s">
        <v>360</v>
      </c>
      <c r="D263" s="158"/>
      <c r="E263" s="155"/>
      <c r="F263" s="158"/>
      <c r="G263" s="155"/>
      <c r="H263" s="158"/>
      <c r="I263" s="155"/>
      <c r="J263" s="158"/>
      <c r="K263" s="155"/>
      <c r="L263" s="158"/>
      <c r="M263" s="155"/>
      <c r="N263" s="149">
        <f t="shared" ref="N263:N326" si="12">D263+F263+H263+J263+L263</f>
        <v>0</v>
      </c>
      <c r="O263" s="149">
        <f t="shared" ref="O263:O326" si="13">E263+G263+I263+K263+M263</f>
        <v>0</v>
      </c>
      <c r="P263" s="162">
        <f t="shared" ref="P263:P326" si="14">IFERROR(O263/N263,0)</f>
        <v>0</v>
      </c>
      <c r="Q263" s="152"/>
    </row>
    <row r="264" spans="1:17">
      <c r="A264" s="37">
        <v>259</v>
      </c>
      <c r="B264" s="37">
        <v>1358</v>
      </c>
      <c r="C264" s="37" t="s">
        <v>361</v>
      </c>
      <c r="D264" s="158"/>
      <c r="E264" s="155"/>
      <c r="F264" s="158"/>
      <c r="G264" s="155"/>
      <c r="H264" s="158"/>
      <c r="I264" s="155"/>
      <c r="J264" s="158"/>
      <c r="K264" s="155"/>
      <c r="L264" s="158"/>
      <c r="M264" s="155"/>
      <c r="N264" s="149">
        <f t="shared" si="12"/>
        <v>0</v>
      </c>
      <c r="O264" s="149">
        <f t="shared" si="13"/>
        <v>0</v>
      </c>
      <c r="P264" s="162">
        <f t="shared" si="14"/>
        <v>0</v>
      </c>
      <c r="Q264" s="152"/>
    </row>
    <row r="265" spans="1:17">
      <c r="A265" s="37">
        <v>260</v>
      </c>
      <c r="B265" s="37">
        <v>1359</v>
      </c>
      <c r="C265" s="37" t="s">
        <v>362</v>
      </c>
      <c r="D265" s="158"/>
      <c r="E265" s="155"/>
      <c r="F265" s="158"/>
      <c r="G265" s="155"/>
      <c r="H265" s="158"/>
      <c r="I265" s="155"/>
      <c r="J265" s="158"/>
      <c r="K265" s="155"/>
      <c r="L265" s="158"/>
      <c r="M265" s="155"/>
      <c r="N265" s="149">
        <f t="shared" si="12"/>
        <v>0</v>
      </c>
      <c r="O265" s="149">
        <f t="shared" si="13"/>
        <v>0</v>
      </c>
      <c r="P265" s="162">
        <f t="shared" si="14"/>
        <v>0</v>
      </c>
      <c r="Q265" s="152"/>
    </row>
    <row r="266" spans="1:17">
      <c r="A266" s="37">
        <v>261</v>
      </c>
      <c r="B266" s="37">
        <v>1360</v>
      </c>
      <c r="C266" s="37" t="s">
        <v>363</v>
      </c>
      <c r="D266" s="158"/>
      <c r="E266" s="155"/>
      <c r="F266" s="158"/>
      <c r="G266" s="155"/>
      <c r="H266" s="158"/>
      <c r="I266" s="155"/>
      <c r="J266" s="158"/>
      <c r="K266" s="155"/>
      <c r="L266" s="158"/>
      <c r="M266" s="155"/>
      <c r="N266" s="149">
        <f t="shared" si="12"/>
        <v>0</v>
      </c>
      <c r="O266" s="149">
        <f t="shared" si="13"/>
        <v>0</v>
      </c>
      <c r="P266" s="162">
        <f t="shared" si="14"/>
        <v>0</v>
      </c>
      <c r="Q266" s="152"/>
    </row>
    <row r="267" spans="1:17">
      <c r="A267" s="37">
        <v>262</v>
      </c>
      <c r="B267" s="37">
        <v>1361</v>
      </c>
      <c r="C267" s="37" t="s">
        <v>364</v>
      </c>
      <c r="D267" s="158"/>
      <c r="E267" s="155"/>
      <c r="F267" s="158"/>
      <c r="G267" s="155"/>
      <c r="H267" s="158"/>
      <c r="I267" s="155"/>
      <c r="J267" s="158"/>
      <c r="K267" s="155"/>
      <c r="L267" s="158"/>
      <c r="M267" s="155"/>
      <c r="N267" s="149">
        <f t="shared" si="12"/>
        <v>0</v>
      </c>
      <c r="O267" s="149">
        <f t="shared" si="13"/>
        <v>0</v>
      </c>
      <c r="P267" s="162">
        <f t="shared" si="14"/>
        <v>0</v>
      </c>
      <c r="Q267" s="152"/>
    </row>
    <row r="268" spans="1:17">
      <c r="A268" s="37">
        <v>263</v>
      </c>
      <c r="B268" s="37">
        <v>1362</v>
      </c>
      <c r="C268" s="37" t="s">
        <v>365</v>
      </c>
      <c r="D268" s="158"/>
      <c r="E268" s="155"/>
      <c r="F268" s="158"/>
      <c r="G268" s="155"/>
      <c r="H268" s="158"/>
      <c r="I268" s="155"/>
      <c r="J268" s="158"/>
      <c r="K268" s="155"/>
      <c r="L268" s="158"/>
      <c r="M268" s="155"/>
      <c r="N268" s="149">
        <f t="shared" si="12"/>
        <v>0</v>
      </c>
      <c r="O268" s="149">
        <f t="shared" si="13"/>
        <v>0</v>
      </c>
      <c r="P268" s="162">
        <f t="shared" si="14"/>
        <v>0</v>
      </c>
      <c r="Q268" s="152"/>
    </row>
    <row r="269" spans="1:17">
      <c r="A269" s="37">
        <v>264</v>
      </c>
      <c r="B269" s="37">
        <v>1363</v>
      </c>
      <c r="C269" s="37" t="s">
        <v>366</v>
      </c>
      <c r="D269" s="158"/>
      <c r="E269" s="155"/>
      <c r="F269" s="158"/>
      <c r="G269" s="155"/>
      <c r="H269" s="158"/>
      <c r="I269" s="155"/>
      <c r="J269" s="158"/>
      <c r="K269" s="155"/>
      <c r="L269" s="158"/>
      <c r="M269" s="155"/>
      <c r="N269" s="149">
        <f t="shared" si="12"/>
        <v>0</v>
      </c>
      <c r="O269" s="149">
        <f t="shared" si="13"/>
        <v>0</v>
      </c>
      <c r="P269" s="162">
        <f t="shared" si="14"/>
        <v>0</v>
      </c>
      <c r="Q269" s="152"/>
    </row>
    <row r="270" spans="1:17">
      <c r="A270" s="37">
        <v>265</v>
      </c>
      <c r="B270" s="37">
        <v>1364</v>
      </c>
      <c r="C270" s="37" t="s">
        <v>367</v>
      </c>
      <c r="D270" s="158"/>
      <c r="E270" s="155"/>
      <c r="F270" s="158"/>
      <c r="G270" s="155"/>
      <c r="H270" s="158"/>
      <c r="I270" s="155"/>
      <c r="J270" s="158"/>
      <c r="K270" s="155"/>
      <c r="L270" s="158"/>
      <c r="M270" s="155"/>
      <c r="N270" s="149">
        <f t="shared" si="12"/>
        <v>0</v>
      </c>
      <c r="O270" s="149">
        <f t="shared" si="13"/>
        <v>0</v>
      </c>
      <c r="P270" s="162">
        <f t="shared" si="14"/>
        <v>0</v>
      </c>
      <c r="Q270" s="152"/>
    </row>
    <row r="271" spans="1:17">
      <c r="A271" s="37">
        <v>266</v>
      </c>
      <c r="B271" s="37">
        <v>1365</v>
      </c>
      <c r="C271" s="37" t="s">
        <v>368</v>
      </c>
      <c r="D271" s="158"/>
      <c r="E271" s="155"/>
      <c r="F271" s="158"/>
      <c r="G271" s="155"/>
      <c r="H271" s="158"/>
      <c r="I271" s="155"/>
      <c r="J271" s="158"/>
      <c r="K271" s="155"/>
      <c r="L271" s="158"/>
      <c r="M271" s="155"/>
      <c r="N271" s="149">
        <f t="shared" si="12"/>
        <v>0</v>
      </c>
      <c r="O271" s="149">
        <f t="shared" si="13"/>
        <v>0</v>
      </c>
      <c r="P271" s="162">
        <f t="shared" si="14"/>
        <v>0</v>
      </c>
      <c r="Q271" s="152"/>
    </row>
    <row r="272" spans="1:17">
      <c r="A272" s="37">
        <v>267</v>
      </c>
      <c r="B272" s="37">
        <v>1366</v>
      </c>
      <c r="C272" s="37" t="s">
        <v>369</v>
      </c>
      <c r="D272" s="158"/>
      <c r="E272" s="155"/>
      <c r="F272" s="158"/>
      <c r="G272" s="155"/>
      <c r="H272" s="158"/>
      <c r="I272" s="155"/>
      <c r="J272" s="158"/>
      <c r="K272" s="155"/>
      <c r="L272" s="158"/>
      <c r="M272" s="155"/>
      <c r="N272" s="149">
        <f t="shared" si="12"/>
        <v>0</v>
      </c>
      <c r="O272" s="149">
        <f t="shared" si="13"/>
        <v>0</v>
      </c>
      <c r="P272" s="162">
        <f t="shared" si="14"/>
        <v>0</v>
      </c>
      <c r="Q272" s="152"/>
    </row>
    <row r="273" spans="1:17">
      <c r="A273" s="37">
        <v>268</v>
      </c>
      <c r="B273" s="37">
        <v>1367</v>
      </c>
      <c r="C273" s="37" t="s">
        <v>370</v>
      </c>
      <c r="D273" s="158"/>
      <c r="E273" s="155"/>
      <c r="F273" s="158"/>
      <c r="G273" s="155"/>
      <c r="H273" s="158"/>
      <c r="I273" s="155"/>
      <c r="J273" s="158"/>
      <c r="K273" s="155"/>
      <c r="L273" s="158"/>
      <c r="M273" s="155"/>
      <c r="N273" s="149">
        <f t="shared" si="12"/>
        <v>0</v>
      </c>
      <c r="O273" s="149">
        <f t="shared" si="13"/>
        <v>0</v>
      </c>
      <c r="P273" s="162">
        <f t="shared" si="14"/>
        <v>0</v>
      </c>
      <c r="Q273" s="152"/>
    </row>
    <row r="274" spans="1:17">
      <c r="A274" s="37">
        <v>269</v>
      </c>
      <c r="B274" s="37">
        <v>1368</v>
      </c>
      <c r="C274" s="37" t="s">
        <v>371</v>
      </c>
      <c r="D274" s="158"/>
      <c r="E274" s="155"/>
      <c r="F274" s="158"/>
      <c r="G274" s="155"/>
      <c r="H274" s="158"/>
      <c r="I274" s="155"/>
      <c r="J274" s="158"/>
      <c r="K274" s="155"/>
      <c r="L274" s="158"/>
      <c r="M274" s="155"/>
      <c r="N274" s="149">
        <f t="shared" si="12"/>
        <v>0</v>
      </c>
      <c r="O274" s="149">
        <f t="shared" si="13"/>
        <v>0</v>
      </c>
      <c r="P274" s="162">
        <f t="shared" si="14"/>
        <v>0</v>
      </c>
      <c r="Q274" s="152"/>
    </row>
    <row r="275" spans="1:17">
      <c r="A275" s="37">
        <v>270</v>
      </c>
      <c r="B275" s="37">
        <v>1369</v>
      </c>
      <c r="C275" s="37" t="s">
        <v>372</v>
      </c>
      <c r="D275" s="158"/>
      <c r="E275" s="155"/>
      <c r="F275" s="158"/>
      <c r="G275" s="155"/>
      <c r="H275" s="158"/>
      <c r="I275" s="155"/>
      <c r="J275" s="158"/>
      <c r="K275" s="155"/>
      <c r="L275" s="158"/>
      <c r="M275" s="155"/>
      <c r="N275" s="149">
        <f t="shared" si="12"/>
        <v>0</v>
      </c>
      <c r="O275" s="149">
        <f t="shared" si="13"/>
        <v>0</v>
      </c>
      <c r="P275" s="162">
        <f t="shared" si="14"/>
        <v>0</v>
      </c>
      <c r="Q275" s="152"/>
    </row>
    <row r="276" spans="1:17">
      <c r="A276" s="37">
        <v>271</v>
      </c>
      <c r="B276" s="37">
        <v>1370</v>
      </c>
      <c r="C276" s="37" t="s">
        <v>373</v>
      </c>
      <c r="D276" s="158"/>
      <c r="E276" s="155"/>
      <c r="F276" s="158"/>
      <c r="G276" s="155"/>
      <c r="H276" s="158"/>
      <c r="I276" s="155"/>
      <c r="J276" s="158"/>
      <c r="K276" s="155"/>
      <c r="L276" s="158"/>
      <c r="M276" s="155"/>
      <c r="N276" s="149">
        <f t="shared" si="12"/>
        <v>0</v>
      </c>
      <c r="O276" s="149">
        <f t="shared" si="13"/>
        <v>0</v>
      </c>
      <c r="P276" s="162">
        <f t="shared" si="14"/>
        <v>0</v>
      </c>
      <c r="Q276" s="152"/>
    </row>
    <row r="277" spans="1:17">
      <c r="A277" s="37">
        <v>272</v>
      </c>
      <c r="B277" s="37">
        <v>1371</v>
      </c>
      <c r="C277" s="37" t="s">
        <v>374</v>
      </c>
      <c r="D277" s="158"/>
      <c r="E277" s="155"/>
      <c r="F277" s="158"/>
      <c r="G277" s="155"/>
      <c r="H277" s="158"/>
      <c r="I277" s="155"/>
      <c r="J277" s="158"/>
      <c r="K277" s="155"/>
      <c r="L277" s="158"/>
      <c r="M277" s="155"/>
      <c r="N277" s="149">
        <f t="shared" si="12"/>
        <v>0</v>
      </c>
      <c r="O277" s="149">
        <f t="shared" si="13"/>
        <v>0</v>
      </c>
      <c r="P277" s="162">
        <f t="shared" si="14"/>
        <v>0</v>
      </c>
      <c r="Q277" s="152"/>
    </row>
    <row r="278" spans="1:17">
      <c r="A278" s="37">
        <v>273</v>
      </c>
      <c r="B278" s="37">
        <v>1372</v>
      </c>
      <c r="C278" s="37" t="s">
        <v>375</v>
      </c>
      <c r="D278" s="158"/>
      <c r="E278" s="155"/>
      <c r="F278" s="158"/>
      <c r="G278" s="155"/>
      <c r="H278" s="158"/>
      <c r="I278" s="155"/>
      <c r="J278" s="158"/>
      <c r="K278" s="155"/>
      <c r="L278" s="158"/>
      <c r="M278" s="155"/>
      <c r="N278" s="149">
        <f t="shared" si="12"/>
        <v>0</v>
      </c>
      <c r="O278" s="149">
        <f t="shared" si="13"/>
        <v>0</v>
      </c>
      <c r="P278" s="162">
        <f t="shared" si="14"/>
        <v>0</v>
      </c>
      <c r="Q278" s="152"/>
    </row>
    <row r="279" spans="1:17">
      <c r="A279" s="37">
        <v>274</v>
      </c>
      <c r="B279" s="37">
        <v>1373</v>
      </c>
      <c r="C279" s="37" t="s">
        <v>376</v>
      </c>
      <c r="D279" s="158"/>
      <c r="E279" s="155"/>
      <c r="F279" s="158"/>
      <c r="G279" s="155"/>
      <c r="H279" s="158"/>
      <c r="I279" s="155"/>
      <c r="J279" s="158"/>
      <c r="K279" s="155"/>
      <c r="L279" s="158"/>
      <c r="M279" s="155"/>
      <c r="N279" s="149">
        <f t="shared" si="12"/>
        <v>0</v>
      </c>
      <c r="O279" s="149">
        <f t="shared" si="13"/>
        <v>0</v>
      </c>
      <c r="P279" s="162">
        <f t="shared" si="14"/>
        <v>0</v>
      </c>
      <c r="Q279" s="152"/>
    </row>
    <row r="280" spans="1:17">
      <c r="A280" s="37">
        <v>275</v>
      </c>
      <c r="B280" s="37">
        <v>1374</v>
      </c>
      <c r="C280" s="37" t="s">
        <v>377</v>
      </c>
      <c r="D280" s="158"/>
      <c r="E280" s="155"/>
      <c r="F280" s="158"/>
      <c r="G280" s="155"/>
      <c r="H280" s="158"/>
      <c r="I280" s="155"/>
      <c r="J280" s="158"/>
      <c r="K280" s="155"/>
      <c r="L280" s="158"/>
      <c r="M280" s="155"/>
      <c r="N280" s="149">
        <f t="shared" si="12"/>
        <v>0</v>
      </c>
      <c r="O280" s="149">
        <f t="shared" si="13"/>
        <v>0</v>
      </c>
      <c r="P280" s="162">
        <f t="shared" si="14"/>
        <v>0</v>
      </c>
      <c r="Q280" s="152"/>
    </row>
    <row r="281" spans="1:17">
      <c r="A281" s="37">
        <v>276</v>
      </c>
      <c r="B281" s="37">
        <v>1375</v>
      </c>
      <c r="C281" s="37" t="s">
        <v>378</v>
      </c>
      <c r="D281" s="158"/>
      <c r="E281" s="155"/>
      <c r="F281" s="158"/>
      <c r="G281" s="155"/>
      <c r="H281" s="158"/>
      <c r="I281" s="155"/>
      <c r="J281" s="158"/>
      <c r="K281" s="155"/>
      <c r="L281" s="158"/>
      <c r="M281" s="155"/>
      <c r="N281" s="149">
        <f t="shared" si="12"/>
        <v>0</v>
      </c>
      <c r="O281" s="149">
        <f t="shared" si="13"/>
        <v>0</v>
      </c>
      <c r="P281" s="162">
        <f t="shared" si="14"/>
        <v>0</v>
      </c>
      <c r="Q281" s="152"/>
    </row>
    <row r="282" spans="1:17">
      <c r="A282" s="37">
        <v>277</v>
      </c>
      <c r="B282" s="37">
        <v>1376</v>
      </c>
      <c r="C282" s="37" t="s">
        <v>379</v>
      </c>
      <c r="D282" s="158"/>
      <c r="E282" s="155"/>
      <c r="F282" s="158"/>
      <c r="G282" s="155"/>
      <c r="H282" s="158"/>
      <c r="I282" s="155"/>
      <c r="J282" s="158"/>
      <c r="K282" s="155"/>
      <c r="L282" s="158"/>
      <c r="M282" s="155"/>
      <c r="N282" s="149">
        <f t="shared" si="12"/>
        <v>0</v>
      </c>
      <c r="O282" s="149">
        <f t="shared" si="13"/>
        <v>0</v>
      </c>
      <c r="P282" s="162">
        <f t="shared" si="14"/>
        <v>0</v>
      </c>
      <c r="Q282" s="152"/>
    </row>
    <row r="283" spans="1:17">
      <c r="A283" s="37">
        <v>278</v>
      </c>
      <c r="B283" s="37">
        <v>1377</v>
      </c>
      <c r="C283" s="37" t="s">
        <v>380</v>
      </c>
      <c r="D283" s="158"/>
      <c r="E283" s="155"/>
      <c r="F283" s="158"/>
      <c r="G283" s="155"/>
      <c r="H283" s="158"/>
      <c r="I283" s="155"/>
      <c r="J283" s="158"/>
      <c r="K283" s="155"/>
      <c r="L283" s="158"/>
      <c r="M283" s="155"/>
      <c r="N283" s="149">
        <f t="shared" si="12"/>
        <v>0</v>
      </c>
      <c r="O283" s="149">
        <f t="shared" si="13"/>
        <v>0</v>
      </c>
      <c r="P283" s="162">
        <f t="shared" si="14"/>
        <v>0</v>
      </c>
      <c r="Q283" s="152"/>
    </row>
    <row r="284" spans="1:17">
      <c r="A284" s="37">
        <v>279</v>
      </c>
      <c r="B284" s="37">
        <v>1378</v>
      </c>
      <c r="C284" s="37" t="s">
        <v>381</v>
      </c>
      <c r="D284" s="158"/>
      <c r="E284" s="155"/>
      <c r="F284" s="158"/>
      <c r="G284" s="155"/>
      <c r="H284" s="158"/>
      <c r="I284" s="155"/>
      <c r="J284" s="158"/>
      <c r="K284" s="155"/>
      <c r="L284" s="158"/>
      <c r="M284" s="155"/>
      <c r="N284" s="149">
        <f t="shared" si="12"/>
        <v>0</v>
      </c>
      <c r="O284" s="149">
        <f t="shared" si="13"/>
        <v>0</v>
      </c>
      <c r="P284" s="162">
        <f t="shared" si="14"/>
        <v>0</v>
      </c>
      <c r="Q284" s="152"/>
    </row>
    <row r="285" spans="1:17">
      <c r="A285" s="37">
        <v>280</v>
      </c>
      <c r="B285" s="37">
        <v>1379</v>
      </c>
      <c r="C285" s="37" t="s">
        <v>382</v>
      </c>
      <c r="D285" s="158"/>
      <c r="E285" s="155"/>
      <c r="F285" s="158"/>
      <c r="G285" s="155"/>
      <c r="H285" s="158"/>
      <c r="I285" s="155"/>
      <c r="J285" s="158"/>
      <c r="K285" s="155"/>
      <c r="L285" s="158"/>
      <c r="M285" s="155"/>
      <c r="N285" s="149">
        <f t="shared" si="12"/>
        <v>0</v>
      </c>
      <c r="O285" s="149">
        <f t="shared" si="13"/>
        <v>0</v>
      </c>
      <c r="P285" s="162">
        <f t="shared" si="14"/>
        <v>0</v>
      </c>
      <c r="Q285" s="152"/>
    </row>
    <row r="286" spans="1:17">
      <c r="A286" s="37">
        <v>281</v>
      </c>
      <c r="B286" s="37">
        <v>1380</v>
      </c>
      <c r="C286" s="37" t="s">
        <v>383</v>
      </c>
      <c r="D286" s="158"/>
      <c r="E286" s="155"/>
      <c r="F286" s="158"/>
      <c r="G286" s="155"/>
      <c r="H286" s="158"/>
      <c r="I286" s="155"/>
      <c r="J286" s="158"/>
      <c r="K286" s="155"/>
      <c r="L286" s="158"/>
      <c r="M286" s="155"/>
      <c r="N286" s="149">
        <f t="shared" si="12"/>
        <v>0</v>
      </c>
      <c r="O286" s="149">
        <f t="shared" si="13"/>
        <v>0</v>
      </c>
      <c r="P286" s="162">
        <f t="shared" si="14"/>
        <v>0</v>
      </c>
      <c r="Q286" s="152"/>
    </row>
    <row r="287" spans="1:17">
      <c r="A287" s="37">
        <v>282</v>
      </c>
      <c r="B287" s="37">
        <v>1381</v>
      </c>
      <c r="C287" s="37" t="s">
        <v>384</v>
      </c>
      <c r="D287" s="158"/>
      <c r="E287" s="155"/>
      <c r="F287" s="158"/>
      <c r="G287" s="155"/>
      <c r="H287" s="158"/>
      <c r="I287" s="155"/>
      <c r="J287" s="158"/>
      <c r="K287" s="155"/>
      <c r="L287" s="158"/>
      <c r="M287" s="155"/>
      <c r="N287" s="149">
        <f t="shared" si="12"/>
        <v>0</v>
      </c>
      <c r="O287" s="149">
        <f t="shared" si="13"/>
        <v>0</v>
      </c>
      <c r="P287" s="162">
        <f t="shared" si="14"/>
        <v>0</v>
      </c>
      <c r="Q287" s="152"/>
    </row>
    <row r="288" spans="1:17">
      <c r="A288" s="37">
        <v>283</v>
      </c>
      <c r="B288" s="37">
        <v>1382</v>
      </c>
      <c r="C288" s="37" t="s">
        <v>385</v>
      </c>
      <c r="D288" s="158"/>
      <c r="E288" s="155"/>
      <c r="F288" s="158"/>
      <c r="G288" s="155"/>
      <c r="H288" s="158"/>
      <c r="I288" s="155"/>
      <c r="J288" s="158"/>
      <c r="K288" s="155"/>
      <c r="L288" s="158"/>
      <c r="M288" s="155"/>
      <c r="N288" s="149">
        <f t="shared" si="12"/>
        <v>0</v>
      </c>
      <c r="O288" s="149">
        <f t="shared" si="13"/>
        <v>0</v>
      </c>
      <c r="P288" s="162">
        <f t="shared" si="14"/>
        <v>0</v>
      </c>
      <c r="Q288" s="152"/>
    </row>
    <row r="289" spans="1:17">
      <c r="A289" s="37">
        <v>284</v>
      </c>
      <c r="B289" s="37">
        <v>1383</v>
      </c>
      <c r="C289" s="37" t="s">
        <v>386</v>
      </c>
      <c r="D289" s="158"/>
      <c r="E289" s="155"/>
      <c r="F289" s="158"/>
      <c r="G289" s="155"/>
      <c r="H289" s="158"/>
      <c r="I289" s="155"/>
      <c r="J289" s="158"/>
      <c r="K289" s="155"/>
      <c r="L289" s="158"/>
      <c r="M289" s="155"/>
      <c r="N289" s="149">
        <f t="shared" si="12"/>
        <v>0</v>
      </c>
      <c r="O289" s="149">
        <f t="shared" si="13"/>
        <v>0</v>
      </c>
      <c r="P289" s="162">
        <f t="shared" si="14"/>
        <v>0</v>
      </c>
      <c r="Q289" s="152"/>
    </row>
    <row r="290" spans="1:17">
      <c r="A290" s="37">
        <v>285</v>
      </c>
      <c r="B290" s="37">
        <v>1384</v>
      </c>
      <c r="C290" s="37" t="s">
        <v>387</v>
      </c>
      <c r="D290" s="158"/>
      <c r="E290" s="155"/>
      <c r="F290" s="158"/>
      <c r="G290" s="155"/>
      <c r="H290" s="158"/>
      <c r="I290" s="155"/>
      <c r="J290" s="158"/>
      <c r="K290" s="155"/>
      <c r="L290" s="158"/>
      <c r="M290" s="155"/>
      <c r="N290" s="149">
        <f t="shared" si="12"/>
        <v>0</v>
      </c>
      <c r="O290" s="149">
        <f t="shared" si="13"/>
        <v>0</v>
      </c>
      <c r="P290" s="162">
        <f t="shared" si="14"/>
        <v>0</v>
      </c>
      <c r="Q290" s="152"/>
    </row>
    <row r="291" spans="1:17">
      <c r="A291" s="37">
        <v>286</v>
      </c>
      <c r="B291" s="37">
        <v>1385</v>
      </c>
      <c r="C291" s="37" t="s">
        <v>388</v>
      </c>
      <c r="D291" s="158"/>
      <c r="E291" s="155"/>
      <c r="F291" s="158"/>
      <c r="G291" s="155"/>
      <c r="H291" s="158"/>
      <c r="I291" s="155"/>
      <c r="J291" s="158"/>
      <c r="K291" s="155"/>
      <c r="L291" s="158"/>
      <c r="M291" s="155"/>
      <c r="N291" s="149">
        <f t="shared" si="12"/>
        <v>0</v>
      </c>
      <c r="O291" s="149">
        <f t="shared" si="13"/>
        <v>0</v>
      </c>
      <c r="P291" s="162">
        <f t="shared" si="14"/>
        <v>0</v>
      </c>
      <c r="Q291" s="152"/>
    </row>
    <row r="292" spans="1:17">
      <c r="A292" s="37">
        <v>287</v>
      </c>
      <c r="B292" s="37">
        <v>1386</v>
      </c>
      <c r="C292" s="37" t="s">
        <v>389</v>
      </c>
      <c r="D292" s="158"/>
      <c r="E292" s="155"/>
      <c r="F292" s="158"/>
      <c r="G292" s="155"/>
      <c r="H292" s="158"/>
      <c r="I292" s="155"/>
      <c r="J292" s="158"/>
      <c r="K292" s="155"/>
      <c r="L292" s="158"/>
      <c r="M292" s="155"/>
      <c r="N292" s="149">
        <f t="shared" si="12"/>
        <v>0</v>
      </c>
      <c r="O292" s="149">
        <f t="shared" si="13"/>
        <v>0</v>
      </c>
      <c r="P292" s="162">
        <f t="shared" si="14"/>
        <v>0</v>
      </c>
      <c r="Q292" s="152"/>
    </row>
    <row r="293" spans="1:17">
      <c r="A293" s="37">
        <v>288</v>
      </c>
      <c r="B293" s="37">
        <v>1387</v>
      </c>
      <c r="C293" s="37" t="s">
        <v>390</v>
      </c>
      <c r="D293" s="158"/>
      <c r="E293" s="155"/>
      <c r="F293" s="158"/>
      <c r="G293" s="155"/>
      <c r="H293" s="158"/>
      <c r="I293" s="155"/>
      <c r="J293" s="158"/>
      <c r="K293" s="155"/>
      <c r="L293" s="158"/>
      <c r="M293" s="155"/>
      <c r="N293" s="149">
        <f t="shared" si="12"/>
        <v>0</v>
      </c>
      <c r="O293" s="149">
        <f t="shared" si="13"/>
        <v>0</v>
      </c>
      <c r="P293" s="162">
        <f t="shared" si="14"/>
        <v>0</v>
      </c>
      <c r="Q293" s="152"/>
    </row>
    <row r="294" spans="1:17">
      <c r="A294" s="37">
        <v>289</v>
      </c>
      <c r="B294" s="37">
        <v>1388</v>
      </c>
      <c r="C294" s="37" t="s">
        <v>391</v>
      </c>
      <c r="D294" s="158"/>
      <c r="E294" s="155"/>
      <c r="F294" s="158"/>
      <c r="G294" s="155"/>
      <c r="H294" s="158"/>
      <c r="I294" s="155"/>
      <c r="J294" s="158"/>
      <c r="K294" s="155"/>
      <c r="L294" s="158"/>
      <c r="M294" s="155"/>
      <c r="N294" s="149">
        <f t="shared" si="12"/>
        <v>0</v>
      </c>
      <c r="O294" s="149">
        <f t="shared" si="13"/>
        <v>0</v>
      </c>
      <c r="P294" s="162">
        <f t="shared" si="14"/>
        <v>0</v>
      </c>
      <c r="Q294" s="152"/>
    </row>
    <row r="295" spans="1:17">
      <c r="A295" s="37">
        <v>290</v>
      </c>
      <c r="B295" s="37">
        <v>1389</v>
      </c>
      <c r="C295" s="37" t="s">
        <v>392</v>
      </c>
      <c r="D295" s="158"/>
      <c r="E295" s="155"/>
      <c r="F295" s="158"/>
      <c r="G295" s="155"/>
      <c r="H295" s="158"/>
      <c r="I295" s="155"/>
      <c r="J295" s="158"/>
      <c r="K295" s="155"/>
      <c r="L295" s="158"/>
      <c r="M295" s="155"/>
      <c r="N295" s="149">
        <f t="shared" si="12"/>
        <v>0</v>
      </c>
      <c r="O295" s="149">
        <f t="shared" si="13"/>
        <v>0</v>
      </c>
      <c r="P295" s="162">
        <f t="shared" si="14"/>
        <v>0</v>
      </c>
      <c r="Q295" s="152"/>
    </row>
    <row r="296" spans="1:17">
      <c r="A296" s="37">
        <v>291</v>
      </c>
      <c r="B296" s="37">
        <v>1390</v>
      </c>
      <c r="C296" s="37" t="s">
        <v>393</v>
      </c>
      <c r="D296" s="158"/>
      <c r="E296" s="155"/>
      <c r="F296" s="158"/>
      <c r="G296" s="155"/>
      <c r="H296" s="158"/>
      <c r="I296" s="155"/>
      <c r="J296" s="158"/>
      <c r="K296" s="155"/>
      <c r="L296" s="158"/>
      <c r="M296" s="155"/>
      <c r="N296" s="149">
        <f t="shared" si="12"/>
        <v>0</v>
      </c>
      <c r="O296" s="149">
        <f t="shared" si="13"/>
        <v>0</v>
      </c>
      <c r="P296" s="162">
        <f t="shared" si="14"/>
        <v>0</v>
      </c>
      <c r="Q296" s="152"/>
    </row>
    <row r="297" spans="1:17">
      <c r="A297" s="37">
        <v>292</v>
      </c>
      <c r="B297" s="37">
        <v>1391</v>
      </c>
      <c r="C297" s="37" t="s">
        <v>394</v>
      </c>
      <c r="D297" s="158"/>
      <c r="E297" s="155"/>
      <c r="F297" s="158"/>
      <c r="G297" s="155"/>
      <c r="H297" s="158"/>
      <c r="I297" s="155"/>
      <c r="J297" s="158"/>
      <c r="K297" s="155"/>
      <c r="L297" s="158"/>
      <c r="M297" s="155"/>
      <c r="N297" s="149">
        <f t="shared" si="12"/>
        <v>0</v>
      </c>
      <c r="O297" s="149">
        <f t="shared" si="13"/>
        <v>0</v>
      </c>
      <c r="P297" s="162">
        <f t="shared" si="14"/>
        <v>0</v>
      </c>
      <c r="Q297" s="152"/>
    </row>
    <row r="298" spans="1:17">
      <c r="A298" s="37">
        <v>293</v>
      </c>
      <c r="B298" s="37">
        <v>1392</v>
      </c>
      <c r="C298" s="37" t="s">
        <v>395</v>
      </c>
      <c r="D298" s="158"/>
      <c r="E298" s="155"/>
      <c r="F298" s="158"/>
      <c r="G298" s="155"/>
      <c r="H298" s="158"/>
      <c r="I298" s="155"/>
      <c r="J298" s="158"/>
      <c r="K298" s="155"/>
      <c r="L298" s="158"/>
      <c r="M298" s="155"/>
      <c r="N298" s="149">
        <f t="shared" si="12"/>
        <v>0</v>
      </c>
      <c r="O298" s="149">
        <f t="shared" si="13"/>
        <v>0</v>
      </c>
      <c r="P298" s="162">
        <f t="shared" si="14"/>
        <v>0</v>
      </c>
      <c r="Q298" s="152"/>
    </row>
    <row r="299" spans="1:17">
      <c r="A299" s="37">
        <v>294</v>
      </c>
      <c r="B299" s="37">
        <v>1393</v>
      </c>
      <c r="C299" s="37" t="s">
        <v>396</v>
      </c>
      <c r="D299" s="158"/>
      <c r="E299" s="155"/>
      <c r="F299" s="158"/>
      <c r="G299" s="155"/>
      <c r="H299" s="158"/>
      <c r="I299" s="155"/>
      <c r="J299" s="158"/>
      <c r="K299" s="155"/>
      <c r="L299" s="158"/>
      <c r="M299" s="155"/>
      <c r="N299" s="149">
        <f t="shared" si="12"/>
        <v>0</v>
      </c>
      <c r="O299" s="149">
        <f t="shared" si="13"/>
        <v>0</v>
      </c>
      <c r="P299" s="162">
        <f t="shared" si="14"/>
        <v>0</v>
      </c>
      <c r="Q299" s="152"/>
    </row>
    <row r="300" spans="1:17">
      <c r="A300" s="37">
        <v>295</v>
      </c>
      <c r="B300" s="37">
        <v>1394</v>
      </c>
      <c r="C300" s="37" t="s">
        <v>397</v>
      </c>
      <c r="D300" s="158"/>
      <c r="E300" s="155"/>
      <c r="F300" s="158"/>
      <c r="G300" s="155"/>
      <c r="H300" s="158"/>
      <c r="I300" s="155"/>
      <c r="J300" s="158"/>
      <c r="K300" s="155"/>
      <c r="L300" s="158"/>
      <c r="M300" s="155"/>
      <c r="N300" s="149">
        <f t="shared" si="12"/>
        <v>0</v>
      </c>
      <c r="O300" s="149">
        <f t="shared" si="13"/>
        <v>0</v>
      </c>
      <c r="P300" s="162">
        <f t="shared" si="14"/>
        <v>0</v>
      </c>
      <c r="Q300" s="152"/>
    </row>
    <row r="301" spans="1:17">
      <c r="A301" s="37">
        <v>296</v>
      </c>
      <c r="B301" s="37">
        <v>1395</v>
      </c>
      <c r="C301" s="37" t="s">
        <v>398</v>
      </c>
      <c r="D301" s="158"/>
      <c r="E301" s="155"/>
      <c r="F301" s="158"/>
      <c r="G301" s="155"/>
      <c r="H301" s="158"/>
      <c r="I301" s="155"/>
      <c r="J301" s="158"/>
      <c r="K301" s="155"/>
      <c r="L301" s="158"/>
      <c r="M301" s="155"/>
      <c r="N301" s="149">
        <f t="shared" si="12"/>
        <v>0</v>
      </c>
      <c r="O301" s="149">
        <f t="shared" si="13"/>
        <v>0</v>
      </c>
      <c r="P301" s="162">
        <f t="shared" si="14"/>
        <v>0</v>
      </c>
      <c r="Q301" s="152"/>
    </row>
    <row r="302" spans="1:17">
      <c r="A302" s="37">
        <v>297</v>
      </c>
      <c r="B302" s="37">
        <v>1396</v>
      </c>
      <c r="C302" s="37" t="s">
        <v>399</v>
      </c>
      <c r="D302" s="158"/>
      <c r="E302" s="155"/>
      <c r="F302" s="158"/>
      <c r="G302" s="155"/>
      <c r="H302" s="158"/>
      <c r="I302" s="155"/>
      <c r="J302" s="158"/>
      <c r="K302" s="155"/>
      <c r="L302" s="158"/>
      <c r="M302" s="155"/>
      <c r="N302" s="149">
        <f t="shared" si="12"/>
        <v>0</v>
      </c>
      <c r="O302" s="149">
        <f t="shared" si="13"/>
        <v>0</v>
      </c>
      <c r="P302" s="162">
        <f t="shared" si="14"/>
        <v>0</v>
      </c>
      <c r="Q302" s="152"/>
    </row>
    <row r="303" spans="1:17">
      <c r="A303" s="37">
        <v>298</v>
      </c>
      <c r="B303" s="37">
        <v>1397</v>
      </c>
      <c r="C303" s="37" t="s">
        <v>400</v>
      </c>
      <c r="D303" s="158"/>
      <c r="E303" s="155"/>
      <c r="F303" s="158"/>
      <c r="G303" s="155"/>
      <c r="H303" s="158"/>
      <c r="I303" s="155"/>
      <c r="J303" s="158"/>
      <c r="K303" s="155"/>
      <c r="L303" s="158"/>
      <c r="M303" s="155"/>
      <c r="N303" s="149">
        <f t="shared" si="12"/>
        <v>0</v>
      </c>
      <c r="O303" s="149">
        <f t="shared" si="13"/>
        <v>0</v>
      </c>
      <c r="P303" s="162">
        <f t="shared" si="14"/>
        <v>0</v>
      </c>
      <c r="Q303" s="152"/>
    </row>
    <row r="304" spans="1:17">
      <c r="A304" s="37">
        <v>299</v>
      </c>
      <c r="B304" s="37">
        <v>1398</v>
      </c>
      <c r="C304" s="37" t="s">
        <v>401</v>
      </c>
      <c r="D304" s="158"/>
      <c r="E304" s="155"/>
      <c r="F304" s="158"/>
      <c r="G304" s="155"/>
      <c r="H304" s="158"/>
      <c r="I304" s="155"/>
      <c r="J304" s="158"/>
      <c r="K304" s="155"/>
      <c r="L304" s="158"/>
      <c r="M304" s="155"/>
      <c r="N304" s="149">
        <f t="shared" si="12"/>
        <v>0</v>
      </c>
      <c r="O304" s="149">
        <f t="shared" si="13"/>
        <v>0</v>
      </c>
      <c r="P304" s="162">
        <f t="shared" si="14"/>
        <v>0</v>
      </c>
      <c r="Q304" s="152"/>
    </row>
    <row r="305" spans="1:17">
      <c r="A305" s="37">
        <v>300</v>
      </c>
      <c r="B305" s="37">
        <v>1399</v>
      </c>
      <c r="C305" s="37" t="s">
        <v>402</v>
      </c>
      <c r="D305" s="158"/>
      <c r="E305" s="155"/>
      <c r="F305" s="158"/>
      <c r="G305" s="155"/>
      <c r="H305" s="158"/>
      <c r="I305" s="155"/>
      <c r="J305" s="158"/>
      <c r="K305" s="155"/>
      <c r="L305" s="158"/>
      <c r="M305" s="155"/>
      <c r="N305" s="149">
        <f t="shared" si="12"/>
        <v>0</v>
      </c>
      <c r="O305" s="149">
        <f t="shared" si="13"/>
        <v>0</v>
      </c>
      <c r="P305" s="162">
        <f t="shared" si="14"/>
        <v>0</v>
      </c>
      <c r="Q305" s="152"/>
    </row>
    <row r="306" spans="1:17">
      <c r="A306" s="37">
        <v>301</v>
      </c>
      <c r="B306" s="37">
        <v>1400</v>
      </c>
      <c r="C306" s="37" t="s">
        <v>403</v>
      </c>
      <c r="D306" s="158"/>
      <c r="E306" s="155"/>
      <c r="F306" s="158"/>
      <c r="G306" s="155"/>
      <c r="H306" s="158"/>
      <c r="I306" s="155"/>
      <c r="J306" s="158"/>
      <c r="K306" s="155"/>
      <c r="L306" s="158"/>
      <c r="M306" s="155"/>
      <c r="N306" s="149">
        <f t="shared" si="12"/>
        <v>0</v>
      </c>
      <c r="O306" s="149">
        <f t="shared" si="13"/>
        <v>0</v>
      </c>
      <c r="P306" s="162">
        <f t="shared" si="14"/>
        <v>0</v>
      </c>
      <c r="Q306" s="152"/>
    </row>
    <row r="307" spans="1:17">
      <c r="A307" s="37">
        <v>302</v>
      </c>
      <c r="B307" s="37">
        <v>1401</v>
      </c>
      <c r="C307" s="37" t="s">
        <v>404</v>
      </c>
      <c r="D307" s="158"/>
      <c r="E307" s="155"/>
      <c r="F307" s="158"/>
      <c r="G307" s="155"/>
      <c r="H307" s="158"/>
      <c r="I307" s="155"/>
      <c r="J307" s="158"/>
      <c r="K307" s="155"/>
      <c r="L307" s="158"/>
      <c r="M307" s="155"/>
      <c r="N307" s="149">
        <f t="shared" si="12"/>
        <v>0</v>
      </c>
      <c r="O307" s="149">
        <f t="shared" si="13"/>
        <v>0</v>
      </c>
      <c r="P307" s="162">
        <f t="shared" si="14"/>
        <v>0</v>
      </c>
      <c r="Q307" s="152"/>
    </row>
    <row r="308" spans="1:17">
      <c r="A308" s="37">
        <v>303</v>
      </c>
      <c r="B308" s="37">
        <v>1402</v>
      </c>
      <c r="C308" s="37" t="s">
        <v>405</v>
      </c>
      <c r="D308" s="158"/>
      <c r="E308" s="155"/>
      <c r="F308" s="158"/>
      <c r="G308" s="155"/>
      <c r="H308" s="158"/>
      <c r="I308" s="155"/>
      <c r="J308" s="158"/>
      <c r="K308" s="155"/>
      <c r="L308" s="158"/>
      <c r="M308" s="155"/>
      <c r="N308" s="149">
        <f t="shared" si="12"/>
        <v>0</v>
      </c>
      <c r="O308" s="149">
        <f t="shared" si="13"/>
        <v>0</v>
      </c>
      <c r="P308" s="162">
        <f t="shared" si="14"/>
        <v>0</v>
      </c>
      <c r="Q308" s="152"/>
    </row>
    <row r="309" spans="1:17">
      <c r="A309" s="37">
        <v>304</v>
      </c>
      <c r="B309" s="37">
        <v>1403</v>
      </c>
      <c r="C309" s="37" t="s">
        <v>406</v>
      </c>
      <c r="D309" s="158"/>
      <c r="E309" s="155"/>
      <c r="F309" s="158"/>
      <c r="G309" s="155"/>
      <c r="H309" s="158"/>
      <c r="I309" s="155"/>
      <c r="J309" s="158"/>
      <c r="K309" s="155"/>
      <c r="L309" s="158"/>
      <c r="M309" s="155"/>
      <c r="N309" s="149">
        <f t="shared" si="12"/>
        <v>0</v>
      </c>
      <c r="O309" s="149">
        <f t="shared" si="13"/>
        <v>0</v>
      </c>
      <c r="P309" s="162">
        <f t="shared" si="14"/>
        <v>0</v>
      </c>
      <c r="Q309" s="152"/>
    </row>
    <row r="310" spans="1:17">
      <c r="A310" s="37">
        <v>305</v>
      </c>
      <c r="B310" s="37">
        <v>1404</v>
      </c>
      <c r="C310" s="37" t="s">
        <v>407</v>
      </c>
      <c r="D310" s="158"/>
      <c r="E310" s="155"/>
      <c r="F310" s="158"/>
      <c r="G310" s="155"/>
      <c r="H310" s="158"/>
      <c r="I310" s="155"/>
      <c r="J310" s="158"/>
      <c r="K310" s="155"/>
      <c r="L310" s="158"/>
      <c r="M310" s="155"/>
      <c r="N310" s="149">
        <f t="shared" si="12"/>
        <v>0</v>
      </c>
      <c r="O310" s="149">
        <f t="shared" si="13"/>
        <v>0</v>
      </c>
      <c r="P310" s="162">
        <f t="shared" si="14"/>
        <v>0</v>
      </c>
      <c r="Q310" s="152"/>
    </row>
    <row r="311" spans="1:17">
      <c r="A311" s="37">
        <v>306</v>
      </c>
      <c r="B311" s="37">
        <v>1405</v>
      </c>
      <c r="C311" s="37" t="s">
        <v>408</v>
      </c>
      <c r="D311" s="158"/>
      <c r="E311" s="155"/>
      <c r="F311" s="158"/>
      <c r="G311" s="155"/>
      <c r="H311" s="158"/>
      <c r="I311" s="155"/>
      <c r="J311" s="158"/>
      <c r="K311" s="155"/>
      <c r="L311" s="158"/>
      <c r="M311" s="155"/>
      <c r="N311" s="149">
        <f t="shared" si="12"/>
        <v>0</v>
      </c>
      <c r="O311" s="149">
        <f t="shared" si="13"/>
        <v>0</v>
      </c>
      <c r="P311" s="162">
        <f t="shared" si="14"/>
        <v>0</v>
      </c>
      <c r="Q311" s="152"/>
    </row>
    <row r="312" spans="1:17">
      <c r="A312" s="37">
        <v>307</v>
      </c>
      <c r="B312" s="37">
        <v>1406</v>
      </c>
      <c r="C312" s="37" t="s">
        <v>409</v>
      </c>
      <c r="D312" s="158"/>
      <c r="E312" s="155"/>
      <c r="F312" s="158"/>
      <c r="G312" s="155"/>
      <c r="H312" s="158"/>
      <c r="I312" s="155"/>
      <c r="J312" s="158"/>
      <c r="K312" s="155"/>
      <c r="L312" s="158"/>
      <c r="M312" s="155"/>
      <c r="N312" s="149">
        <f t="shared" si="12"/>
        <v>0</v>
      </c>
      <c r="O312" s="149">
        <f t="shared" si="13"/>
        <v>0</v>
      </c>
      <c r="P312" s="162">
        <f t="shared" si="14"/>
        <v>0</v>
      </c>
      <c r="Q312" s="152"/>
    </row>
    <row r="313" spans="1:17">
      <c r="A313" s="37">
        <v>308</v>
      </c>
      <c r="B313" s="37">
        <v>1407</v>
      </c>
      <c r="C313" s="37" t="s">
        <v>410</v>
      </c>
      <c r="D313" s="158"/>
      <c r="E313" s="155"/>
      <c r="F313" s="158"/>
      <c r="G313" s="155"/>
      <c r="H313" s="158"/>
      <c r="I313" s="155"/>
      <c r="J313" s="158"/>
      <c r="K313" s="155"/>
      <c r="L313" s="158"/>
      <c r="M313" s="155"/>
      <c r="N313" s="149">
        <f t="shared" si="12"/>
        <v>0</v>
      </c>
      <c r="O313" s="149">
        <f t="shared" si="13"/>
        <v>0</v>
      </c>
      <c r="P313" s="162">
        <f t="shared" si="14"/>
        <v>0</v>
      </c>
      <c r="Q313" s="152"/>
    </row>
    <row r="314" spans="1:17">
      <c r="A314" s="37">
        <v>309</v>
      </c>
      <c r="B314" s="37">
        <v>1408</v>
      </c>
      <c r="C314" s="37" t="s">
        <v>411</v>
      </c>
      <c r="D314" s="158"/>
      <c r="E314" s="155"/>
      <c r="F314" s="158"/>
      <c r="G314" s="155"/>
      <c r="H314" s="158"/>
      <c r="I314" s="155"/>
      <c r="J314" s="158"/>
      <c r="K314" s="155"/>
      <c r="L314" s="158"/>
      <c r="M314" s="155"/>
      <c r="N314" s="149">
        <f t="shared" si="12"/>
        <v>0</v>
      </c>
      <c r="O314" s="149">
        <f t="shared" si="13"/>
        <v>0</v>
      </c>
      <c r="P314" s="162">
        <f t="shared" si="14"/>
        <v>0</v>
      </c>
      <c r="Q314" s="152"/>
    </row>
    <row r="315" spans="1:17">
      <c r="A315" s="37">
        <v>310</v>
      </c>
      <c r="B315" s="37">
        <v>1409</v>
      </c>
      <c r="C315" s="37" t="s">
        <v>412</v>
      </c>
      <c r="D315" s="158"/>
      <c r="E315" s="155"/>
      <c r="F315" s="158"/>
      <c r="G315" s="155"/>
      <c r="H315" s="158"/>
      <c r="I315" s="155"/>
      <c r="J315" s="158"/>
      <c r="K315" s="155"/>
      <c r="L315" s="158"/>
      <c r="M315" s="155"/>
      <c r="N315" s="149">
        <f t="shared" si="12"/>
        <v>0</v>
      </c>
      <c r="O315" s="149">
        <f t="shared" si="13"/>
        <v>0</v>
      </c>
      <c r="P315" s="162">
        <f t="shared" si="14"/>
        <v>0</v>
      </c>
      <c r="Q315" s="152"/>
    </row>
    <row r="316" spans="1:17">
      <c r="A316" s="37">
        <v>311</v>
      </c>
      <c r="B316" s="37">
        <v>1410</v>
      </c>
      <c r="C316" s="37" t="s">
        <v>413</v>
      </c>
      <c r="D316" s="158"/>
      <c r="E316" s="155"/>
      <c r="F316" s="158"/>
      <c r="G316" s="155"/>
      <c r="H316" s="158"/>
      <c r="I316" s="155"/>
      <c r="J316" s="158"/>
      <c r="K316" s="155"/>
      <c r="L316" s="158"/>
      <c r="M316" s="155"/>
      <c r="N316" s="149">
        <f t="shared" si="12"/>
        <v>0</v>
      </c>
      <c r="O316" s="149">
        <f t="shared" si="13"/>
        <v>0</v>
      </c>
      <c r="P316" s="162">
        <f t="shared" si="14"/>
        <v>0</v>
      </c>
      <c r="Q316" s="152"/>
    </row>
    <row r="317" spans="1:17">
      <c r="A317" s="37">
        <v>312</v>
      </c>
      <c r="B317" s="37">
        <v>1411</v>
      </c>
      <c r="C317" s="37" t="s">
        <v>414</v>
      </c>
      <c r="D317" s="158"/>
      <c r="E317" s="155"/>
      <c r="F317" s="158"/>
      <c r="G317" s="155"/>
      <c r="H317" s="158"/>
      <c r="I317" s="155"/>
      <c r="J317" s="158"/>
      <c r="K317" s="155"/>
      <c r="L317" s="158"/>
      <c r="M317" s="155"/>
      <c r="N317" s="149">
        <f t="shared" si="12"/>
        <v>0</v>
      </c>
      <c r="O317" s="149">
        <f t="shared" si="13"/>
        <v>0</v>
      </c>
      <c r="P317" s="162">
        <f t="shared" si="14"/>
        <v>0</v>
      </c>
      <c r="Q317" s="152"/>
    </row>
    <row r="318" spans="1:17">
      <c r="A318" s="37">
        <v>313</v>
      </c>
      <c r="B318" s="37">
        <v>1412</v>
      </c>
      <c r="C318" s="37" t="s">
        <v>415</v>
      </c>
      <c r="D318" s="158"/>
      <c r="E318" s="155"/>
      <c r="F318" s="158"/>
      <c r="G318" s="155"/>
      <c r="H318" s="158"/>
      <c r="I318" s="155"/>
      <c r="J318" s="158"/>
      <c r="K318" s="155"/>
      <c r="L318" s="158"/>
      <c r="M318" s="155"/>
      <c r="N318" s="149">
        <f t="shared" si="12"/>
        <v>0</v>
      </c>
      <c r="O318" s="149">
        <f t="shared" si="13"/>
        <v>0</v>
      </c>
      <c r="P318" s="162">
        <f t="shared" si="14"/>
        <v>0</v>
      </c>
      <c r="Q318" s="152"/>
    </row>
    <row r="319" spans="1:17">
      <c r="A319" s="37">
        <v>314</v>
      </c>
      <c r="B319" s="37">
        <v>1413</v>
      </c>
      <c r="C319" s="37" t="s">
        <v>416</v>
      </c>
      <c r="D319" s="158"/>
      <c r="E319" s="155"/>
      <c r="F319" s="158"/>
      <c r="G319" s="155"/>
      <c r="H319" s="158"/>
      <c r="I319" s="155"/>
      <c r="J319" s="158"/>
      <c r="K319" s="155"/>
      <c r="L319" s="158"/>
      <c r="M319" s="155"/>
      <c r="N319" s="149">
        <f t="shared" si="12"/>
        <v>0</v>
      </c>
      <c r="O319" s="149">
        <f t="shared" si="13"/>
        <v>0</v>
      </c>
      <c r="P319" s="162">
        <f t="shared" si="14"/>
        <v>0</v>
      </c>
      <c r="Q319" s="152"/>
    </row>
    <row r="320" spans="1:17">
      <c r="A320" s="37">
        <v>315</v>
      </c>
      <c r="B320" s="37">
        <v>1414</v>
      </c>
      <c r="C320" s="37" t="s">
        <v>417</v>
      </c>
      <c r="D320" s="158"/>
      <c r="E320" s="155"/>
      <c r="F320" s="158"/>
      <c r="G320" s="155"/>
      <c r="H320" s="158"/>
      <c r="I320" s="155"/>
      <c r="J320" s="158"/>
      <c r="K320" s="155"/>
      <c r="L320" s="158"/>
      <c r="M320" s="155"/>
      <c r="N320" s="149">
        <f t="shared" si="12"/>
        <v>0</v>
      </c>
      <c r="O320" s="149">
        <f t="shared" si="13"/>
        <v>0</v>
      </c>
      <c r="P320" s="162">
        <f t="shared" si="14"/>
        <v>0</v>
      </c>
      <c r="Q320" s="152"/>
    </row>
    <row r="321" spans="1:17">
      <c r="A321" s="37">
        <v>316</v>
      </c>
      <c r="B321" s="37">
        <v>1415</v>
      </c>
      <c r="C321" s="37" t="s">
        <v>418</v>
      </c>
      <c r="D321" s="158"/>
      <c r="E321" s="155"/>
      <c r="F321" s="158"/>
      <c r="G321" s="155"/>
      <c r="H321" s="158"/>
      <c r="I321" s="155"/>
      <c r="J321" s="158"/>
      <c r="K321" s="155"/>
      <c r="L321" s="158"/>
      <c r="M321" s="155"/>
      <c r="N321" s="149">
        <f t="shared" si="12"/>
        <v>0</v>
      </c>
      <c r="O321" s="149">
        <f t="shared" si="13"/>
        <v>0</v>
      </c>
      <c r="P321" s="162">
        <f t="shared" si="14"/>
        <v>0</v>
      </c>
      <c r="Q321" s="152"/>
    </row>
    <row r="322" spans="1:17">
      <c r="A322" s="37">
        <v>317</v>
      </c>
      <c r="B322" s="37">
        <v>1416</v>
      </c>
      <c r="C322" s="37" t="s">
        <v>419</v>
      </c>
      <c r="D322" s="158"/>
      <c r="E322" s="155"/>
      <c r="F322" s="158"/>
      <c r="G322" s="155"/>
      <c r="H322" s="158"/>
      <c r="I322" s="155"/>
      <c r="J322" s="158"/>
      <c r="K322" s="155"/>
      <c r="L322" s="158"/>
      <c r="M322" s="155"/>
      <c r="N322" s="149">
        <f t="shared" si="12"/>
        <v>0</v>
      </c>
      <c r="O322" s="149">
        <f t="shared" si="13"/>
        <v>0</v>
      </c>
      <c r="P322" s="162">
        <f t="shared" si="14"/>
        <v>0</v>
      </c>
      <c r="Q322" s="152"/>
    </row>
    <row r="323" spans="1:17">
      <c r="A323" s="37">
        <v>318</v>
      </c>
      <c r="B323" s="37">
        <v>1417</v>
      </c>
      <c r="C323" s="37" t="s">
        <v>420</v>
      </c>
      <c r="D323" s="158"/>
      <c r="E323" s="155"/>
      <c r="F323" s="158"/>
      <c r="G323" s="155"/>
      <c r="H323" s="158"/>
      <c r="I323" s="155"/>
      <c r="J323" s="158"/>
      <c r="K323" s="155"/>
      <c r="L323" s="158"/>
      <c r="M323" s="155"/>
      <c r="N323" s="149">
        <f t="shared" si="12"/>
        <v>0</v>
      </c>
      <c r="O323" s="149">
        <f t="shared" si="13"/>
        <v>0</v>
      </c>
      <c r="P323" s="162">
        <f t="shared" si="14"/>
        <v>0</v>
      </c>
      <c r="Q323" s="152"/>
    </row>
    <row r="324" spans="1:17">
      <c r="A324" s="37">
        <v>319</v>
      </c>
      <c r="B324" s="37">
        <v>1418</v>
      </c>
      <c r="C324" s="37" t="s">
        <v>421</v>
      </c>
      <c r="D324" s="158"/>
      <c r="E324" s="155"/>
      <c r="F324" s="158"/>
      <c r="G324" s="155"/>
      <c r="H324" s="158"/>
      <c r="I324" s="155"/>
      <c r="J324" s="158"/>
      <c r="K324" s="155"/>
      <c r="L324" s="158"/>
      <c r="M324" s="155"/>
      <c r="N324" s="149">
        <f t="shared" si="12"/>
        <v>0</v>
      </c>
      <c r="O324" s="149">
        <f t="shared" si="13"/>
        <v>0</v>
      </c>
      <c r="P324" s="162">
        <f t="shared" si="14"/>
        <v>0</v>
      </c>
      <c r="Q324" s="152"/>
    </row>
    <row r="325" spans="1:17">
      <c r="A325" s="37">
        <v>320</v>
      </c>
      <c r="B325" s="37">
        <v>1419</v>
      </c>
      <c r="C325" s="37" t="s">
        <v>422</v>
      </c>
      <c r="D325" s="158"/>
      <c r="E325" s="155"/>
      <c r="F325" s="158"/>
      <c r="G325" s="155"/>
      <c r="H325" s="158"/>
      <c r="I325" s="155"/>
      <c r="J325" s="158"/>
      <c r="K325" s="155"/>
      <c r="L325" s="158"/>
      <c r="M325" s="155"/>
      <c r="N325" s="149">
        <f t="shared" si="12"/>
        <v>0</v>
      </c>
      <c r="O325" s="149">
        <f t="shared" si="13"/>
        <v>0</v>
      </c>
      <c r="P325" s="162">
        <f t="shared" si="14"/>
        <v>0</v>
      </c>
      <c r="Q325" s="152"/>
    </row>
    <row r="326" spans="1:17">
      <c r="A326" s="37">
        <v>321</v>
      </c>
      <c r="B326" s="37">
        <v>1420</v>
      </c>
      <c r="C326" s="37" t="s">
        <v>423</v>
      </c>
      <c r="D326" s="158"/>
      <c r="E326" s="155"/>
      <c r="F326" s="158"/>
      <c r="G326" s="155"/>
      <c r="H326" s="158"/>
      <c r="I326" s="155"/>
      <c r="J326" s="158"/>
      <c r="K326" s="155"/>
      <c r="L326" s="158"/>
      <c r="M326" s="155"/>
      <c r="N326" s="149">
        <f t="shared" si="12"/>
        <v>0</v>
      </c>
      <c r="O326" s="149">
        <f t="shared" si="13"/>
        <v>0</v>
      </c>
      <c r="P326" s="162">
        <f t="shared" si="14"/>
        <v>0</v>
      </c>
      <c r="Q326" s="152"/>
    </row>
    <row r="327" spans="1:17">
      <c r="A327" s="37">
        <v>322</v>
      </c>
      <c r="B327" s="37">
        <v>1421</v>
      </c>
      <c r="C327" s="37" t="s">
        <v>424</v>
      </c>
      <c r="D327" s="158"/>
      <c r="E327" s="155"/>
      <c r="F327" s="158"/>
      <c r="G327" s="155"/>
      <c r="H327" s="158"/>
      <c r="I327" s="155"/>
      <c r="J327" s="158"/>
      <c r="K327" s="155"/>
      <c r="L327" s="158"/>
      <c r="M327" s="155"/>
      <c r="N327" s="149">
        <f t="shared" ref="N327:N390" si="15">D327+F327+H327+J327+L327</f>
        <v>0</v>
      </c>
      <c r="O327" s="149">
        <f t="shared" ref="O327:O390" si="16">E327+G327+I327+K327+M327</f>
        <v>0</v>
      </c>
      <c r="P327" s="162">
        <f t="shared" ref="P327:P390" si="17">IFERROR(O327/N327,0)</f>
        <v>0</v>
      </c>
      <c r="Q327" s="152"/>
    </row>
    <row r="328" spans="1:17">
      <c r="A328" s="37">
        <v>323</v>
      </c>
      <c r="B328" s="37">
        <v>1422</v>
      </c>
      <c r="C328" s="37" t="s">
        <v>425</v>
      </c>
      <c r="D328" s="158"/>
      <c r="E328" s="155"/>
      <c r="F328" s="158"/>
      <c r="G328" s="155"/>
      <c r="H328" s="158"/>
      <c r="I328" s="155"/>
      <c r="J328" s="158"/>
      <c r="K328" s="155"/>
      <c r="L328" s="158"/>
      <c r="M328" s="155"/>
      <c r="N328" s="149">
        <f t="shared" si="15"/>
        <v>0</v>
      </c>
      <c r="O328" s="149">
        <f t="shared" si="16"/>
        <v>0</v>
      </c>
      <c r="P328" s="162">
        <f t="shared" si="17"/>
        <v>0</v>
      </c>
      <c r="Q328" s="152"/>
    </row>
    <row r="329" spans="1:17">
      <c r="A329" s="37">
        <v>324</v>
      </c>
      <c r="B329" s="37">
        <v>1423</v>
      </c>
      <c r="C329" s="37" t="s">
        <v>426</v>
      </c>
      <c r="D329" s="158"/>
      <c r="E329" s="155"/>
      <c r="F329" s="158"/>
      <c r="G329" s="155"/>
      <c r="H329" s="158"/>
      <c r="I329" s="155"/>
      <c r="J329" s="158"/>
      <c r="K329" s="155"/>
      <c r="L329" s="158"/>
      <c r="M329" s="155"/>
      <c r="N329" s="149">
        <f t="shared" si="15"/>
        <v>0</v>
      </c>
      <c r="O329" s="149">
        <f t="shared" si="16"/>
        <v>0</v>
      </c>
      <c r="P329" s="162">
        <f t="shared" si="17"/>
        <v>0</v>
      </c>
      <c r="Q329" s="152"/>
    </row>
    <row r="330" spans="1:17">
      <c r="A330" s="37">
        <v>325</v>
      </c>
      <c r="B330" s="37">
        <v>1424</v>
      </c>
      <c r="C330" s="37" t="s">
        <v>427</v>
      </c>
      <c r="D330" s="158"/>
      <c r="E330" s="155"/>
      <c r="F330" s="158"/>
      <c r="G330" s="155"/>
      <c r="H330" s="158"/>
      <c r="I330" s="155"/>
      <c r="J330" s="158"/>
      <c r="K330" s="155"/>
      <c r="L330" s="158"/>
      <c r="M330" s="155"/>
      <c r="N330" s="149">
        <f t="shared" si="15"/>
        <v>0</v>
      </c>
      <c r="O330" s="149">
        <f t="shared" si="16"/>
        <v>0</v>
      </c>
      <c r="P330" s="162">
        <f t="shared" si="17"/>
        <v>0</v>
      </c>
      <c r="Q330" s="152"/>
    </row>
    <row r="331" spans="1:17">
      <c r="A331" s="37">
        <v>326</v>
      </c>
      <c r="B331" s="37">
        <v>1425</v>
      </c>
      <c r="C331" s="37" t="s">
        <v>428</v>
      </c>
      <c r="D331" s="158"/>
      <c r="E331" s="155"/>
      <c r="F331" s="158"/>
      <c r="G331" s="155"/>
      <c r="H331" s="158"/>
      <c r="I331" s="155"/>
      <c r="J331" s="158"/>
      <c r="K331" s="155"/>
      <c r="L331" s="158"/>
      <c r="M331" s="155"/>
      <c r="N331" s="149">
        <f t="shared" si="15"/>
        <v>0</v>
      </c>
      <c r="O331" s="149">
        <f t="shared" si="16"/>
        <v>0</v>
      </c>
      <c r="P331" s="162">
        <f t="shared" si="17"/>
        <v>0</v>
      </c>
      <c r="Q331" s="152"/>
    </row>
    <row r="332" spans="1:17">
      <c r="A332" s="37">
        <v>327</v>
      </c>
      <c r="B332" s="37">
        <v>1426</v>
      </c>
      <c r="C332" s="37" t="s">
        <v>429</v>
      </c>
      <c r="D332" s="158"/>
      <c r="E332" s="155"/>
      <c r="F332" s="158"/>
      <c r="G332" s="155"/>
      <c r="H332" s="158"/>
      <c r="I332" s="155"/>
      <c r="J332" s="158"/>
      <c r="K332" s="155"/>
      <c r="L332" s="158"/>
      <c r="M332" s="155"/>
      <c r="N332" s="149">
        <f t="shared" si="15"/>
        <v>0</v>
      </c>
      <c r="O332" s="149">
        <f t="shared" si="16"/>
        <v>0</v>
      </c>
      <c r="P332" s="162">
        <f t="shared" si="17"/>
        <v>0</v>
      </c>
      <c r="Q332" s="152"/>
    </row>
    <row r="333" spans="1:17">
      <c r="A333" s="37">
        <v>328</v>
      </c>
      <c r="B333" s="37">
        <v>1427</v>
      </c>
      <c r="C333" s="37" t="s">
        <v>430</v>
      </c>
      <c r="D333" s="158"/>
      <c r="E333" s="155"/>
      <c r="F333" s="158"/>
      <c r="G333" s="155"/>
      <c r="H333" s="158"/>
      <c r="I333" s="155"/>
      <c r="J333" s="158"/>
      <c r="K333" s="155"/>
      <c r="L333" s="158"/>
      <c r="M333" s="155"/>
      <c r="N333" s="149">
        <f t="shared" si="15"/>
        <v>0</v>
      </c>
      <c r="O333" s="149">
        <f t="shared" si="16"/>
        <v>0</v>
      </c>
      <c r="P333" s="162">
        <f t="shared" si="17"/>
        <v>0</v>
      </c>
      <c r="Q333" s="152"/>
    </row>
    <row r="334" spans="1:17">
      <c r="A334" s="37">
        <v>329</v>
      </c>
      <c r="B334" s="37">
        <v>1428</v>
      </c>
      <c r="C334" s="37" t="s">
        <v>431</v>
      </c>
      <c r="D334" s="158"/>
      <c r="E334" s="155"/>
      <c r="F334" s="158"/>
      <c r="G334" s="155"/>
      <c r="H334" s="158"/>
      <c r="I334" s="155"/>
      <c r="J334" s="158"/>
      <c r="K334" s="155"/>
      <c r="L334" s="158"/>
      <c r="M334" s="155"/>
      <c r="N334" s="149">
        <f t="shared" si="15"/>
        <v>0</v>
      </c>
      <c r="O334" s="149">
        <f t="shared" si="16"/>
        <v>0</v>
      </c>
      <c r="P334" s="162">
        <f t="shared" si="17"/>
        <v>0</v>
      </c>
      <c r="Q334" s="152"/>
    </row>
    <row r="335" spans="1:17">
      <c r="A335" s="37">
        <v>330</v>
      </c>
      <c r="B335" s="37">
        <v>1429</v>
      </c>
      <c r="C335" s="37" t="s">
        <v>432</v>
      </c>
      <c r="D335" s="158"/>
      <c r="E335" s="155"/>
      <c r="F335" s="158"/>
      <c r="G335" s="155"/>
      <c r="H335" s="158"/>
      <c r="I335" s="155"/>
      <c r="J335" s="158"/>
      <c r="K335" s="155"/>
      <c r="L335" s="158"/>
      <c r="M335" s="155"/>
      <c r="N335" s="149">
        <f t="shared" si="15"/>
        <v>0</v>
      </c>
      <c r="O335" s="149">
        <f t="shared" si="16"/>
        <v>0</v>
      </c>
      <c r="P335" s="162">
        <f t="shared" si="17"/>
        <v>0</v>
      </c>
      <c r="Q335" s="152"/>
    </row>
    <row r="336" spans="1:17">
      <c r="A336" s="37">
        <v>331</v>
      </c>
      <c r="B336" s="37">
        <v>1430</v>
      </c>
      <c r="C336" s="37" t="s">
        <v>433</v>
      </c>
      <c r="D336" s="158"/>
      <c r="E336" s="155"/>
      <c r="F336" s="158"/>
      <c r="G336" s="155"/>
      <c r="H336" s="158"/>
      <c r="I336" s="155"/>
      <c r="J336" s="158"/>
      <c r="K336" s="155"/>
      <c r="L336" s="158"/>
      <c r="M336" s="155"/>
      <c r="N336" s="149">
        <f t="shared" si="15"/>
        <v>0</v>
      </c>
      <c r="O336" s="149">
        <f t="shared" si="16"/>
        <v>0</v>
      </c>
      <c r="P336" s="162">
        <f t="shared" si="17"/>
        <v>0</v>
      </c>
      <c r="Q336" s="152"/>
    </row>
    <row r="337" spans="1:17">
      <c r="A337" s="37">
        <v>332</v>
      </c>
      <c r="B337" s="37">
        <v>1431</v>
      </c>
      <c r="C337" s="37" t="s">
        <v>434</v>
      </c>
      <c r="D337" s="158"/>
      <c r="E337" s="155"/>
      <c r="F337" s="158"/>
      <c r="G337" s="155"/>
      <c r="H337" s="158"/>
      <c r="I337" s="155"/>
      <c r="J337" s="158"/>
      <c r="K337" s="155"/>
      <c r="L337" s="158"/>
      <c r="M337" s="155"/>
      <c r="N337" s="149">
        <f t="shared" si="15"/>
        <v>0</v>
      </c>
      <c r="O337" s="149">
        <f t="shared" si="16"/>
        <v>0</v>
      </c>
      <c r="P337" s="162">
        <f t="shared" si="17"/>
        <v>0</v>
      </c>
      <c r="Q337" s="152"/>
    </row>
    <row r="338" spans="1:17">
      <c r="A338" s="37">
        <v>333</v>
      </c>
      <c r="B338" s="37">
        <v>1432</v>
      </c>
      <c r="C338" s="37" t="s">
        <v>435</v>
      </c>
      <c r="D338" s="158"/>
      <c r="E338" s="155"/>
      <c r="F338" s="158"/>
      <c r="G338" s="155"/>
      <c r="H338" s="158"/>
      <c r="I338" s="155"/>
      <c r="J338" s="158"/>
      <c r="K338" s="155"/>
      <c r="L338" s="158"/>
      <c r="M338" s="155"/>
      <c r="N338" s="149">
        <f t="shared" si="15"/>
        <v>0</v>
      </c>
      <c r="O338" s="149">
        <f t="shared" si="16"/>
        <v>0</v>
      </c>
      <c r="P338" s="162">
        <f t="shared" si="17"/>
        <v>0</v>
      </c>
      <c r="Q338" s="152"/>
    </row>
    <row r="339" spans="1:17">
      <c r="A339" s="37">
        <v>334</v>
      </c>
      <c r="B339" s="37">
        <v>1433</v>
      </c>
      <c r="C339" s="37" t="s">
        <v>436</v>
      </c>
      <c r="D339" s="158"/>
      <c r="E339" s="155"/>
      <c r="F339" s="158"/>
      <c r="G339" s="155"/>
      <c r="H339" s="158"/>
      <c r="I339" s="155"/>
      <c r="J339" s="158"/>
      <c r="K339" s="155"/>
      <c r="L339" s="158"/>
      <c r="M339" s="155"/>
      <c r="N339" s="149">
        <f t="shared" si="15"/>
        <v>0</v>
      </c>
      <c r="O339" s="149">
        <f t="shared" si="16"/>
        <v>0</v>
      </c>
      <c r="P339" s="162">
        <f t="shared" si="17"/>
        <v>0</v>
      </c>
      <c r="Q339" s="152"/>
    </row>
    <row r="340" spans="1:17">
      <c r="A340" s="37">
        <v>335</v>
      </c>
      <c r="B340" s="37">
        <v>1434</v>
      </c>
      <c r="C340" s="37" t="s">
        <v>437</v>
      </c>
      <c r="D340" s="158"/>
      <c r="E340" s="155"/>
      <c r="F340" s="158"/>
      <c r="G340" s="155"/>
      <c r="H340" s="158"/>
      <c r="I340" s="155"/>
      <c r="J340" s="158"/>
      <c r="K340" s="155"/>
      <c r="L340" s="158"/>
      <c r="M340" s="155"/>
      <c r="N340" s="149">
        <f t="shared" si="15"/>
        <v>0</v>
      </c>
      <c r="O340" s="149">
        <f t="shared" si="16"/>
        <v>0</v>
      </c>
      <c r="P340" s="162">
        <f t="shared" si="17"/>
        <v>0</v>
      </c>
      <c r="Q340" s="152"/>
    </row>
    <row r="341" spans="1:17">
      <c r="A341" s="37">
        <v>336</v>
      </c>
      <c r="B341" s="37">
        <v>1435</v>
      </c>
      <c r="C341" s="37" t="s">
        <v>438</v>
      </c>
      <c r="D341" s="158"/>
      <c r="E341" s="155"/>
      <c r="F341" s="158"/>
      <c r="G341" s="155"/>
      <c r="H341" s="158"/>
      <c r="I341" s="155"/>
      <c r="J341" s="158"/>
      <c r="K341" s="155"/>
      <c r="L341" s="158"/>
      <c r="M341" s="155"/>
      <c r="N341" s="149">
        <f t="shared" si="15"/>
        <v>0</v>
      </c>
      <c r="O341" s="149">
        <f t="shared" si="16"/>
        <v>0</v>
      </c>
      <c r="P341" s="162">
        <f t="shared" si="17"/>
        <v>0</v>
      </c>
      <c r="Q341" s="152"/>
    </row>
    <row r="342" spans="1:17">
      <c r="A342" s="37">
        <v>337</v>
      </c>
      <c r="B342" s="37">
        <v>1436</v>
      </c>
      <c r="C342" s="37" t="s">
        <v>439</v>
      </c>
      <c r="D342" s="158"/>
      <c r="E342" s="155"/>
      <c r="F342" s="158"/>
      <c r="G342" s="155"/>
      <c r="H342" s="158"/>
      <c r="I342" s="155"/>
      <c r="J342" s="158"/>
      <c r="K342" s="155"/>
      <c r="L342" s="158"/>
      <c r="M342" s="155"/>
      <c r="N342" s="149">
        <f t="shared" si="15"/>
        <v>0</v>
      </c>
      <c r="O342" s="149">
        <f t="shared" si="16"/>
        <v>0</v>
      </c>
      <c r="P342" s="162">
        <f t="shared" si="17"/>
        <v>0</v>
      </c>
      <c r="Q342" s="152"/>
    </row>
    <row r="343" spans="1:17">
      <c r="A343" s="37">
        <v>338</v>
      </c>
      <c r="B343" s="37">
        <v>1437</v>
      </c>
      <c r="C343" s="37" t="s">
        <v>440</v>
      </c>
      <c r="D343" s="158"/>
      <c r="E343" s="155"/>
      <c r="F343" s="158"/>
      <c r="G343" s="155"/>
      <c r="H343" s="158"/>
      <c r="I343" s="155"/>
      <c r="J343" s="158"/>
      <c r="K343" s="155"/>
      <c r="L343" s="158"/>
      <c r="M343" s="155"/>
      <c r="N343" s="149">
        <f t="shared" si="15"/>
        <v>0</v>
      </c>
      <c r="O343" s="149">
        <f t="shared" si="16"/>
        <v>0</v>
      </c>
      <c r="P343" s="162">
        <f t="shared" si="17"/>
        <v>0</v>
      </c>
      <c r="Q343" s="152"/>
    </row>
    <row r="344" spans="1:17">
      <c r="A344" s="37">
        <v>339</v>
      </c>
      <c r="B344" s="37">
        <v>1438</v>
      </c>
      <c r="C344" s="37" t="s">
        <v>441</v>
      </c>
      <c r="D344" s="158"/>
      <c r="E344" s="155"/>
      <c r="F344" s="158"/>
      <c r="G344" s="155"/>
      <c r="H344" s="158"/>
      <c r="I344" s="155"/>
      <c r="J344" s="158"/>
      <c r="K344" s="155"/>
      <c r="L344" s="158"/>
      <c r="M344" s="155"/>
      <c r="N344" s="149">
        <f t="shared" si="15"/>
        <v>0</v>
      </c>
      <c r="O344" s="149">
        <f t="shared" si="16"/>
        <v>0</v>
      </c>
      <c r="P344" s="162">
        <f t="shared" si="17"/>
        <v>0</v>
      </c>
      <c r="Q344" s="152"/>
    </row>
    <row r="345" spans="1:17">
      <c r="A345" s="37">
        <v>340</v>
      </c>
      <c r="B345" s="37">
        <v>1439</v>
      </c>
      <c r="C345" s="37" t="s">
        <v>442</v>
      </c>
      <c r="D345" s="158"/>
      <c r="E345" s="155"/>
      <c r="F345" s="158"/>
      <c r="G345" s="155"/>
      <c r="H345" s="158"/>
      <c r="I345" s="155"/>
      <c r="J345" s="158"/>
      <c r="K345" s="155"/>
      <c r="L345" s="158"/>
      <c r="M345" s="155"/>
      <c r="N345" s="149">
        <f t="shared" si="15"/>
        <v>0</v>
      </c>
      <c r="O345" s="149">
        <f t="shared" si="16"/>
        <v>0</v>
      </c>
      <c r="P345" s="162">
        <f t="shared" si="17"/>
        <v>0</v>
      </c>
      <c r="Q345" s="152"/>
    </row>
    <row r="346" spans="1:17">
      <c r="A346" s="37">
        <v>341</v>
      </c>
      <c r="B346" s="37">
        <v>1440</v>
      </c>
      <c r="C346" s="37" t="s">
        <v>443</v>
      </c>
      <c r="D346" s="158"/>
      <c r="E346" s="155"/>
      <c r="F346" s="158"/>
      <c r="G346" s="155"/>
      <c r="H346" s="158"/>
      <c r="I346" s="155"/>
      <c r="J346" s="158"/>
      <c r="K346" s="155"/>
      <c r="L346" s="158"/>
      <c r="M346" s="155"/>
      <c r="N346" s="149">
        <f t="shared" si="15"/>
        <v>0</v>
      </c>
      <c r="O346" s="149">
        <f t="shared" si="16"/>
        <v>0</v>
      </c>
      <c r="P346" s="162">
        <f t="shared" si="17"/>
        <v>0</v>
      </c>
      <c r="Q346" s="152"/>
    </row>
    <row r="347" spans="1:17">
      <c r="A347" s="37">
        <v>342</v>
      </c>
      <c r="B347" s="37">
        <v>1441</v>
      </c>
      <c r="C347" s="37" t="s">
        <v>444</v>
      </c>
      <c r="D347" s="158"/>
      <c r="E347" s="155"/>
      <c r="F347" s="158"/>
      <c r="G347" s="155"/>
      <c r="H347" s="158"/>
      <c r="I347" s="155"/>
      <c r="J347" s="158"/>
      <c r="K347" s="155"/>
      <c r="L347" s="158"/>
      <c r="M347" s="155"/>
      <c r="N347" s="149">
        <f t="shared" si="15"/>
        <v>0</v>
      </c>
      <c r="O347" s="149">
        <f t="shared" si="16"/>
        <v>0</v>
      </c>
      <c r="P347" s="162">
        <f t="shared" si="17"/>
        <v>0</v>
      </c>
      <c r="Q347" s="152"/>
    </row>
    <row r="348" spans="1:17">
      <c r="A348" s="37">
        <v>343</v>
      </c>
      <c r="B348" s="37">
        <v>1442</v>
      </c>
      <c r="C348" s="37" t="s">
        <v>445</v>
      </c>
      <c r="D348" s="158"/>
      <c r="E348" s="155"/>
      <c r="F348" s="158"/>
      <c r="G348" s="155"/>
      <c r="H348" s="158"/>
      <c r="I348" s="155"/>
      <c r="J348" s="158"/>
      <c r="K348" s="155"/>
      <c r="L348" s="158"/>
      <c r="M348" s="155"/>
      <c r="N348" s="149">
        <f t="shared" si="15"/>
        <v>0</v>
      </c>
      <c r="O348" s="149">
        <f t="shared" si="16"/>
        <v>0</v>
      </c>
      <c r="P348" s="162">
        <f t="shared" si="17"/>
        <v>0</v>
      </c>
      <c r="Q348" s="152"/>
    </row>
    <row r="349" spans="1:17">
      <c r="A349" s="37">
        <v>344</v>
      </c>
      <c r="B349" s="37">
        <v>1443</v>
      </c>
      <c r="C349" s="37" t="s">
        <v>446</v>
      </c>
      <c r="D349" s="158"/>
      <c r="E349" s="155"/>
      <c r="F349" s="158"/>
      <c r="G349" s="155"/>
      <c r="H349" s="158"/>
      <c r="I349" s="155"/>
      <c r="J349" s="158"/>
      <c r="K349" s="155"/>
      <c r="L349" s="158"/>
      <c r="M349" s="155"/>
      <c r="N349" s="149">
        <f t="shared" si="15"/>
        <v>0</v>
      </c>
      <c r="O349" s="149">
        <f t="shared" si="16"/>
        <v>0</v>
      </c>
      <c r="P349" s="162">
        <f t="shared" si="17"/>
        <v>0</v>
      </c>
      <c r="Q349" s="152"/>
    </row>
    <row r="350" spans="1:17">
      <c r="A350" s="37">
        <v>345</v>
      </c>
      <c r="B350" s="37">
        <v>1444</v>
      </c>
      <c r="C350" s="37" t="s">
        <v>447</v>
      </c>
      <c r="D350" s="158"/>
      <c r="E350" s="155"/>
      <c r="F350" s="158"/>
      <c r="G350" s="155"/>
      <c r="H350" s="158"/>
      <c r="I350" s="155"/>
      <c r="J350" s="158"/>
      <c r="K350" s="155"/>
      <c r="L350" s="158"/>
      <c r="M350" s="155"/>
      <c r="N350" s="149">
        <f t="shared" si="15"/>
        <v>0</v>
      </c>
      <c r="O350" s="149">
        <f t="shared" si="16"/>
        <v>0</v>
      </c>
      <c r="P350" s="162">
        <f t="shared" si="17"/>
        <v>0</v>
      </c>
      <c r="Q350" s="152"/>
    </row>
    <row r="351" spans="1:17">
      <c r="A351" s="37">
        <v>346</v>
      </c>
      <c r="B351" s="37">
        <v>1445</v>
      </c>
      <c r="C351" s="37" t="s">
        <v>448</v>
      </c>
      <c r="D351" s="158"/>
      <c r="E351" s="155"/>
      <c r="F351" s="158"/>
      <c r="G351" s="155"/>
      <c r="H351" s="158"/>
      <c r="I351" s="155"/>
      <c r="J351" s="158"/>
      <c r="K351" s="155"/>
      <c r="L351" s="158"/>
      <c r="M351" s="155"/>
      <c r="N351" s="149">
        <f t="shared" si="15"/>
        <v>0</v>
      </c>
      <c r="O351" s="149">
        <f t="shared" si="16"/>
        <v>0</v>
      </c>
      <c r="P351" s="162">
        <f t="shared" si="17"/>
        <v>0</v>
      </c>
      <c r="Q351" s="152"/>
    </row>
    <row r="352" spans="1:17">
      <c r="A352" s="37">
        <v>347</v>
      </c>
      <c r="B352" s="37">
        <v>1446</v>
      </c>
      <c r="C352" s="37" t="s">
        <v>449</v>
      </c>
      <c r="D352" s="158"/>
      <c r="E352" s="155"/>
      <c r="F352" s="158"/>
      <c r="G352" s="155"/>
      <c r="H352" s="158"/>
      <c r="I352" s="155"/>
      <c r="J352" s="158"/>
      <c r="K352" s="155"/>
      <c r="L352" s="158"/>
      <c r="M352" s="155"/>
      <c r="N352" s="149">
        <f t="shared" si="15"/>
        <v>0</v>
      </c>
      <c r="O352" s="149">
        <f t="shared" si="16"/>
        <v>0</v>
      </c>
      <c r="P352" s="162">
        <f t="shared" si="17"/>
        <v>0</v>
      </c>
      <c r="Q352" s="152"/>
    </row>
    <row r="353" spans="1:17">
      <c r="A353" s="37">
        <v>348</v>
      </c>
      <c r="B353" s="37">
        <v>1447</v>
      </c>
      <c r="C353" s="37" t="s">
        <v>450</v>
      </c>
      <c r="D353" s="158"/>
      <c r="E353" s="155"/>
      <c r="F353" s="158"/>
      <c r="G353" s="155"/>
      <c r="H353" s="158"/>
      <c r="I353" s="155"/>
      <c r="J353" s="158"/>
      <c r="K353" s="155"/>
      <c r="L353" s="158"/>
      <c r="M353" s="155"/>
      <c r="N353" s="149">
        <f t="shared" si="15"/>
        <v>0</v>
      </c>
      <c r="O353" s="149">
        <f t="shared" si="16"/>
        <v>0</v>
      </c>
      <c r="P353" s="162">
        <f t="shared" si="17"/>
        <v>0</v>
      </c>
      <c r="Q353" s="152"/>
    </row>
    <row r="354" spans="1:17">
      <c r="A354" s="37">
        <v>349</v>
      </c>
      <c r="B354" s="37">
        <v>1448</v>
      </c>
      <c r="C354" s="37" t="s">
        <v>451</v>
      </c>
      <c r="D354" s="158"/>
      <c r="E354" s="155"/>
      <c r="F354" s="158"/>
      <c r="G354" s="155"/>
      <c r="H354" s="158"/>
      <c r="I354" s="155"/>
      <c r="J354" s="158"/>
      <c r="K354" s="155"/>
      <c r="L354" s="158"/>
      <c r="M354" s="155"/>
      <c r="N354" s="149">
        <f t="shared" si="15"/>
        <v>0</v>
      </c>
      <c r="O354" s="149">
        <f t="shared" si="16"/>
        <v>0</v>
      </c>
      <c r="P354" s="162">
        <f t="shared" si="17"/>
        <v>0</v>
      </c>
      <c r="Q354" s="152"/>
    </row>
    <row r="355" spans="1:17">
      <c r="A355" s="37">
        <v>350</v>
      </c>
      <c r="B355" s="37">
        <v>1449</v>
      </c>
      <c r="C355" s="37" t="s">
        <v>452</v>
      </c>
      <c r="D355" s="158"/>
      <c r="E355" s="155"/>
      <c r="F355" s="158"/>
      <c r="G355" s="155"/>
      <c r="H355" s="158"/>
      <c r="I355" s="155"/>
      <c r="J355" s="158"/>
      <c r="K355" s="155"/>
      <c r="L355" s="158"/>
      <c r="M355" s="155"/>
      <c r="N355" s="149">
        <f t="shared" si="15"/>
        <v>0</v>
      </c>
      <c r="O355" s="149">
        <f t="shared" si="16"/>
        <v>0</v>
      </c>
      <c r="P355" s="162">
        <f t="shared" si="17"/>
        <v>0</v>
      </c>
      <c r="Q355" s="152"/>
    </row>
    <row r="356" spans="1:17">
      <c r="A356" s="37">
        <v>351</v>
      </c>
      <c r="B356" s="37">
        <v>1450</v>
      </c>
      <c r="C356" s="37" t="s">
        <v>453</v>
      </c>
      <c r="D356" s="158"/>
      <c r="E356" s="155"/>
      <c r="F356" s="158"/>
      <c r="G356" s="155"/>
      <c r="H356" s="158"/>
      <c r="I356" s="155"/>
      <c r="J356" s="158"/>
      <c r="K356" s="155"/>
      <c r="L356" s="158"/>
      <c r="M356" s="155"/>
      <c r="N356" s="149">
        <f t="shared" si="15"/>
        <v>0</v>
      </c>
      <c r="O356" s="149">
        <f t="shared" si="16"/>
        <v>0</v>
      </c>
      <c r="P356" s="162">
        <f t="shared" si="17"/>
        <v>0</v>
      </c>
      <c r="Q356" s="152"/>
    </row>
    <row r="357" spans="1:17">
      <c r="A357" s="37">
        <v>352</v>
      </c>
      <c r="B357" s="37">
        <v>1451</v>
      </c>
      <c r="C357" s="37" t="s">
        <v>454</v>
      </c>
      <c r="D357" s="158"/>
      <c r="E357" s="155"/>
      <c r="F357" s="158"/>
      <c r="G357" s="155"/>
      <c r="H357" s="158"/>
      <c r="I357" s="155"/>
      <c r="J357" s="158"/>
      <c r="K357" s="155"/>
      <c r="L357" s="158"/>
      <c r="M357" s="155"/>
      <c r="N357" s="149">
        <f t="shared" si="15"/>
        <v>0</v>
      </c>
      <c r="O357" s="149">
        <f t="shared" si="16"/>
        <v>0</v>
      </c>
      <c r="P357" s="162">
        <f t="shared" si="17"/>
        <v>0</v>
      </c>
      <c r="Q357" s="152"/>
    </row>
    <row r="358" spans="1:17">
      <c r="A358" s="37">
        <v>353</v>
      </c>
      <c r="B358" s="37">
        <v>1452</v>
      </c>
      <c r="C358" s="37" t="s">
        <v>455</v>
      </c>
      <c r="D358" s="158"/>
      <c r="E358" s="155"/>
      <c r="F358" s="158"/>
      <c r="G358" s="155"/>
      <c r="H358" s="158"/>
      <c r="I358" s="155"/>
      <c r="J358" s="158"/>
      <c r="K358" s="155"/>
      <c r="L358" s="158"/>
      <c r="M358" s="155"/>
      <c r="N358" s="149">
        <f t="shared" si="15"/>
        <v>0</v>
      </c>
      <c r="O358" s="149">
        <f t="shared" si="16"/>
        <v>0</v>
      </c>
      <c r="P358" s="162">
        <f t="shared" si="17"/>
        <v>0</v>
      </c>
      <c r="Q358" s="152"/>
    </row>
    <row r="359" spans="1:17">
      <c r="A359" s="37">
        <v>354</v>
      </c>
      <c r="B359" s="37">
        <v>1453</v>
      </c>
      <c r="C359" s="37" t="s">
        <v>456</v>
      </c>
      <c r="D359" s="158"/>
      <c r="E359" s="155"/>
      <c r="F359" s="158"/>
      <c r="G359" s="155"/>
      <c r="H359" s="158"/>
      <c r="I359" s="155"/>
      <c r="J359" s="158"/>
      <c r="K359" s="155"/>
      <c r="L359" s="158"/>
      <c r="M359" s="155"/>
      <c r="N359" s="149">
        <f t="shared" si="15"/>
        <v>0</v>
      </c>
      <c r="O359" s="149">
        <f t="shared" si="16"/>
        <v>0</v>
      </c>
      <c r="P359" s="162">
        <f t="shared" si="17"/>
        <v>0</v>
      </c>
      <c r="Q359" s="152"/>
    </row>
    <row r="360" spans="1:17">
      <c r="A360" s="37">
        <v>355</v>
      </c>
      <c r="B360" s="37">
        <v>1454</v>
      </c>
      <c r="C360" s="37" t="s">
        <v>457</v>
      </c>
      <c r="D360" s="158"/>
      <c r="E360" s="155"/>
      <c r="F360" s="158"/>
      <c r="G360" s="155"/>
      <c r="H360" s="158"/>
      <c r="I360" s="155"/>
      <c r="J360" s="158"/>
      <c r="K360" s="155"/>
      <c r="L360" s="158"/>
      <c r="M360" s="155"/>
      <c r="N360" s="149">
        <f t="shared" si="15"/>
        <v>0</v>
      </c>
      <c r="O360" s="149">
        <f t="shared" si="16"/>
        <v>0</v>
      </c>
      <c r="P360" s="162">
        <f t="shared" si="17"/>
        <v>0</v>
      </c>
      <c r="Q360" s="152"/>
    </row>
    <row r="361" spans="1:17">
      <c r="A361" s="37">
        <v>356</v>
      </c>
      <c r="B361" s="37">
        <v>1455</v>
      </c>
      <c r="C361" s="37" t="s">
        <v>458</v>
      </c>
      <c r="D361" s="158"/>
      <c r="E361" s="155"/>
      <c r="F361" s="158"/>
      <c r="G361" s="155"/>
      <c r="H361" s="158"/>
      <c r="I361" s="155"/>
      <c r="J361" s="158"/>
      <c r="K361" s="155"/>
      <c r="L361" s="158"/>
      <c r="M361" s="155"/>
      <c r="N361" s="149">
        <f t="shared" si="15"/>
        <v>0</v>
      </c>
      <c r="O361" s="149">
        <f t="shared" si="16"/>
        <v>0</v>
      </c>
      <c r="P361" s="162">
        <f t="shared" si="17"/>
        <v>0</v>
      </c>
      <c r="Q361" s="152"/>
    </row>
    <row r="362" spans="1:17">
      <c r="A362" s="37">
        <v>357</v>
      </c>
      <c r="B362" s="37">
        <v>1456</v>
      </c>
      <c r="C362" s="37" t="s">
        <v>459</v>
      </c>
      <c r="D362" s="158"/>
      <c r="E362" s="155"/>
      <c r="F362" s="158"/>
      <c r="G362" s="155"/>
      <c r="H362" s="158"/>
      <c r="I362" s="155"/>
      <c r="J362" s="158"/>
      <c r="K362" s="155"/>
      <c r="L362" s="158"/>
      <c r="M362" s="155"/>
      <c r="N362" s="149">
        <f t="shared" si="15"/>
        <v>0</v>
      </c>
      <c r="O362" s="149">
        <f t="shared" si="16"/>
        <v>0</v>
      </c>
      <c r="P362" s="162">
        <f t="shared" si="17"/>
        <v>0</v>
      </c>
      <c r="Q362" s="152"/>
    </row>
    <row r="363" spans="1:17">
      <c r="A363" s="37">
        <v>358</v>
      </c>
      <c r="B363" s="37">
        <v>1457</v>
      </c>
      <c r="C363" s="37" t="s">
        <v>460</v>
      </c>
      <c r="D363" s="158"/>
      <c r="E363" s="155"/>
      <c r="F363" s="158"/>
      <c r="G363" s="155"/>
      <c r="H363" s="158"/>
      <c r="I363" s="155"/>
      <c r="J363" s="158"/>
      <c r="K363" s="155"/>
      <c r="L363" s="158"/>
      <c r="M363" s="155"/>
      <c r="N363" s="149">
        <f t="shared" si="15"/>
        <v>0</v>
      </c>
      <c r="O363" s="149">
        <f t="shared" si="16"/>
        <v>0</v>
      </c>
      <c r="P363" s="162">
        <f t="shared" si="17"/>
        <v>0</v>
      </c>
      <c r="Q363" s="152"/>
    </row>
    <row r="364" spans="1:17">
      <c r="A364" s="37">
        <v>359</v>
      </c>
      <c r="B364" s="37">
        <v>1458</v>
      </c>
      <c r="C364" s="37" t="s">
        <v>461</v>
      </c>
      <c r="D364" s="158"/>
      <c r="E364" s="155"/>
      <c r="F364" s="158"/>
      <c r="G364" s="155"/>
      <c r="H364" s="158"/>
      <c r="I364" s="155"/>
      <c r="J364" s="158"/>
      <c r="K364" s="155"/>
      <c r="L364" s="158"/>
      <c r="M364" s="155"/>
      <c r="N364" s="149">
        <f t="shared" si="15"/>
        <v>0</v>
      </c>
      <c r="O364" s="149">
        <f t="shared" si="16"/>
        <v>0</v>
      </c>
      <c r="P364" s="162">
        <f t="shared" si="17"/>
        <v>0</v>
      </c>
      <c r="Q364" s="152"/>
    </row>
    <row r="365" spans="1:17">
      <c r="A365" s="37">
        <v>360</v>
      </c>
      <c r="B365" s="37">
        <v>1459</v>
      </c>
      <c r="C365" s="37" t="s">
        <v>462</v>
      </c>
      <c r="D365" s="158"/>
      <c r="E365" s="155"/>
      <c r="F365" s="158"/>
      <c r="G365" s="155"/>
      <c r="H365" s="158"/>
      <c r="I365" s="155"/>
      <c r="J365" s="158"/>
      <c r="K365" s="155"/>
      <c r="L365" s="158"/>
      <c r="M365" s="155"/>
      <c r="N365" s="149">
        <f t="shared" si="15"/>
        <v>0</v>
      </c>
      <c r="O365" s="149">
        <f t="shared" si="16"/>
        <v>0</v>
      </c>
      <c r="P365" s="162">
        <f t="shared" si="17"/>
        <v>0</v>
      </c>
      <c r="Q365" s="152"/>
    </row>
    <row r="366" spans="1:17">
      <c r="A366" s="37">
        <v>361</v>
      </c>
      <c r="B366" s="37">
        <v>1460</v>
      </c>
      <c r="C366" s="37" t="s">
        <v>463</v>
      </c>
      <c r="D366" s="158"/>
      <c r="E366" s="155"/>
      <c r="F366" s="158"/>
      <c r="G366" s="155"/>
      <c r="H366" s="158"/>
      <c r="I366" s="155"/>
      <c r="J366" s="158"/>
      <c r="K366" s="155"/>
      <c r="L366" s="158"/>
      <c r="M366" s="155"/>
      <c r="N366" s="149">
        <f t="shared" si="15"/>
        <v>0</v>
      </c>
      <c r="O366" s="149">
        <f t="shared" si="16"/>
        <v>0</v>
      </c>
      <c r="P366" s="162">
        <f t="shared" si="17"/>
        <v>0</v>
      </c>
      <c r="Q366" s="152"/>
    </row>
    <row r="367" spans="1:17">
      <c r="A367" s="37">
        <v>362</v>
      </c>
      <c r="B367" s="37">
        <v>1461</v>
      </c>
      <c r="C367" s="37" t="s">
        <v>464</v>
      </c>
      <c r="D367" s="158"/>
      <c r="E367" s="155"/>
      <c r="F367" s="158"/>
      <c r="G367" s="155"/>
      <c r="H367" s="158"/>
      <c r="I367" s="155"/>
      <c r="J367" s="158"/>
      <c r="K367" s="155"/>
      <c r="L367" s="158"/>
      <c r="M367" s="155"/>
      <c r="N367" s="149">
        <f t="shared" si="15"/>
        <v>0</v>
      </c>
      <c r="O367" s="149">
        <f t="shared" si="16"/>
        <v>0</v>
      </c>
      <c r="P367" s="162">
        <f t="shared" si="17"/>
        <v>0</v>
      </c>
      <c r="Q367" s="152"/>
    </row>
    <row r="368" spans="1:17">
      <c r="A368" s="37">
        <v>363</v>
      </c>
      <c r="B368" s="37">
        <v>1462</v>
      </c>
      <c r="C368" s="37" t="s">
        <v>465</v>
      </c>
      <c r="D368" s="158"/>
      <c r="E368" s="155"/>
      <c r="F368" s="158"/>
      <c r="G368" s="155"/>
      <c r="H368" s="158"/>
      <c r="I368" s="155"/>
      <c r="J368" s="158"/>
      <c r="K368" s="155"/>
      <c r="L368" s="158"/>
      <c r="M368" s="155"/>
      <c r="N368" s="149">
        <f t="shared" si="15"/>
        <v>0</v>
      </c>
      <c r="O368" s="149">
        <f t="shared" si="16"/>
        <v>0</v>
      </c>
      <c r="P368" s="162">
        <f t="shared" si="17"/>
        <v>0</v>
      </c>
      <c r="Q368" s="152"/>
    </row>
    <row r="369" spans="1:17">
      <c r="A369" s="37">
        <v>364</v>
      </c>
      <c r="B369" s="37">
        <v>1463</v>
      </c>
      <c r="C369" s="37" t="s">
        <v>466</v>
      </c>
      <c r="D369" s="158"/>
      <c r="E369" s="155"/>
      <c r="F369" s="158"/>
      <c r="G369" s="155"/>
      <c r="H369" s="158"/>
      <c r="I369" s="155"/>
      <c r="J369" s="158"/>
      <c r="K369" s="155"/>
      <c r="L369" s="158"/>
      <c r="M369" s="155"/>
      <c r="N369" s="149">
        <f t="shared" si="15"/>
        <v>0</v>
      </c>
      <c r="O369" s="149">
        <f t="shared" si="16"/>
        <v>0</v>
      </c>
      <c r="P369" s="162">
        <f t="shared" si="17"/>
        <v>0</v>
      </c>
      <c r="Q369" s="152"/>
    </row>
    <row r="370" spans="1:17">
      <c r="A370" s="37">
        <v>365</v>
      </c>
      <c r="B370" s="37">
        <v>1464</v>
      </c>
      <c r="C370" s="37" t="s">
        <v>467</v>
      </c>
      <c r="D370" s="158"/>
      <c r="E370" s="155"/>
      <c r="F370" s="158"/>
      <c r="G370" s="155"/>
      <c r="H370" s="158"/>
      <c r="I370" s="155"/>
      <c r="J370" s="158"/>
      <c r="K370" s="155"/>
      <c r="L370" s="158"/>
      <c r="M370" s="155"/>
      <c r="N370" s="149">
        <f t="shared" si="15"/>
        <v>0</v>
      </c>
      <c r="O370" s="149">
        <f t="shared" si="16"/>
        <v>0</v>
      </c>
      <c r="P370" s="162">
        <f t="shared" si="17"/>
        <v>0</v>
      </c>
      <c r="Q370" s="152"/>
    </row>
    <row r="371" spans="1:17">
      <c r="A371" s="37">
        <v>366</v>
      </c>
      <c r="B371" s="37">
        <v>1465</v>
      </c>
      <c r="C371" s="37" t="s">
        <v>468</v>
      </c>
      <c r="D371" s="158"/>
      <c r="E371" s="155"/>
      <c r="F371" s="158"/>
      <c r="G371" s="155"/>
      <c r="H371" s="158"/>
      <c r="I371" s="155"/>
      <c r="J371" s="158"/>
      <c r="K371" s="155"/>
      <c r="L371" s="158"/>
      <c r="M371" s="155"/>
      <c r="N371" s="149">
        <f t="shared" si="15"/>
        <v>0</v>
      </c>
      <c r="O371" s="149">
        <f t="shared" si="16"/>
        <v>0</v>
      </c>
      <c r="P371" s="162">
        <f t="shared" si="17"/>
        <v>0</v>
      </c>
      <c r="Q371" s="152"/>
    </row>
    <row r="372" spans="1:17">
      <c r="A372" s="37">
        <v>367</v>
      </c>
      <c r="B372" s="37">
        <v>1466</v>
      </c>
      <c r="C372" s="37" t="s">
        <v>469</v>
      </c>
      <c r="D372" s="158"/>
      <c r="E372" s="155"/>
      <c r="F372" s="158"/>
      <c r="G372" s="155"/>
      <c r="H372" s="158"/>
      <c r="I372" s="155"/>
      <c r="J372" s="158"/>
      <c r="K372" s="155"/>
      <c r="L372" s="158"/>
      <c r="M372" s="155"/>
      <c r="N372" s="149">
        <f t="shared" si="15"/>
        <v>0</v>
      </c>
      <c r="O372" s="149">
        <f t="shared" si="16"/>
        <v>0</v>
      </c>
      <c r="P372" s="162">
        <f t="shared" si="17"/>
        <v>0</v>
      </c>
      <c r="Q372" s="152"/>
    </row>
    <row r="373" spans="1:17">
      <c r="A373" s="37">
        <v>368</v>
      </c>
      <c r="B373" s="37">
        <v>1467</v>
      </c>
      <c r="C373" s="37" t="s">
        <v>470</v>
      </c>
      <c r="D373" s="158"/>
      <c r="E373" s="155"/>
      <c r="F373" s="158"/>
      <c r="G373" s="155"/>
      <c r="H373" s="158"/>
      <c r="I373" s="155"/>
      <c r="J373" s="158"/>
      <c r="K373" s="155"/>
      <c r="L373" s="158"/>
      <c r="M373" s="155"/>
      <c r="N373" s="149">
        <f t="shared" si="15"/>
        <v>0</v>
      </c>
      <c r="O373" s="149">
        <f t="shared" si="16"/>
        <v>0</v>
      </c>
      <c r="P373" s="162">
        <f t="shared" si="17"/>
        <v>0</v>
      </c>
      <c r="Q373" s="152"/>
    </row>
    <row r="374" spans="1:17">
      <c r="A374" s="37">
        <v>369</v>
      </c>
      <c r="B374" s="37">
        <v>1468</v>
      </c>
      <c r="C374" s="37" t="s">
        <v>471</v>
      </c>
      <c r="D374" s="158"/>
      <c r="E374" s="155"/>
      <c r="F374" s="158"/>
      <c r="G374" s="155"/>
      <c r="H374" s="158"/>
      <c r="I374" s="155"/>
      <c r="J374" s="158"/>
      <c r="K374" s="155"/>
      <c r="L374" s="158"/>
      <c r="M374" s="155"/>
      <c r="N374" s="149">
        <f t="shared" si="15"/>
        <v>0</v>
      </c>
      <c r="O374" s="149">
        <f t="shared" si="16"/>
        <v>0</v>
      </c>
      <c r="P374" s="162">
        <f t="shared" si="17"/>
        <v>0</v>
      </c>
      <c r="Q374" s="152"/>
    </row>
    <row r="375" spans="1:17">
      <c r="A375" s="37">
        <v>370</v>
      </c>
      <c r="B375" s="37">
        <v>1469</v>
      </c>
      <c r="C375" s="37" t="s">
        <v>472</v>
      </c>
      <c r="D375" s="158"/>
      <c r="E375" s="155"/>
      <c r="F375" s="158"/>
      <c r="G375" s="155"/>
      <c r="H375" s="158"/>
      <c r="I375" s="155"/>
      <c r="J375" s="158"/>
      <c r="K375" s="155"/>
      <c r="L375" s="158"/>
      <c r="M375" s="155"/>
      <c r="N375" s="149">
        <f t="shared" si="15"/>
        <v>0</v>
      </c>
      <c r="O375" s="149">
        <f t="shared" si="16"/>
        <v>0</v>
      </c>
      <c r="P375" s="162">
        <f t="shared" si="17"/>
        <v>0</v>
      </c>
      <c r="Q375" s="152"/>
    </row>
    <row r="376" spans="1:17">
      <c r="A376" s="37">
        <v>371</v>
      </c>
      <c r="B376" s="37">
        <v>1470</v>
      </c>
      <c r="C376" s="37" t="s">
        <v>473</v>
      </c>
      <c r="D376" s="158"/>
      <c r="E376" s="155"/>
      <c r="F376" s="158"/>
      <c r="G376" s="155"/>
      <c r="H376" s="158"/>
      <c r="I376" s="155"/>
      <c r="J376" s="158"/>
      <c r="K376" s="155"/>
      <c r="L376" s="158"/>
      <c r="M376" s="155"/>
      <c r="N376" s="149">
        <f t="shared" si="15"/>
        <v>0</v>
      </c>
      <c r="O376" s="149">
        <f t="shared" si="16"/>
        <v>0</v>
      </c>
      <c r="P376" s="162">
        <f t="shared" si="17"/>
        <v>0</v>
      </c>
      <c r="Q376" s="152"/>
    </row>
    <row r="377" spans="1:17">
      <c r="A377" s="37">
        <v>372</v>
      </c>
      <c r="B377" s="37">
        <v>1471</v>
      </c>
      <c r="C377" s="37" t="s">
        <v>474</v>
      </c>
      <c r="D377" s="158"/>
      <c r="E377" s="155"/>
      <c r="F377" s="158"/>
      <c r="G377" s="155"/>
      <c r="H377" s="158"/>
      <c r="I377" s="155"/>
      <c r="J377" s="158"/>
      <c r="K377" s="155"/>
      <c r="L377" s="158"/>
      <c r="M377" s="155"/>
      <c r="N377" s="149">
        <f t="shared" si="15"/>
        <v>0</v>
      </c>
      <c r="O377" s="149">
        <f t="shared" si="16"/>
        <v>0</v>
      </c>
      <c r="P377" s="162">
        <f t="shared" si="17"/>
        <v>0</v>
      </c>
      <c r="Q377" s="152"/>
    </row>
    <row r="378" spans="1:17">
      <c r="A378" s="37">
        <v>373</v>
      </c>
      <c r="B378" s="37">
        <v>1472</v>
      </c>
      <c r="C378" s="37" t="s">
        <v>475</v>
      </c>
      <c r="D378" s="158"/>
      <c r="E378" s="155"/>
      <c r="F378" s="158"/>
      <c r="G378" s="155"/>
      <c r="H378" s="158"/>
      <c r="I378" s="155"/>
      <c r="J378" s="158"/>
      <c r="K378" s="155"/>
      <c r="L378" s="158"/>
      <c r="M378" s="155"/>
      <c r="N378" s="149">
        <f t="shared" si="15"/>
        <v>0</v>
      </c>
      <c r="O378" s="149">
        <f t="shared" si="16"/>
        <v>0</v>
      </c>
      <c r="P378" s="162">
        <f t="shared" si="17"/>
        <v>0</v>
      </c>
      <c r="Q378" s="152"/>
    </row>
    <row r="379" spans="1:17">
      <c r="A379" s="37">
        <v>374</v>
      </c>
      <c r="B379" s="37">
        <v>1473</v>
      </c>
      <c r="C379" s="37" t="s">
        <v>476</v>
      </c>
      <c r="D379" s="158"/>
      <c r="E379" s="155"/>
      <c r="F379" s="158"/>
      <c r="G379" s="155"/>
      <c r="H379" s="158"/>
      <c r="I379" s="155"/>
      <c r="J379" s="158"/>
      <c r="K379" s="155"/>
      <c r="L379" s="158"/>
      <c r="M379" s="155"/>
      <c r="N379" s="149">
        <f t="shared" si="15"/>
        <v>0</v>
      </c>
      <c r="O379" s="149">
        <f t="shared" si="16"/>
        <v>0</v>
      </c>
      <c r="P379" s="162">
        <f t="shared" si="17"/>
        <v>0</v>
      </c>
      <c r="Q379" s="152"/>
    </row>
    <row r="380" spans="1:17">
      <c r="A380" s="37">
        <v>375</v>
      </c>
      <c r="B380" s="37">
        <v>1474</v>
      </c>
      <c r="C380" s="37" t="s">
        <v>477</v>
      </c>
      <c r="D380" s="158"/>
      <c r="E380" s="155"/>
      <c r="F380" s="158"/>
      <c r="G380" s="155"/>
      <c r="H380" s="158"/>
      <c r="I380" s="155"/>
      <c r="J380" s="158"/>
      <c r="K380" s="155"/>
      <c r="L380" s="158"/>
      <c r="M380" s="155"/>
      <c r="N380" s="149">
        <f t="shared" si="15"/>
        <v>0</v>
      </c>
      <c r="O380" s="149">
        <f t="shared" si="16"/>
        <v>0</v>
      </c>
      <c r="P380" s="162">
        <f t="shared" si="17"/>
        <v>0</v>
      </c>
      <c r="Q380" s="152"/>
    </row>
    <row r="381" spans="1:17">
      <c r="A381" s="37">
        <v>376</v>
      </c>
      <c r="B381" s="37">
        <v>1475</v>
      </c>
      <c r="C381" s="37" t="s">
        <v>478</v>
      </c>
      <c r="D381" s="158"/>
      <c r="E381" s="155"/>
      <c r="F381" s="158"/>
      <c r="G381" s="155"/>
      <c r="H381" s="158"/>
      <c r="I381" s="155"/>
      <c r="J381" s="158"/>
      <c r="K381" s="155"/>
      <c r="L381" s="158"/>
      <c r="M381" s="155"/>
      <c r="N381" s="149">
        <f t="shared" si="15"/>
        <v>0</v>
      </c>
      <c r="O381" s="149">
        <f t="shared" si="16"/>
        <v>0</v>
      </c>
      <c r="P381" s="162">
        <f t="shared" si="17"/>
        <v>0</v>
      </c>
      <c r="Q381" s="152"/>
    </row>
    <row r="382" spans="1:17">
      <c r="A382" s="37">
        <v>377</v>
      </c>
      <c r="B382" s="37">
        <v>1476</v>
      </c>
      <c r="C382" s="37" t="s">
        <v>479</v>
      </c>
      <c r="D382" s="158"/>
      <c r="E382" s="155"/>
      <c r="F382" s="158"/>
      <c r="G382" s="155"/>
      <c r="H382" s="158"/>
      <c r="I382" s="155"/>
      <c r="J382" s="158"/>
      <c r="K382" s="155"/>
      <c r="L382" s="158"/>
      <c r="M382" s="155"/>
      <c r="N382" s="149">
        <f t="shared" si="15"/>
        <v>0</v>
      </c>
      <c r="O382" s="149">
        <f t="shared" si="16"/>
        <v>0</v>
      </c>
      <c r="P382" s="162">
        <f t="shared" si="17"/>
        <v>0</v>
      </c>
      <c r="Q382" s="152"/>
    </row>
    <row r="383" spans="1:17">
      <c r="A383" s="37">
        <v>378</v>
      </c>
      <c r="B383" s="37">
        <v>1477</v>
      </c>
      <c r="C383" s="37" t="s">
        <v>480</v>
      </c>
      <c r="D383" s="158"/>
      <c r="E383" s="155"/>
      <c r="F383" s="158"/>
      <c r="G383" s="155"/>
      <c r="H383" s="158"/>
      <c r="I383" s="155"/>
      <c r="J383" s="158"/>
      <c r="K383" s="155"/>
      <c r="L383" s="158"/>
      <c r="M383" s="155"/>
      <c r="N383" s="149">
        <f t="shared" si="15"/>
        <v>0</v>
      </c>
      <c r="O383" s="149">
        <f t="shared" si="16"/>
        <v>0</v>
      </c>
      <c r="P383" s="162">
        <f t="shared" si="17"/>
        <v>0</v>
      </c>
      <c r="Q383" s="152"/>
    </row>
    <row r="384" spans="1:17">
      <c r="A384" s="37">
        <v>379</v>
      </c>
      <c r="B384" s="37">
        <v>1478</v>
      </c>
      <c r="C384" s="37" t="s">
        <v>481</v>
      </c>
      <c r="D384" s="158"/>
      <c r="E384" s="155"/>
      <c r="F384" s="158"/>
      <c r="G384" s="155"/>
      <c r="H384" s="158"/>
      <c r="I384" s="155"/>
      <c r="J384" s="158"/>
      <c r="K384" s="155"/>
      <c r="L384" s="158"/>
      <c r="M384" s="155"/>
      <c r="N384" s="149">
        <f t="shared" si="15"/>
        <v>0</v>
      </c>
      <c r="O384" s="149">
        <f t="shared" si="16"/>
        <v>0</v>
      </c>
      <c r="P384" s="162">
        <f t="shared" si="17"/>
        <v>0</v>
      </c>
      <c r="Q384" s="152"/>
    </row>
    <row r="385" spans="1:17">
      <c r="A385" s="37">
        <v>380</v>
      </c>
      <c r="B385" s="37">
        <v>1479</v>
      </c>
      <c r="C385" s="37" t="s">
        <v>482</v>
      </c>
      <c r="D385" s="158"/>
      <c r="E385" s="155"/>
      <c r="F385" s="158"/>
      <c r="G385" s="155"/>
      <c r="H385" s="158"/>
      <c r="I385" s="155"/>
      <c r="J385" s="158"/>
      <c r="K385" s="155"/>
      <c r="L385" s="158"/>
      <c r="M385" s="155"/>
      <c r="N385" s="149">
        <f t="shared" si="15"/>
        <v>0</v>
      </c>
      <c r="O385" s="149">
        <f t="shared" si="16"/>
        <v>0</v>
      </c>
      <c r="P385" s="162">
        <f t="shared" si="17"/>
        <v>0</v>
      </c>
      <c r="Q385" s="152"/>
    </row>
    <row r="386" spans="1:17">
      <c r="A386" s="37">
        <v>381</v>
      </c>
      <c r="B386" s="37">
        <v>1480</v>
      </c>
      <c r="C386" s="37" t="s">
        <v>483</v>
      </c>
      <c r="D386" s="158"/>
      <c r="E386" s="155"/>
      <c r="F386" s="158"/>
      <c r="G386" s="155"/>
      <c r="H386" s="158"/>
      <c r="I386" s="155"/>
      <c r="J386" s="158"/>
      <c r="K386" s="155"/>
      <c r="L386" s="158"/>
      <c r="M386" s="155"/>
      <c r="N386" s="149">
        <f t="shared" si="15"/>
        <v>0</v>
      </c>
      <c r="O386" s="149">
        <f t="shared" si="16"/>
        <v>0</v>
      </c>
      <c r="P386" s="162">
        <f t="shared" si="17"/>
        <v>0</v>
      </c>
      <c r="Q386" s="152"/>
    </row>
    <row r="387" spans="1:17">
      <c r="A387" s="37">
        <v>382</v>
      </c>
      <c r="B387" s="37">
        <v>1481</v>
      </c>
      <c r="C387" s="37" t="s">
        <v>484</v>
      </c>
      <c r="D387" s="158"/>
      <c r="E387" s="155"/>
      <c r="F387" s="158"/>
      <c r="G387" s="155"/>
      <c r="H387" s="158"/>
      <c r="I387" s="155"/>
      <c r="J387" s="158"/>
      <c r="K387" s="155"/>
      <c r="L387" s="158"/>
      <c r="M387" s="155"/>
      <c r="N387" s="149">
        <f t="shared" si="15"/>
        <v>0</v>
      </c>
      <c r="O387" s="149">
        <f t="shared" si="16"/>
        <v>0</v>
      </c>
      <c r="P387" s="162">
        <f t="shared" si="17"/>
        <v>0</v>
      </c>
      <c r="Q387" s="152"/>
    </row>
    <row r="388" spans="1:17">
      <c r="A388" s="37">
        <v>383</v>
      </c>
      <c r="B388" s="37">
        <v>1482</v>
      </c>
      <c r="C388" s="37" t="s">
        <v>485</v>
      </c>
      <c r="D388" s="158"/>
      <c r="E388" s="155"/>
      <c r="F388" s="158"/>
      <c r="G388" s="155"/>
      <c r="H388" s="158"/>
      <c r="I388" s="155"/>
      <c r="J388" s="158"/>
      <c r="K388" s="155"/>
      <c r="L388" s="158"/>
      <c r="M388" s="155"/>
      <c r="N388" s="149">
        <f t="shared" si="15"/>
        <v>0</v>
      </c>
      <c r="O388" s="149">
        <f t="shared" si="16"/>
        <v>0</v>
      </c>
      <c r="P388" s="162">
        <f t="shared" si="17"/>
        <v>0</v>
      </c>
      <c r="Q388" s="152"/>
    </row>
    <row r="389" spans="1:17">
      <c r="A389" s="37">
        <v>384</v>
      </c>
      <c r="B389" s="37">
        <v>1483</v>
      </c>
      <c r="C389" s="37" t="s">
        <v>486</v>
      </c>
      <c r="D389" s="158"/>
      <c r="E389" s="155"/>
      <c r="F389" s="158"/>
      <c r="G389" s="155"/>
      <c r="H389" s="158"/>
      <c r="I389" s="155"/>
      <c r="J389" s="158"/>
      <c r="K389" s="155"/>
      <c r="L389" s="158"/>
      <c r="M389" s="155"/>
      <c r="N389" s="149">
        <f t="shared" si="15"/>
        <v>0</v>
      </c>
      <c r="O389" s="149">
        <f t="shared" si="16"/>
        <v>0</v>
      </c>
      <c r="P389" s="162">
        <f t="shared" si="17"/>
        <v>0</v>
      </c>
      <c r="Q389" s="152"/>
    </row>
    <row r="390" spans="1:17">
      <c r="A390" s="37">
        <v>385</v>
      </c>
      <c r="B390" s="37">
        <v>1484</v>
      </c>
      <c r="C390" s="37" t="s">
        <v>487</v>
      </c>
      <c r="D390" s="158"/>
      <c r="E390" s="155"/>
      <c r="F390" s="158"/>
      <c r="G390" s="155"/>
      <c r="H390" s="158"/>
      <c r="I390" s="155"/>
      <c r="J390" s="158"/>
      <c r="K390" s="155"/>
      <c r="L390" s="158"/>
      <c r="M390" s="155"/>
      <c r="N390" s="149">
        <f t="shared" si="15"/>
        <v>0</v>
      </c>
      <c r="O390" s="149">
        <f t="shared" si="16"/>
        <v>0</v>
      </c>
      <c r="P390" s="162">
        <f t="shared" si="17"/>
        <v>0</v>
      </c>
      <c r="Q390" s="152"/>
    </row>
    <row r="391" spans="1:17">
      <c r="A391" s="37">
        <v>386</v>
      </c>
      <c r="B391" s="37">
        <v>1485</v>
      </c>
      <c r="C391" s="37" t="s">
        <v>488</v>
      </c>
      <c r="D391" s="158"/>
      <c r="E391" s="155"/>
      <c r="F391" s="158"/>
      <c r="G391" s="155"/>
      <c r="H391" s="158"/>
      <c r="I391" s="155"/>
      <c r="J391" s="158"/>
      <c r="K391" s="155"/>
      <c r="L391" s="158"/>
      <c r="M391" s="155"/>
      <c r="N391" s="149">
        <f t="shared" ref="N391:N454" si="18">D391+F391+H391+J391+L391</f>
        <v>0</v>
      </c>
      <c r="O391" s="149">
        <f t="shared" ref="O391:O454" si="19">E391+G391+I391+K391+M391</f>
        <v>0</v>
      </c>
      <c r="P391" s="162">
        <f t="shared" ref="P391:P454" si="20">IFERROR(O391/N391,0)</f>
        <v>0</v>
      </c>
      <c r="Q391" s="152"/>
    </row>
    <row r="392" spans="1:17">
      <c r="A392" s="37">
        <v>387</v>
      </c>
      <c r="B392" s="37">
        <v>1486</v>
      </c>
      <c r="C392" s="37" t="s">
        <v>489</v>
      </c>
      <c r="D392" s="158"/>
      <c r="E392" s="155"/>
      <c r="F392" s="158"/>
      <c r="G392" s="155"/>
      <c r="H392" s="158"/>
      <c r="I392" s="155"/>
      <c r="J392" s="158"/>
      <c r="K392" s="155"/>
      <c r="L392" s="158"/>
      <c r="M392" s="155"/>
      <c r="N392" s="149">
        <f t="shared" si="18"/>
        <v>0</v>
      </c>
      <c r="O392" s="149">
        <f t="shared" si="19"/>
        <v>0</v>
      </c>
      <c r="P392" s="162">
        <f t="shared" si="20"/>
        <v>0</v>
      </c>
      <c r="Q392" s="152"/>
    </row>
    <row r="393" spans="1:17">
      <c r="A393" s="37">
        <v>388</v>
      </c>
      <c r="B393" s="37">
        <v>1487</v>
      </c>
      <c r="C393" s="37" t="s">
        <v>490</v>
      </c>
      <c r="D393" s="158"/>
      <c r="E393" s="155"/>
      <c r="F393" s="158"/>
      <c r="G393" s="155"/>
      <c r="H393" s="158"/>
      <c r="I393" s="155"/>
      <c r="J393" s="158"/>
      <c r="K393" s="155"/>
      <c r="L393" s="158"/>
      <c r="M393" s="155"/>
      <c r="N393" s="149">
        <f t="shared" si="18"/>
        <v>0</v>
      </c>
      <c r="O393" s="149">
        <f t="shared" si="19"/>
        <v>0</v>
      </c>
      <c r="P393" s="162">
        <f t="shared" si="20"/>
        <v>0</v>
      </c>
      <c r="Q393" s="152"/>
    </row>
    <row r="394" spans="1:17">
      <c r="A394" s="37">
        <v>389</v>
      </c>
      <c r="B394" s="37">
        <v>1488</v>
      </c>
      <c r="C394" s="37" t="s">
        <v>491</v>
      </c>
      <c r="D394" s="158"/>
      <c r="E394" s="155"/>
      <c r="F394" s="158"/>
      <c r="G394" s="155"/>
      <c r="H394" s="158"/>
      <c r="I394" s="155"/>
      <c r="J394" s="158"/>
      <c r="K394" s="155"/>
      <c r="L394" s="158"/>
      <c r="M394" s="155"/>
      <c r="N394" s="149">
        <f t="shared" si="18"/>
        <v>0</v>
      </c>
      <c r="O394" s="149">
        <f t="shared" si="19"/>
        <v>0</v>
      </c>
      <c r="P394" s="162">
        <f t="shared" si="20"/>
        <v>0</v>
      </c>
      <c r="Q394" s="152"/>
    </row>
    <row r="395" spans="1:17">
      <c r="A395" s="37">
        <v>390</v>
      </c>
      <c r="B395" s="37">
        <v>1489</v>
      </c>
      <c r="C395" s="37" t="s">
        <v>492</v>
      </c>
      <c r="D395" s="158"/>
      <c r="E395" s="155"/>
      <c r="F395" s="158"/>
      <c r="G395" s="155"/>
      <c r="H395" s="158"/>
      <c r="I395" s="155"/>
      <c r="J395" s="158"/>
      <c r="K395" s="155"/>
      <c r="L395" s="158"/>
      <c r="M395" s="155"/>
      <c r="N395" s="149">
        <f t="shared" si="18"/>
        <v>0</v>
      </c>
      <c r="O395" s="149">
        <f t="shared" si="19"/>
        <v>0</v>
      </c>
      <c r="P395" s="162">
        <f t="shared" si="20"/>
        <v>0</v>
      </c>
      <c r="Q395" s="152"/>
    </row>
    <row r="396" spans="1:17">
      <c r="A396" s="37">
        <v>391</v>
      </c>
      <c r="B396" s="37">
        <v>1490</v>
      </c>
      <c r="C396" s="37" t="s">
        <v>493</v>
      </c>
      <c r="D396" s="158"/>
      <c r="E396" s="155"/>
      <c r="F396" s="158"/>
      <c r="G396" s="155"/>
      <c r="H396" s="158"/>
      <c r="I396" s="155"/>
      <c r="J396" s="158"/>
      <c r="K396" s="155"/>
      <c r="L396" s="158"/>
      <c r="M396" s="155"/>
      <c r="N396" s="149">
        <f t="shared" si="18"/>
        <v>0</v>
      </c>
      <c r="O396" s="149">
        <f t="shared" si="19"/>
        <v>0</v>
      </c>
      <c r="P396" s="162">
        <f t="shared" si="20"/>
        <v>0</v>
      </c>
      <c r="Q396" s="152"/>
    </row>
    <row r="397" spans="1:17">
      <c r="A397" s="37">
        <v>392</v>
      </c>
      <c r="B397" s="37">
        <v>1491</v>
      </c>
      <c r="C397" s="37" t="s">
        <v>494</v>
      </c>
      <c r="D397" s="158"/>
      <c r="E397" s="155"/>
      <c r="F397" s="158"/>
      <c r="G397" s="155"/>
      <c r="H397" s="158"/>
      <c r="I397" s="155"/>
      <c r="J397" s="158"/>
      <c r="K397" s="155"/>
      <c r="L397" s="158"/>
      <c r="M397" s="155"/>
      <c r="N397" s="149">
        <f t="shared" si="18"/>
        <v>0</v>
      </c>
      <c r="O397" s="149">
        <f t="shared" si="19"/>
        <v>0</v>
      </c>
      <c r="P397" s="162">
        <f t="shared" si="20"/>
        <v>0</v>
      </c>
      <c r="Q397" s="152"/>
    </row>
    <row r="398" spans="1:17">
      <c r="A398" s="37">
        <v>393</v>
      </c>
      <c r="B398" s="37">
        <v>1492</v>
      </c>
      <c r="C398" s="37" t="s">
        <v>495</v>
      </c>
      <c r="D398" s="158"/>
      <c r="E398" s="155"/>
      <c r="F398" s="158"/>
      <c r="G398" s="155"/>
      <c r="H398" s="158"/>
      <c r="I398" s="155"/>
      <c r="J398" s="158"/>
      <c r="K398" s="155"/>
      <c r="L398" s="158"/>
      <c r="M398" s="155"/>
      <c r="N398" s="149">
        <f t="shared" si="18"/>
        <v>0</v>
      </c>
      <c r="O398" s="149">
        <f t="shared" si="19"/>
        <v>0</v>
      </c>
      <c r="P398" s="162">
        <f t="shared" si="20"/>
        <v>0</v>
      </c>
      <c r="Q398" s="152"/>
    </row>
    <row r="399" spans="1:17">
      <c r="A399" s="37">
        <v>394</v>
      </c>
      <c r="B399" s="37">
        <v>1493</v>
      </c>
      <c r="C399" s="37" t="s">
        <v>496</v>
      </c>
      <c r="D399" s="158"/>
      <c r="E399" s="155"/>
      <c r="F399" s="158"/>
      <c r="G399" s="155"/>
      <c r="H399" s="158"/>
      <c r="I399" s="155"/>
      <c r="J399" s="158"/>
      <c r="K399" s="155"/>
      <c r="L399" s="158"/>
      <c r="M399" s="155"/>
      <c r="N399" s="149">
        <f t="shared" si="18"/>
        <v>0</v>
      </c>
      <c r="O399" s="149">
        <f t="shared" si="19"/>
        <v>0</v>
      </c>
      <c r="P399" s="162">
        <f t="shared" si="20"/>
        <v>0</v>
      </c>
      <c r="Q399" s="152"/>
    </row>
    <row r="400" spans="1:17">
      <c r="A400" s="37">
        <v>395</v>
      </c>
      <c r="B400" s="37">
        <v>1494</v>
      </c>
      <c r="C400" s="37" t="s">
        <v>497</v>
      </c>
      <c r="D400" s="158"/>
      <c r="E400" s="155"/>
      <c r="F400" s="158"/>
      <c r="G400" s="155"/>
      <c r="H400" s="158"/>
      <c r="I400" s="155"/>
      <c r="J400" s="158"/>
      <c r="K400" s="155"/>
      <c r="L400" s="158"/>
      <c r="M400" s="155"/>
      <c r="N400" s="149">
        <f t="shared" si="18"/>
        <v>0</v>
      </c>
      <c r="O400" s="149">
        <f t="shared" si="19"/>
        <v>0</v>
      </c>
      <c r="P400" s="162">
        <f t="shared" si="20"/>
        <v>0</v>
      </c>
      <c r="Q400" s="152"/>
    </row>
    <row r="401" spans="1:17">
      <c r="A401" s="37">
        <v>396</v>
      </c>
      <c r="B401" s="37">
        <v>1495</v>
      </c>
      <c r="C401" s="37" t="s">
        <v>498</v>
      </c>
      <c r="D401" s="158"/>
      <c r="E401" s="155"/>
      <c r="F401" s="158"/>
      <c r="G401" s="155"/>
      <c r="H401" s="158"/>
      <c r="I401" s="155"/>
      <c r="J401" s="158"/>
      <c r="K401" s="155"/>
      <c r="L401" s="158"/>
      <c r="M401" s="155"/>
      <c r="N401" s="149">
        <f t="shared" si="18"/>
        <v>0</v>
      </c>
      <c r="O401" s="149">
        <f t="shared" si="19"/>
        <v>0</v>
      </c>
      <c r="P401" s="162">
        <f t="shared" si="20"/>
        <v>0</v>
      </c>
      <c r="Q401" s="152"/>
    </row>
    <row r="402" spans="1:17">
      <c r="A402" s="37">
        <v>397</v>
      </c>
      <c r="B402" s="37">
        <v>1496</v>
      </c>
      <c r="C402" s="37" t="s">
        <v>499</v>
      </c>
      <c r="D402" s="158"/>
      <c r="E402" s="155"/>
      <c r="F402" s="158"/>
      <c r="G402" s="155"/>
      <c r="H402" s="158"/>
      <c r="I402" s="155"/>
      <c r="J402" s="158"/>
      <c r="K402" s="155"/>
      <c r="L402" s="158"/>
      <c r="M402" s="155"/>
      <c r="N402" s="149">
        <f t="shared" si="18"/>
        <v>0</v>
      </c>
      <c r="O402" s="149">
        <f t="shared" si="19"/>
        <v>0</v>
      </c>
      <c r="P402" s="162">
        <f t="shared" si="20"/>
        <v>0</v>
      </c>
      <c r="Q402" s="152"/>
    </row>
    <row r="403" spans="1:17">
      <c r="A403" s="37">
        <v>398</v>
      </c>
      <c r="B403" s="37">
        <v>1497</v>
      </c>
      <c r="C403" s="37" t="s">
        <v>500</v>
      </c>
      <c r="D403" s="158"/>
      <c r="E403" s="155"/>
      <c r="F403" s="158"/>
      <c r="G403" s="155"/>
      <c r="H403" s="158"/>
      <c r="I403" s="155"/>
      <c r="J403" s="158"/>
      <c r="K403" s="155"/>
      <c r="L403" s="158"/>
      <c r="M403" s="155"/>
      <c r="N403" s="149">
        <f t="shared" si="18"/>
        <v>0</v>
      </c>
      <c r="O403" s="149">
        <f t="shared" si="19"/>
        <v>0</v>
      </c>
      <c r="P403" s="162">
        <f t="shared" si="20"/>
        <v>0</v>
      </c>
      <c r="Q403" s="152"/>
    </row>
    <row r="404" spans="1:17">
      <c r="A404" s="37">
        <v>399</v>
      </c>
      <c r="B404" s="37">
        <v>1498</v>
      </c>
      <c r="C404" s="37" t="s">
        <v>501</v>
      </c>
      <c r="D404" s="158"/>
      <c r="E404" s="155"/>
      <c r="F404" s="158"/>
      <c r="G404" s="155"/>
      <c r="H404" s="158"/>
      <c r="I404" s="155"/>
      <c r="J404" s="158"/>
      <c r="K404" s="155"/>
      <c r="L404" s="158"/>
      <c r="M404" s="155"/>
      <c r="N404" s="149">
        <f t="shared" si="18"/>
        <v>0</v>
      </c>
      <c r="O404" s="149">
        <f t="shared" si="19"/>
        <v>0</v>
      </c>
      <c r="P404" s="162">
        <f t="shared" si="20"/>
        <v>0</v>
      </c>
      <c r="Q404" s="152"/>
    </row>
    <row r="405" spans="1:17">
      <c r="A405" s="37">
        <v>400</v>
      </c>
      <c r="B405" s="37">
        <v>1499</v>
      </c>
      <c r="C405" s="37" t="s">
        <v>502</v>
      </c>
      <c r="D405" s="158"/>
      <c r="E405" s="155"/>
      <c r="F405" s="158"/>
      <c r="G405" s="155"/>
      <c r="H405" s="158"/>
      <c r="I405" s="155"/>
      <c r="J405" s="158"/>
      <c r="K405" s="155"/>
      <c r="L405" s="158"/>
      <c r="M405" s="155"/>
      <c r="N405" s="149">
        <f t="shared" si="18"/>
        <v>0</v>
      </c>
      <c r="O405" s="149">
        <f t="shared" si="19"/>
        <v>0</v>
      </c>
      <c r="P405" s="162">
        <f t="shared" si="20"/>
        <v>0</v>
      </c>
      <c r="Q405" s="152"/>
    </row>
    <row r="406" spans="1:17">
      <c r="A406" s="37">
        <v>401</v>
      </c>
      <c r="B406" s="37">
        <v>1500</v>
      </c>
      <c r="C406" s="37" t="s">
        <v>503</v>
      </c>
      <c r="D406" s="158"/>
      <c r="E406" s="155"/>
      <c r="F406" s="158"/>
      <c r="G406" s="155"/>
      <c r="H406" s="158"/>
      <c r="I406" s="155"/>
      <c r="J406" s="158"/>
      <c r="K406" s="155"/>
      <c r="L406" s="158"/>
      <c r="M406" s="155"/>
      <c r="N406" s="149">
        <f t="shared" si="18"/>
        <v>0</v>
      </c>
      <c r="O406" s="149">
        <f t="shared" si="19"/>
        <v>0</v>
      </c>
      <c r="P406" s="162">
        <f t="shared" si="20"/>
        <v>0</v>
      </c>
      <c r="Q406" s="152"/>
    </row>
    <row r="407" spans="1:17">
      <c r="A407" s="37">
        <v>402</v>
      </c>
      <c r="B407" s="37">
        <v>1501</v>
      </c>
      <c r="C407" s="37" t="s">
        <v>504</v>
      </c>
      <c r="D407" s="158"/>
      <c r="E407" s="155"/>
      <c r="F407" s="158"/>
      <c r="G407" s="155"/>
      <c r="H407" s="158"/>
      <c r="I407" s="155"/>
      <c r="J407" s="158"/>
      <c r="K407" s="155"/>
      <c r="L407" s="158"/>
      <c r="M407" s="155"/>
      <c r="N407" s="149">
        <f t="shared" si="18"/>
        <v>0</v>
      </c>
      <c r="O407" s="149">
        <f t="shared" si="19"/>
        <v>0</v>
      </c>
      <c r="P407" s="162">
        <f t="shared" si="20"/>
        <v>0</v>
      </c>
      <c r="Q407" s="152"/>
    </row>
    <row r="408" spans="1:17">
      <c r="A408" s="37">
        <v>403</v>
      </c>
      <c r="B408" s="37">
        <v>1502</v>
      </c>
      <c r="C408" s="37" t="s">
        <v>505</v>
      </c>
      <c r="D408" s="158"/>
      <c r="E408" s="155"/>
      <c r="F408" s="158"/>
      <c r="G408" s="155"/>
      <c r="H408" s="158"/>
      <c r="I408" s="155"/>
      <c r="J408" s="158"/>
      <c r="K408" s="155"/>
      <c r="L408" s="158"/>
      <c r="M408" s="155"/>
      <c r="N408" s="149">
        <f t="shared" si="18"/>
        <v>0</v>
      </c>
      <c r="O408" s="149">
        <f t="shared" si="19"/>
        <v>0</v>
      </c>
      <c r="P408" s="162">
        <f t="shared" si="20"/>
        <v>0</v>
      </c>
      <c r="Q408" s="152"/>
    </row>
    <row r="409" spans="1:17">
      <c r="A409" s="37">
        <v>404</v>
      </c>
      <c r="B409" s="37">
        <v>1503</v>
      </c>
      <c r="C409" s="37" t="s">
        <v>506</v>
      </c>
      <c r="D409" s="158"/>
      <c r="E409" s="155"/>
      <c r="F409" s="158"/>
      <c r="G409" s="155"/>
      <c r="H409" s="158"/>
      <c r="I409" s="155"/>
      <c r="J409" s="158"/>
      <c r="K409" s="155"/>
      <c r="L409" s="158"/>
      <c r="M409" s="155"/>
      <c r="N409" s="149">
        <f t="shared" si="18"/>
        <v>0</v>
      </c>
      <c r="O409" s="149">
        <f t="shared" si="19"/>
        <v>0</v>
      </c>
      <c r="P409" s="162">
        <f t="shared" si="20"/>
        <v>0</v>
      </c>
      <c r="Q409" s="152"/>
    </row>
    <row r="410" spans="1:17">
      <c r="A410" s="37">
        <v>405</v>
      </c>
      <c r="B410" s="37">
        <v>1504</v>
      </c>
      <c r="C410" s="37" t="s">
        <v>507</v>
      </c>
      <c r="D410" s="158"/>
      <c r="E410" s="155"/>
      <c r="F410" s="158"/>
      <c r="G410" s="155"/>
      <c r="H410" s="158"/>
      <c r="I410" s="155"/>
      <c r="J410" s="158"/>
      <c r="K410" s="155"/>
      <c r="L410" s="158"/>
      <c r="M410" s="155"/>
      <c r="N410" s="149">
        <f t="shared" si="18"/>
        <v>0</v>
      </c>
      <c r="O410" s="149">
        <f t="shared" si="19"/>
        <v>0</v>
      </c>
      <c r="P410" s="162">
        <f t="shared" si="20"/>
        <v>0</v>
      </c>
      <c r="Q410" s="152"/>
    </row>
    <row r="411" spans="1:17">
      <c r="A411" s="37">
        <v>406</v>
      </c>
      <c r="B411" s="37">
        <v>1505</v>
      </c>
      <c r="C411" s="37" t="s">
        <v>508</v>
      </c>
      <c r="D411" s="158"/>
      <c r="E411" s="155"/>
      <c r="F411" s="158"/>
      <c r="G411" s="155"/>
      <c r="H411" s="158"/>
      <c r="I411" s="155"/>
      <c r="J411" s="158"/>
      <c r="K411" s="155"/>
      <c r="L411" s="158"/>
      <c r="M411" s="155"/>
      <c r="N411" s="149">
        <f t="shared" si="18"/>
        <v>0</v>
      </c>
      <c r="O411" s="149">
        <f t="shared" si="19"/>
        <v>0</v>
      </c>
      <c r="P411" s="162">
        <f t="shared" si="20"/>
        <v>0</v>
      </c>
      <c r="Q411" s="152"/>
    </row>
    <row r="412" spans="1:17">
      <c r="A412" s="37">
        <v>407</v>
      </c>
      <c r="B412" s="37">
        <v>1506</v>
      </c>
      <c r="C412" s="37" t="s">
        <v>509</v>
      </c>
      <c r="D412" s="158"/>
      <c r="E412" s="155"/>
      <c r="F412" s="158"/>
      <c r="G412" s="155"/>
      <c r="H412" s="158"/>
      <c r="I412" s="155"/>
      <c r="J412" s="158"/>
      <c r="K412" s="155"/>
      <c r="L412" s="158"/>
      <c r="M412" s="155"/>
      <c r="N412" s="149">
        <f t="shared" si="18"/>
        <v>0</v>
      </c>
      <c r="O412" s="149">
        <f t="shared" si="19"/>
        <v>0</v>
      </c>
      <c r="P412" s="162">
        <f t="shared" si="20"/>
        <v>0</v>
      </c>
      <c r="Q412" s="152"/>
    </row>
    <row r="413" spans="1:17">
      <c r="A413" s="37">
        <v>408</v>
      </c>
      <c r="B413" s="37">
        <v>1507</v>
      </c>
      <c r="C413" s="37" t="s">
        <v>510</v>
      </c>
      <c r="D413" s="158"/>
      <c r="E413" s="155"/>
      <c r="F413" s="158"/>
      <c r="G413" s="155"/>
      <c r="H413" s="158"/>
      <c r="I413" s="155"/>
      <c r="J413" s="158"/>
      <c r="K413" s="155"/>
      <c r="L413" s="158"/>
      <c r="M413" s="155"/>
      <c r="N413" s="149">
        <f t="shared" si="18"/>
        <v>0</v>
      </c>
      <c r="O413" s="149">
        <f t="shared" si="19"/>
        <v>0</v>
      </c>
      <c r="P413" s="162">
        <f t="shared" si="20"/>
        <v>0</v>
      </c>
      <c r="Q413" s="152"/>
    </row>
    <row r="414" spans="1:17">
      <c r="A414" s="37">
        <v>409</v>
      </c>
      <c r="B414" s="37">
        <v>1508</v>
      </c>
      <c r="C414" s="37" t="s">
        <v>511</v>
      </c>
      <c r="D414" s="158"/>
      <c r="E414" s="155"/>
      <c r="F414" s="158"/>
      <c r="G414" s="155"/>
      <c r="H414" s="158"/>
      <c r="I414" s="155"/>
      <c r="J414" s="158"/>
      <c r="K414" s="155"/>
      <c r="L414" s="158"/>
      <c r="M414" s="155"/>
      <c r="N414" s="149">
        <f t="shared" si="18"/>
        <v>0</v>
      </c>
      <c r="O414" s="149">
        <f t="shared" si="19"/>
        <v>0</v>
      </c>
      <c r="P414" s="162">
        <f t="shared" si="20"/>
        <v>0</v>
      </c>
      <c r="Q414" s="152"/>
    </row>
    <row r="415" spans="1:17">
      <c r="A415" s="37">
        <v>410</v>
      </c>
      <c r="B415" s="37">
        <v>1509</v>
      </c>
      <c r="C415" s="37" t="s">
        <v>512</v>
      </c>
      <c r="D415" s="158"/>
      <c r="E415" s="155"/>
      <c r="F415" s="158"/>
      <c r="G415" s="155"/>
      <c r="H415" s="158"/>
      <c r="I415" s="155"/>
      <c r="J415" s="158"/>
      <c r="K415" s="155"/>
      <c r="L415" s="158"/>
      <c r="M415" s="155"/>
      <c r="N415" s="149">
        <f t="shared" si="18"/>
        <v>0</v>
      </c>
      <c r="O415" s="149">
        <f t="shared" si="19"/>
        <v>0</v>
      </c>
      <c r="P415" s="162">
        <f t="shared" si="20"/>
        <v>0</v>
      </c>
      <c r="Q415" s="152"/>
    </row>
    <row r="416" spans="1:17">
      <c r="A416" s="37">
        <v>411</v>
      </c>
      <c r="B416" s="37">
        <v>1510</v>
      </c>
      <c r="C416" s="37" t="s">
        <v>513</v>
      </c>
      <c r="D416" s="158"/>
      <c r="E416" s="155"/>
      <c r="F416" s="158"/>
      <c r="G416" s="155"/>
      <c r="H416" s="158"/>
      <c r="I416" s="155"/>
      <c r="J416" s="158"/>
      <c r="K416" s="155"/>
      <c r="L416" s="158"/>
      <c r="M416" s="155"/>
      <c r="N416" s="149">
        <f t="shared" si="18"/>
        <v>0</v>
      </c>
      <c r="O416" s="149">
        <f t="shared" si="19"/>
        <v>0</v>
      </c>
      <c r="P416" s="162">
        <f t="shared" si="20"/>
        <v>0</v>
      </c>
      <c r="Q416" s="152"/>
    </row>
    <row r="417" spans="1:17">
      <c r="A417" s="37">
        <v>412</v>
      </c>
      <c r="B417" s="37">
        <v>1511</v>
      </c>
      <c r="C417" s="37" t="s">
        <v>514</v>
      </c>
      <c r="D417" s="158"/>
      <c r="E417" s="155"/>
      <c r="F417" s="158"/>
      <c r="G417" s="155"/>
      <c r="H417" s="158"/>
      <c r="I417" s="155"/>
      <c r="J417" s="158"/>
      <c r="K417" s="155"/>
      <c r="L417" s="158"/>
      <c r="M417" s="155"/>
      <c r="N417" s="149">
        <f t="shared" si="18"/>
        <v>0</v>
      </c>
      <c r="O417" s="149">
        <f t="shared" si="19"/>
        <v>0</v>
      </c>
      <c r="P417" s="162">
        <f t="shared" si="20"/>
        <v>0</v>
      </c>
      <c r="Q417" s="152"/>
    </row>
    <row r="418" spans="1:17">
      <c r="A418" s="37">
        <v>413</v>
      </c>
      <c r="B418" s="37">
        <v>1512</v>
      </c>
      <c r="C418" s="37" t="s">
        <v>515</v>
      </c>
      <c r="D418" s="158"/>
      <c r="E418" s="155"/>
      <c r="F418" s="158"/>
      <c r="G418" s="155"/>
      <c r="H418" s="158"/>
      <c r="I418" s="155"/>
      <c r="J418" s="158"/>
      <c r="K418" s="155"/>
      <c r="L418" s="158"/>
      <c r="M418" s="155"/>
      <c r="N418" s="149">
        <f t="shared" si="18"/>
        <v>0</v>
      </c>
      <c r="O418" s="149">
        <f t="shared" si="19"/>
        <v>0</v>
      </c>
      <c r="P418" s="162">
        <f t="shared" si="20"/>
        <v>0</v>
      </c>
      <c r="Q418" s="152"/>
    </row>
    <row r="419" spans="1:17">
      <c r="A419" s="37">
        <v>414</v>
      </c>
      <c r="B419" s="37">
        <v>1513</v>
      </c>
      <c r="C419" s="37" t="s">
        <v>516</v>
      </c>
      <c r="D419" s="158"/>
      <c r="E419" s="155"/>
      <c r="F419" s="158"/>
      <c r="G419" s="155"/>
      <c r="H419" s="158"/>
      <c r="I419" s="155"/>
      <c r="J419" s="158"/>
      <c r="K419" s="155"/>
      <c r="L419" s="158"/>
      <c r="M419" s="155"/>
      <c r="N419" s="149">
        <f t="shared" si="18"/>
        <v>0</v>
      </c>
      <c r="O419" s="149">
        <f t="shared" si="19"/>
        <v>0</v>
      </c>
      <c r="P419" s="162">
        <f t="shared" si="20"/>
        <v>0</v>
      </c>
      <c r="Q419" s="152"/>
    </row>
    <row r="420" spans="1:17">
      <c r="A420" s="37">
        <v>415</v>
      </c>
      <c r="B420" s="37">
        <v>1514</v>
      </c>
      <c r="C420" s="37" t="s">
        <v>517</v>
      </c>
      <c r="D420" s="158"/>
      <c r="E420" s="155"/>
      <c r="F420" s="158"/>
      <c r="G420" s="155"/>
      <c r="H420" s="158"/>
      <c r="I420" s="155"/>
      <c r="J420" s="158"/>
      <c r="K420" s="155"/>
      <c r="L420" s="158"/>
      <c r="M420" s="155"/>
      <c r="N420" s="149">
        <f t="shared" si="18"/>
        <v>0</v>
      </c>
      <c r="O420" s="149">
        <f t="shared" si="19"/>
        <v>0</v>
      </c>
      <c r="P420" s="162">
        <f t="shared" si="20"/>
        <v>0</v>
      </c>
      <c r="Q420" s="152"/>
    </row>
    <row r="421" spans="1:17">
      <c r="A421" s="37">
        <v>416</v>
      </c>
      <c r="B421" s="37">
        <v>1515</v>
      </c>
      <c r="C421" s="37" t="s">
        <v>518</v>
      </c>
      <c r="D421" s="158"/>
      <c r="E421" s="155"/>
      <c r="F421" s="158"/>
      <c r="G421" s="155"/>
      <c r="H421" s="158"/>
      <c r="I421" s="155"/>
      <c r="J421" s="158"/>
      <c r="K421" s="155"/>
      <c r="L421" s="158"/>
      <c r="M421" s="155"/>
      <c r="N421" s="149">
        <f t="shared" si="18"/>
        <v>0</v>
      </c>
      <c r="O421" s="149">
        <f t="shared" si="19"/>
        <v>0</v>
      </c>
      <c r="P421" s="162">
        <f t="shared" si="20"/>
        <v>0</v>
      </c>
      <c r="Q421" s="152"/>
    </row>
    <row r="422" spans="1:17">
      <c r="A422" s="37">
        <v>417</v>
      </c>
      <c r="B422" s="37">
        <v>1516</v>
      </c>
      <c r="C422" s="37" t="s">
        <v>519</v>
      </c>
      <c r="D422" s="158"/>
      <c r="E422" s="155"/>
      <c r="F422" s="158"/>
      <c r="G422" s="155"/>
      <c r="H422" s="158"/>
      <c r="I422" s="155"/>
      <c r="J422" s="158"/>
      <c r="K422" s="155"/>
      <c r="L422" s="158"/>
      <c r="M422" s="155"/>
      <c r="N422" s="149">
        <f t="shared" si="18"/>
        <v>0</v>
      </c>
      <c r="O422" s="149">
        <f t="shared" si="19"/>
        <v>0</v>
      </c>
      <c r="P422" s="162">
        <f t="shared" si="20"/>
        <v>0</v>
      </c>
      <c r="Q422" s="152"/>
    </row>
    <row r="423" spans="1:17">
      <c r="A423" s="37">
        <v>418</v>
      </c>
      <c r="B423" s="37">
        <v>1517</v>
      </c>
      <c r="C423" s="37" t="s">
        <v>520</v>
      </c>
      <c r="D423" s="158"/>
      <c r="E423" s="155"/>
      <c r="F423" s="158"/>
      <c r="G423" s="155"/>
      <c r="H423" s="158"/>
      <c r="I423" s="155"/>
      <c r="J423" s="158"/>
      <c r="K423" s="155"/>
      <c r="L423" s="158"/>
      <c r="M423" s="155"/>
      <c r="N423" s="149">
        <f t="shared" si="18"/>
        <v>0</v>
      </c>
      <c r="O423" s="149">
        <f t="shared" si="19"/>
        <v>0</v>
      </c>
      <c r="P423" s="162">
        <f t="shared" si="20"/>
        <v>0</v>
      </c>
      <c r="Q423" s="152"/>
    </row>
    <row r="424" spans="1:17">
      <c r="A424" s="37">
        <v>419</v>
      </c>
      <c r="B424" s="37">
        <v>1518</v>
      </c>
      <c r="C424" s="37" t="s">
        <v>521</v>
      </c>
      <c r="D424" s="158"/>
      <c r="E424" s="155"/>
      <c r="F424" s="158"/>
      <c r="G424" s="155"/>
      <c r="H424" s="158"/>
      <c r="I424" s="155"/>
      <c r="J424" s="158"/>
      <c r="K424" s="155"/>
      <c r="L424" s="158"/>
      <c r="M424" s="155"/>
      <c r="N424" s="149">
        <f t="shared" si="18"/>
        <v>0</v>
      </c>
      <c r="O424" s="149">
        <f t="shared" si="19"/>
        <v>0</v>
      </c>
      <c r="P424" s="162">
        <f t="shared" si="20"/>
        <v>0</v>
      </c>
      <c r="Q424" s="152"/>
    </row>
    <row r="425" spans="1:17">
      <c r="A425" s="37">
        <v>420</v>
      </c>
      <c r="B425" s="37">
        <v>1519</v>
      </c>
      <c r="C425" s="37" t="s">
        <v>522</v>
      </c>
      <c r="D425" s="158"/>
      <c r="E425" s="155"/>
      <c r="F425" s="158"/>
      <c r="G425" s="155"/>
      <c r="H425" s="158"/>
      <c r="I425" s="155"/>
      <c r="J425" s="158"/>
      <c r="K425" s="155"/>
      <c r="L425" s="158"/>
      <c r="M425" s="155"/>
      <c r="N425" s="149">
        <f t="shared" si="18"/>
        <v>0</v>
      </c>
      <c r="O425" s="149">
        <f t="shared" si="19"/>
        <v>0</v>
      </c>
      <c r="P425" s="162">
        <f t="shared" si="20"/>
        <v>0</v>
      </c>
      <c r="Q425" s="152"/>
    </row>
    <row r="426" spans="1:17">
      <c r="A426" s="37">
        <v>421</v>
      </c>
      <c r="B426" s="37">
        <v>1520</v>
      </c>
      <c r="C426" s="37" t="s">
        <v>523</v>
      </c>
      <c r="D426" s="158"/>
      <c r="E426" s="155"/>
      <c r="F426" s="158"/>
      <c r="G426" s="155"/>
      <c r="H426" s="158"/>
      <c r="I426" s="155"/>
      <c r="J426" s="158"/>
      <c r="K426" s="155"/>
      <c r="L426" s="158"/>
      <c r="M426" s="155"/>
      <c r="N426" s="149">
        <f t="shared" si="18"/>
        <v>0</v>
      </c>
      <c r="O426" s="149">
        <f t="shared" si="19"/>
        <v>0</v>
      </c>
      <c r="P426" s="162">
        <f t="shared" si="20"/>
        <v>0</v>
      </c>
      <c r="Q426" s="152"/>
    </row>
    <row r="427" spans="1:17">
      <c r="A427" s="37">
        <v>422</v>
      </c>
      <c r="B427" s="37">
        <v>1521</v>
      </c>
      <c r="C427" s="37" t="s">
        <v>524</v>
      </c>
      <c r="D427" s="158"/>
      <c r="E427" s="155"/>
      <c r="F427" s="158"/>
      <c r="G427" s="155"/>
      <c r="H427" s="158"/>
      <c r="I427" s="155"/>
      <c r="J427" s="158"/>
      <c r="K427" s="155"/>
      <c r="L427" s="158"/>
      <c r="M427" s="155"/>
      <c r="N427" s="149">
        <f t="shared" si="18"/>
        <v>0</v>
      </c>
      <c r="O427" s="149">
        <f t="shared" si="19"/>
        <v>0</v>
      </c>
      <c r="P427" s="162">
        <f t="shared" si="20"/>
        <v>0</v>
      </c>
      <c r="Q427" s="152"/>
    </row>
    <row r="428" spans="1:17">
      <c r="A428" s="37">
        <v>423</v>
      </c>
      <c r="B428" s="37">
        <v>1522</v>
      </c>
      <c r="C428" s="37" t="s">
        <v>525</v>
      </c>
      <c r="D428" s="158"/>
      <c r="E428" s="155"/>
      <c r="F428" s="158"/>
      <c r="G428" s="155"/>
      <c r="H428" s="158"/>
      <c r="I428" s="155"/>
      <c r="J428" s="158"/>
      <c r="K428" s="155"/>
      <c r="L428" s="158"/>
      <c r="M428" s="155"/>
      <c r="N428" s="149">
        <f t="shared" si="18"/>
        <v>0</v>
      </c>
      <c r="O428" s="149">
        <f t="shared" si="19"/>
        <v>0</v>
      </c>
      <c r="P428" s="162">
        <f t="shared" si="20"/>
        <v>0</v>
      </c>
      <c r="Q428" s="152"/>
    </row>
    <row r="429" spans="1:17">
      <c r="A429" s="37">
        <v>424</v>
      </c>
      <c r="B429" s="37">
        <v>1523</v>
      </c>
      <c r="C429" s="37" t="s">
        <v>526</v>
      </c>
      <c r="D429" s="158"/>
      <c r="E429" s="155"/>
      <c r="F429" s="158"/>
      <c r="G429" s="155"/>
      <c r="H429" s="158"/>
      <c r="I429" s="155"/>
      <c r="J429" s="158"/>
      <c r="K429" s="155"/>
      <c r="L429" s="158"/>
      <c r="M429" s="155"/>
      <c r="N429" s="149">
        <f t="shared" si="18"/>
        <v>0</v>
      </c>
      <c r="O429" s="149">
        <f t="shared" si="19"/>
        <v>0</v>
      </c>
      <c r="P429" s="162">
        <f t="shared" si="20"/>
        <v>0</v>
      </c>
      <c r="Q429" s="152"/>
    </row>
    <row r="430" spans="1:17">
      <c r="A430" s="37">
        <v>425</v>
      </c>
      <c r="B430" s="37">
        <v>1524</v>
      </c>
      <c r="C430" s="37" t="s">
        <v>527</v>
      </c>
      <c r="D430" s="158"/>
      <c r="E430" s="155"/>
      <c r="F430" s="158"/>
      <c r="G430" s="155"/>
      <c r="H430" s="158"/>
      <c r="I430" s="155"/>
      <c r="J430" s="158"/>
      <c r="K430" s="155"/>
      <c r="L430" s="158"/>
      <c r="M430" s="155"/>
      <c r="N430" s="149">
        <f t="shared" si="18"/>
        <v>0</v>
      </c>
      <c r="O430" s="149">
        <f t="shared" si="19"/>
        <v>0</v>
      </c>
      <c r="P430" s="162">
        <f t="shared" si="20"/>
        <v>0</v>
      </c>
      <c r="Q430" s="152"/>
    </row>
    <row r="431" spans="1:17">
      <c r="A431" s="37">
        <v>426</v>
      </c>
      <c r="B431" s="37">
        <v>1525</v>
      </c>
      <c r="C431" s="37" t="s">
        <v>528</v>
      </c>
      <c r="D431" s="158"/>
      <c r="E431" s="155"/>
      <c r="F431" s="158"/>
      <c r="G431" s="155"/>
      <c r="H431" s="158"/>
      <c r="I431" s="155"/>
      <c r="J431" s="158"/>
      <c r="K431" s="155"/>
      <c r="L431" s="158"/>
      <c r="M431" s="155"/>
      <c r="N431" s="149">
        <f t="shared" si="18"/>
        <v>0</v>
      </c>
      <c r="O431" s="149">
        <f t="shared" si="19"/>
        <v>0</v>
      </c>
      <c r="P431" s="162">
        <f t="shared" si="20"/>
        <v>0</v>
      </c>
      <c r="Q431" s="152"/>
    </row>
    <row r="432" spans="1:17">
      <c r="A432" s="37">
        <v>427</v>
      </c>
      <c r="B432" s="37">
        <v>1526</v>
      </c>
      <c r="C432" s="37" t="s">
        <v>529</v>
      </c>
      <c r="D432" s="158"/>
      <c r="E432" s="155"/>
      <c r="F432" s="158"/>
      <c r="G432" s="155"/>
      <c r="H432" s="158"/>
      <c r="I432" s="155"/>
      <c r="J432" s="158"/>
      <c r="K432" s="155"/>
      <c r="L432" s="158"/>
      <c r="M432" s="155"/>
      <c r="N432" s="149">
        <f t="shared" si="18"/>
        <v>0</v>
      </c>
      <c r="O432" s="149">
        <f t="shared" si="19"/>
        <v>0</v>
      </c>
      <c r="P432" s="162">
        <f t="shared" si="20"/>
        <v>0</v>
      </c>
      <c r="Q432" s="152"/>
    </row>
    <row r="433" spans="1:17">
      <c r="A433" s="37">
        <v>428</v>
      </c>
      <c r="B433" s="37">
        <v>1527</v>
      </c>
      <c r="C433" s="37" t="s">
        <v>530</v>
      </c>
      <c r="D433" s="158"/>
      <c r="E433" s="155"/>
      <c r="F433" s="158"/>
      <c r="G433" s="155"/>
      <c r="H433" s="158"/>
      <c r="I433" s="155"/>
      <c r="J433" s="158"/>
      <c r="K433" s="155"/>
      <c r="L433" s="158"/>
      <c r="M433" s="155"/>
      <c r="N433" s="149">
        <f t="shared" si="18"/>
        <v>0</v>
      </c>
      <c r="O433" s="149">
        <f t="shared" si="19"/>
        <v>0</v>
      </c>
      <c r="P433" s="162">
        <f t="shared" si="20"/>
        <v>0</v>
      </c>
      <c r="Q433" s="152"/>
    </row>
    <row r="434" spans="1:17">
      <c r="A434" s="37">
        <v>429</v>
      </c>
      <c r="B434" s="37">
        <v>1528</v>
      </c>
      <c r="C434" s="37" t="s">
        <v>531</v>
      </c>
      <c r="D434" s="158"/>
      <c r="E434" s="155"/>
      <c r="F434" s="158"/>
      <c r="G434" s="155"/>
      <c r="H434" s="158"/>
      <c r="I434" s="155"/>
      <c r="J434" s="158"/>
      <c r="K434" s="155"/>
      <c r="L434" s="158"/>
      <c r="M434" s="155"/>
      <c r="N434" s="149">
        <f t="shared" si="18"/>
        <v>0</v>
      </c>
      <c r="O434" s="149">
        <f t="shared" si="19"/>
        <v>0</v>
      </c>
      <c r="P434" s="162">
        <f t="shared" si="20"/>
        <v>0</v>
      </c>
      <c r="Q434" s="152"/>
    </row>
    <row r="435" spans="1:17">
      <c r="A435" s="37">
        <v>430</v>
      </c>
      <c r="B435" s="37">
        <v>1529</v>
      </c>
      <c r="C435" s="37" t="s">
        <v>532</v>
      </c>
      <c r="D435" s="158"/>
      <c r="E435" s="155"/>
      <c r="F435" s="158"/>
      <c r="G435" s="155"/>
      <c r="H435" s="158"/>
      <c r="I435" s="155"/>
      <c r="J435" s="158"/>
      <c r="K435" s="155"/>
      <c r="L435" s="158"/>
      <c r="M435" s="155"/>
      <c r="N435" s="149">
        <f t="shared" si="18"/>
        <v>0</v>
      </c>
      <c r="O435" s="149">
        <f t="shared" si="19"/>
        <v>0</v>
      </c>
      <c r="P435" s="162">
        <f t="shared" si="20"/>
        <v>0</v>
      </c>
      <c r="Q435" s="152"/>
    </row>
    <row r="436" spans="1:17">
      <c r="A436" s="37">
        <v>431</v>
      </c>
      <c r="B436" s="37">
        <v>1530</v>
      </c>
      <c r="C436" s="37" t="s">
        <v>533</v>
      </c>
      <c r="D436" s="158"/>
      <c r="E436" s="155"/>
      <c r="F436" s="158"/>
      <c r="G436" s="155"/>
      <c r="H436" s="158"/>
      <c r="I436" s="155"/>
      <c r="J436" s="158"/>
      <c r="K436" s="155"/>
      <c r="L436" s="158"/>
      <c r="M436" s="155"/>
      <c r="N436" s="149">
        <f t="shared" si="18"/>
        <v>0</v>
      </c>
      <c r="O436" s="149">
        <f t="shared" si="19"/>
        <v>0</v>
      </c>
      <c r="P436" s="162">
        <f t="shared" si="20"/>
        <v>0</v>
      </c>
      <c r="Q436" s="152"/>
    </row>
    <row r="437" spans="1:17">
      <c r="A437" s="37">
        <v>432</v>
      </c>
      <c r="B437" s="37">
        <v>1531</v>
      </c>
      <c r="C437" s="37" t="s">
        <v>534</v>
      </c>
      <c r="D437" s="158"/>
      <c r="E437" s="155"/>
      <c r="F437" s="158"/>
      <c r="G437" s="155"/>
      <c r="H437" s="158"/>
      <c r="I437" s="155"/>
      <c r="J437" s="158"/>
      <c r="K437" s="155"/>
      <c r="L437" s="158"/>
      <c r="M437" s="155"/>
      <c r="N437" s="149">
        <f t="shared" si="18"/>
        <v>0</v>
      </c>
      <c r="O437" s="149">
        <f t="shared" si="19"/>
        <v>0</v>
      </c>
      <c r="P437" s="162">
        <f t="shared" si="20"/>
        <v>0</v>
      </c>
      <c r="Q437" s="152"/>
    </row>
    <row r="438" spans="1:17">
      <c r="A438" s="37">
        <v>433</v>
      </c>
      <c r="B438" s="37">
        <v>1532</v>
      </c>
      <c r="C438" s="37" t="s">
        <v>535</v>
      </c>
      <c r="D438" s="158"/>
      <c r="E438" s="155"/>
      <c r="F438" s="158"/>
      <c r="G438" s="155"/>
      <c r="H438" s="158"/>
      <c r="I438" s="155"/>
      <c r="J438" s="158"/>
      <c r="K438" s="155"/>
      <c r="L438" s="158"/>
      <c r="M438" s="155"/>
      <c r="N438" s="149">
        <f t="shared" si="18"/>
        <v>0</v>
      </c>
      <c r="O438" s="149">
        <f t="shared" si="19"/>
        <v>0</v>
      </c>
      <c r="P438" s="162">
        <f t="shared" si="20"/>
        <v>0</v>
      </c>
      <c r="Q438" s="152"/>
    </row>
    <row r="439" spans="1:17">
      <c r="A439" s="37">
        <v>434</v>
      </c>
      <c r="B439" s="37">
        <v>1533</v>
      </c>
      <c r="C439" s="37" t="s">
        <v>536</v>
      </c>
      <c r="D439" s="158"/>
      <c r="E439" s="155"/>
      <c r="F439" s="158"/>
      <c r="G439" s="155"/>
      <c r="H439" s="158"/>
      <c r="I439" s="155"/>
      <c r="J439" s="158"/>
      <c r="K439" s="155"/>
      <c r="L439" s="158"/>
      <c r="M439" s="155"/>
      <c r="N439" s="149">
        <f t="shared" si="18"/>
        <v>0</v>
      </c>
      <c r="O439" s="149">
        <f t="shared" si="19"/>
        <v>0</v>
      </c>
      <c r="P439" s="162">
        <f t="shared" si="20"/>
        <v>0</v>
      </c>
      <c r="Q439" s="152"/>
    </row>
    <row r="440" spans="1:17">
      <c r="A440" s="37">
        <v>435</v>
      </c>
      <c r="B440" s="37">
        <v>1534</v>
      </c>
      <c r="C440" s="37" t="s">
        <v>537</v>
      </c>
      <c r="D440" s="158"/>
      <c r="E440" s="155"/>
      <c r="F440" s="158"/>
      <c r="G440" s="155"/>
      <c r="H440" s="158"/>
      <c r="I440" s="155"/>
      <c r="J440" s="158"/>
      <c r="K440" s="155"/>
      <c r="L440" s="158"/>
      <c r="M440" s="155"/>
      <c r="N440" s="149">
        <f t="shared" si="18"/>
        <v>0</v>
      </c>
      <c r="O440" s="149">
        <f t="shared" si="19"/>
        <v>0</v>
      </c>
      <c r="P440" s="162">
        <f t="shared" si="20"/>
        <v>0</v>
      </c>
      <c r="Q440" s="152"/>
    </row>
    <row r="441" spans="1:17">
      <c r="A441" s="37">
        <v>436</v>
      </c>
      <c r="B441" s="37">
        <v>1535</v>
      </c>
      <c r="C441" s="37" t="s">
        <v>538</v>
      </c>
      <c r="D441" s="158"/>
      <c r="E441" s="155"/>
      <c r="F441" s="158"/>
      <c r="G441" s="155"/>
      <c r="H441" s="158"/>
      <c r="I441" s="155"/>
      <c r="J441" s="158"/>
      <c r="K441" s="155"/>
      <c r="L441" s="158"/>
      <c r="M441" s="155"/>
      <c r="N441" s="149">
        <f t="shared" si="18"/>
        <v>0</v>
      </c>
      <c r="O441" s="149">
        <f t="shared" si="19"/>
        <v>0</v>
      </c>
      <c r="P441" s="162">
        <f t="shared" si="20"/>
        <v>0</v>
      </c>
      <c r="Q441" s="152"/>
    </row>
    <row r="442" spans="1:17">
      <c r="A442" s="37">
        <v>437</v>
      </c>
      <c r="B442" s="37">
        <v>1536</v>
      </c>
      <c r="C442" s="37" t="s">
        <v>539</v>
      </c>
      <c r="D442" s="158"/>
      <c r="E442" s="155"/>
      <c r="F442" s="158"/>
      <c r="G442" s="155"/>
      <c r="H442" s="158"/>
      <c r="I442" s="155"/>
      <c r="J442" s="158"/>
      <c r="K442" s="155"/>
      <c r="L442" s="158"/>
      <c r="M442" s="155"/>
      <c r="N442" s="149">
        <f t="shared" si="18"/>
        <v>0</v>
      </c>
      <c r="O442" s="149">
        <f t="shared" si="19"/>
        <v>0</v>
      </c>
      <c r="P442" s="162">
        <f t="shared" si="20"/>
        <v>0</v>
      </c>
      <c r="Q442" s="152"/>
    </row>
    <row r="443" spans="1:17">
      <c r="A443" s="37">
        <v>438</v>
      </c>
      <c r="B443" s="37">
        <v>1537</v>
      </c>
      <c r="C443" s="37" t="s">
        <v>540</v>
      </c>
      <c r="D443" s="158"/>
      <c r="E443" s="155"/>
      <c r="F443" s="158"/>
      <c r="G443" s="155"/>
      <c r="H443" s="158"/>
      <c r="I443" s="155"/>
      <c r="J443" s="158"/>
      <c r="K443" s="155"/>
      <c r="L443" s="158"/>
      <c r="M443" s="155"/>
      <c r="N443" s="149">
        <f t="shared" si="18"/>
        <v>0</v>
      </c>
      <c r="O443" s="149">
        <f t="shared" si="19"/>
        <v>0</v>
      </c>
      <c r="P443" s="162">
        <f t="shared" si="20"/>
        <v>0</v>
      </c>
      <c r="Q443" s="152"/>
    </row>
    <row r="444" spans="1:17">
      <c r="A444" s="37">
        <v>439</v>
      </c>
      <c r="B444" s="37">
        <v>1538</v>
      </c>
      <c r="C444" s="37" t="s">
        <v>541</v>
      </c>
      <c r="D444" s="158"/>
      <c r="E444" s="155"/>
      <c r="F444" s="158"/>
      <c r="G444" s="155"/>
      <c r="H444" s="158"/>
      <c r="I444" s="155"/>
      <c r="J444" s="158"/>
      <c r="K444" s="155"/>
      <c r="L444" s="158"/>
      <c r="M444" s="155"/>
      <c r="N444" s="149">
        <f t="shared" si="18"/>
        <v>0</v>
      </c>
      <c r="O444" s="149">
        <f t="shared" si="19"/>
        <v>0</v>
      </c>
      <c r="P444" s="162">
        <f t="shared" si="20"/>
        <v>0</v>
      </c>
      <c r="Q444" s="152"/>
    </row>
    <row r="445" spans="1:17">
      <c r="A445" s="37">
        <v>440</v>
      </c>
      <c r="B445" s="37">
        <v>1539</v>
      </c>
      <c r="C445" s="37" t="s">
        <v>542</v>
      </c>
      <c r="D445" s="158"/>
      <c r="E445" s="155"/>
      <c r="F445" s="158"/>
      <c r="G445" s="155"/>
      <c r="H445" s="158"/>
      <c r="I445" s="155"/>
      <c r="J445" s="158"/>
      <c r="K445" s="155"/>
      <c r="L445" s="158"/>
      <c r="M445" s="155"/>
      <c r="N445" s="149">
        <f t="shared" si="18"/>
        <v>0</v>
      </c>
      <c r="O445" s="149">
        <f t="shared" si="19"/>
        <v>0</v>
      </c>
      <c r="P445" s="162">
        <f t="shared" si="20"/>
        <v>0</v>
      </c>
      <c r="Q445" s="152"/>
    </row>
    <row r="446" spans="1:17">
      <c r="A446" s="37">
        <v>441</v>
      </c>
      <c r="B446" s="37">
        <v>1540</v>
      </c>
      <c r="C446" s="37" t="s">
        <v>543</v>
      </c>
      <c r="D446" s="158"/>
      <c r="E446" s="155"/>
      <c r="F446" s="158"/>
      <c r="G446" s="155"/>
      <c r="H446" s="158"/>
      <c r="I446" s="155"/>
      <c r="J446" s="158"/>
      <c r="K446" s="155"/>
      <c r="L446" s="158"/>
      <c r="M446" s="155"/>
      <c r="N446" s="149">
        <f t="shared" si="18"/>
        <v>0</v>
      </c>
      <c r="O446" s="149">
        <f t="shared" si="19"/>
        <v>0</v>
      </c>
      <c r="P446" s="162">
        <f t="shared" si="20"/>
        <v>0</v>
      </c>
      <c r="Q446" s="152"/>
    </row>
    <row r="447" spans="1:17">
      <c r="A447" s="37">
        <v>442</v>
      </c>
      <c r="B447" s="37">
        <v>1541</v>
      </c>
      <c r="C447" s="37" t="s">
        <v>544</v>
      </c>
      <c r="D447" s="158"/>
      <c r="E447" s="155"/>
      <c r="F447" s="158"/>
      <c r="G447" s="155"/>
      <c r="H447" s="158"/>
      <c r="I447" s="155"/>
      <c r="J447" s="158"/>
      <c r="K447" s="155"/>
      <c r="L447" s="158"/>
      <c r="M447" s="155"/>
      <c r="N447" s="149">
        <f t="shared" si="18"/>
        <v>0</v>
      </c>
      <c r="O447" s="149">
        <f t="shared" si="19"/>
        <v>0</v>
      </c>
      <c r="P447" s="162">
        <f t="shared" si="20"/>
        <v>0</v>
      </c>
      <c r="Q447" s="152"/>
    </row>
    <row r="448" spans="1:17">
      <c r="A448" s="37">
        <v>443</v>
      </c>
      <c r="B448" s="37">
        <v>1542</v>
      </c>
      <c r="C448" s="37" t="s">
        <v>545</v>
      </c>
      <c r="D448" s="158"/>
      <c r="E448" s="155"/>
      <c r="F448" s="158"/>
      <c r="G448" s="155"/>
      <c r="H448" s="158"/>
      <c r="I448" s="155"/>
      <c r="J448" s="158"/>
      <c r="K448" s="155"/>
      <c r="L448" s="158"/>
      <c r="M448" s="155"/>
      <c r="N448" s="149">
        <f t="shared" si="18"/>
        <v>0</v>
      </c>
      <c r="O448" s="149">
        <f t="shared" si="19"/>
        <v>0</v>
      </c>
      <c r="P448" s="162">
        <f t="shared" si="20"/>
        <v>0</v>
      </c>
      <c r="Q448" s="152"/>
    </row>
    <row r="449" spans="1:17">
      <c r="A449" s="37">
        <v>444</v>
      </c>
      <c r="B449" s="37">
        <v>1543</v>
      </c>
      <c r="C449" s="37" t="s">
        <v>546</v>
      </c>
      <c r="D449" s="158"/>
      <c r="E449" s="155"/>
      <c r="F449" s="158"/>
      <c r="G449" s="155"/>
      <c r="H449" s="158"/>
      <c r="I449" s="155"/>
      <c r="J449" s="158"/>
      <c r="K449" s="155"/>
      <c r="L449" s="158"/>
      <c r="M449" s="155"/>
      <c r="N449" s="149">
        <f t="shared" si="18"/>
        <v>0</v>
      </c>
      <c r="O449" s="149">
        <f t="shared" si="19"/>
        <v>0</v>
      </c>
      <c r="P449" s="162">
        <f t="shared" si="20"/>
        <v>0</v>
      </c>
      <c r="Q449" s="152"/>
    </row>
    <row r="450" spans="1:17">
      <c r="A450" s="37">
        <v>445</v>
      </c>
      <c r="B450" s="37">
        <v>1544</v>
      </c>
      <c r="C450" s="37" t="s">
        <v>547</v>
      </c>
      <c r="D450" s="158"/>
      <c r="E450" s="155"/>
      <c r="F450" s="158"/>
      <c r="G450" s="155"/>
      <c r="H450" s="158"/>
      <c r="I450" s="155"/>
      <c r="J450" s="158"/>
      <c r="K450" s="155"/>
      <c r="L450" s="158"/>
      <c r="M450" s="155"/>
      <c r="N450" s="149">
        <f t="shared" si="18"/>
        <v>0</v>
      </c>
      <c r="O450" s="149">
        <f t="shared" si="19"/>
        <v>0</v>
      </c>
      <c r="P450" s="162">
        <f t="shared" si="20"/>
        <v>0</v>
      </c>
      <c r="Q450" s="152"/>
    </row>
    <row r="451" spans="1:17">
      <c r="A451" s="37">
        <v>446</v>
      </c>
      <c r="B451" s="37">
        <v>1545</v>
      </c>
      <c r="C451" s="37" t="s">
        <v>548</v>
      </c>
      <c r="D451" s="158"/>
      <c r="E451" s="155"/>
      <c r="F451" s="158"/>
      <c r="G451" s="155"/>
      <c r="H451" s="158"/>
      <c r="I451" s="155"/>
      <c r="J451" s="158"/>
      <c r="K451" s="155"/>
      <c r="L451" s="158"/>
      <c r="M451" s="155"/>
      <c r="N451" s="149">
        <f t="shared" si="18"/>
        <v>0</v>
      </c>
      <c r="O451" s="149">
        <f t="shared" si="19"/>
        <v>0</v>
      </c>
      <c r="P451" s="162">
        <f t="shared" si="20"/>
        <v>0</v>
      </c>
      <c r="Q451" s="152"/>
    </row>
    <row r="452" spans="1:17">
      <c r="A452" s="37">
        <v>447</v>
      </c>
      <c r="B452" s="37">
        <v>1546</v>
      </c>
      <c r="C452" s="37" t="s">
        <v>549</v>
      </c>
      <c r="D452" s="158"/>
      <c r="E452" s="155"/>
      <c r="F452" s="158"/>
      <c r="G452" s="155"/>
      <c r="H452" s="158"/>
      <c r="I452" s="155"/>
      <c r="J452" s="158"/>
      <c r="K452" s="155"/>
      <c r="L452" s="158"/>
      <c r="M452" s="155"/>
      <c r="N452" s="149">
        <f t="shared" si="18"/>
        <v>0</v>
      </c>
      <c r="O452" s="149">
        <f t="shared" si="19"/>
        <v>0</v>
      </c>
      <c r="P452" s="162">
        <f t="shared" si="20"/>
        <v>0</v>
      </c>
      <c r="Q452" s="152"/>
    </row>
    <row r="453" spans="1:17">
      <c r="A453" s="37">
        <v>448</v>
      </c>
      <c r="B453" s="37">
        <v>1547</v>
      </c>
      <c r="C453" s="37" t="s">
        <v>550</v>
      </c>
      <c r="D453" s="158"/>
      <c r="E453" s="155"/>
      <c r="F453" s="158"/>
      <c r="G453" s="155"/>
      <c r="H453" s="158"/>
      <c r="I453" s="155"/>
      <c r="J453" s="158"/>
      <c r="K453" s="155"/>
      <c r="L453" s="158"/>
      <c r="M453" s="155"/>
      <c r="N453" s="149">
        <f t="shared" si="18"/>
        <v>0</v>
      </c>
      <c r="O453" s="149">
        <f t="shared" si="19"/>
        <v>0</v>
      </c>
      <c r="P453" s="162">
        <f t="shared" si="20"/>
        <v>0</v>
      </c>
      <c r="Q453" s="152"/>
    </row>
    <row r="454" spans="1:17">
      <c r="A454" s="37">
        <v>449</v>
      </c>
      <c r="B454" s="37">
        <v>1548</v>
      </c>
      <c r="C454" s="37" t="s">
        <v>551</v>
      </c>
      <c r="D454" s="158"/>
      <c r="E454" s="155"/>
      <c r="F454" s="158"/>
      <c r="G454" s="155"/>
      <c r="H454" s="158"/>
      <c r="I454" s="155"/>
      <c r="J454" s="158"/>
      <c r="K454" s="155"/>
      <c r="L454" s="158"/>
      <c r="M454" s="155"/>
      <c r="N454" s="149">
        <f t="shared" si="18"/>
        <v>0</v>
      </c>
      <c r="O454" s="149">
        <f t="shared" si="19"/>
        <v>0</v>
      </c>
      <c r="P454" s="162">
        <f t="shared" si="20"/>
        <v>0</v>
      </c>
      <c r="Q454" s="152"/>
    </row>
    <row r="455" spans="1:17">
      <c r="A455" s="37">
        <v>450</v>
      </c>
      <c r="B455" s="37">
        <v>1549</v>
      </c>
      <c r="C455" s="37" t="s">
        <v>552</v>
      </c>
      <c r="D455" s="158"/>
      <c r="E455" s="155"/>
      <c r="F455" s="158"/>
      <c r="G455" s="155"/>
      <c r="H455" s="158"/>
      <c r="I455" s="155"/>
      <c r="J455" s="158"/>
      <c r="K455" s="155"/>
      <c r="L455" s="158"/>
      <c r="M455" s="155"/>
      <c r="N455" s="149">
        <f t="shared" ref="N455:N518" si="21">D455+F455+H455+J455+L455</f>
        <v>0</v>
      </c>
      <c r="O455" s="149">
        <f t="shared" ref="O455:O518" si="22">E455+G455+I455+K455+M455</f>
        <v>0</v>
      </c>
      <c r="P455" s="162">
        <f t="shared" ref="P455:P518" si="23">IFERROR(O455/N455,0)</f>
        <v>0</v>
      </c>
      <c r="Q455" s="152"/>
    </row>
    <row r="456" spans="1:17">
      <c r="A456" s="37">
        <v>451</v>
      </c>
      <c r="B456" s="37">
        <v>1550</v>
      </c>
      <c r="C456" s="37" t="s">
        <v>553</v>
      </c>
      <c r="D456" s="158"/>
      <c r="E456" s="155"/>
      <c r="F456" s="158"/>
      <c r="G456" s="155"/>
      <c r="H456" s="158"/>
      <c r="I456" s="155"/>
      <c r="J456" s="158"/>
      <c r="K456" s="155"/>
      <c r="L456" s="158"/>
      <c r="M456" s="155"/>
      <c r="N456" s="149">
        <f t="shared" si="21"/>
        <v>0</v>
      </c>
      <c r="O456" s="149">
        <f t="shared" si="22"/>
        <v>0</v>
      </c>
      <c r="P456" s="162">
        <f t="shared" si="23"/>
        <v>0</v>
      </c>
      <c r="Q456" s="152"/>
    </row>
    <row r="457" spans="1:17">
      <c r="A457" s="37">
        <v>452</v>
      </c>
      <c r="B457" s="37">
        <v>1551</v>
      </c>
      <c r="C457" s="37" t="s">
        <v>554</v>
      </c>
      <c r="D457" s="158"/>
      <c r="E457" s="155"/>
      <c r="F457" s="158"/>
      <c r="G457" s="155"/>
      <c r="H457" s="158"/>
      <c r="I457" s="155"/>
      <c r="J457" s="158"/>
      <c r="K457" s="155"/>
      <c r="L457" s="158"/>
      <c r="M457" s="155"/>
      <c r="N457" s="149">
        <f t="shared" si="21"/>
        <v>0</v>
      </c>
      <c r="O457" s="149">
        <f t="shared" si="22"/>
        <v>0</v>
      </c>
      <c r="P457" s="162">
        <f t="shared" si="23"/>
        <v>0</v>
      </c>
      <c r="Q457" s="152"/>
    </row>
    <row r="458" spans="1:17">
      <c r="A458" s="37">
        <v>453</v>
      </c>
      <c r="B458" s="37">
        <v>1552</v>
      </c>
      <c r="C458" s="37" t="s">
        <v>555</v>
      </c>
      <c r="D458" s="158"/>
      <c r="E458" s="155"/>
      <c r="F458" s="158"/>
      <c r="G458" s="155"/>
      <c r="H458" s="158"/>
      <c r="I458" s="155"/>
      <c r="J458" s="158"/>
      <c r="K458" s="155"/>
      <c r="L458" s="158"/>
      <c r="M458" s="155"/>
      <c r="N458" s="149">
        <f t="shared" si="21"/>
        <v>0</v>
      </c>
      <c r="O458" s="149">
        <f t="shared" si="22"/>
        <v>0</v>
      </c>
      <c r="P458" s="162">
        <f t="shared" si="23"/>
        <v>0</v>
      </c>
      <c r="Q458" s="152"/>
    </row>
    <row r="459" spans="1:17">
      <c r="A459" s="37">
        <v>454</v>
      </c>
      <c r="B459" s="37">
        <v>1553</v>
      </c>
      <c r="C459" s="37" t="s">
        <v>556</v>
      </c>
      <c r="D459" s="158"/>
      <c r="E459" s="155"/>
      <c r="F459" s="158"/>
      <c r="G459" s="155"/>
      <c r="H459" s="158"/>
      <c r="I459" s="155"/>
      <c r="J459" s="158"/>
      <c r="K459" s="155"/>
      <c r="L459" s="158"/>
      <c r="M459" s="155"/>
      <c r="N459" s="149">
        <f t="shared" si="21"/>
        <v>0</v>
      </c>
      <c r="O459" s="149">
        <f t="shared" si="22"/>
        <v>0</v>
      </c>
      <c r="P459" s="162">
        <f t="shared" si="23"/>
        <v>0</v>
      </c>
      <c r="Q459" s="152"/>
    </row>
    <row r="460" spans="1:17">
      <c r="A460" s="37">
        <v>455</v>
      </c>
      <c r="B460" s="37">
        <v>1554</v>
      </c>
      <c r="C460" s="37" t="s">
        <v>557</v>
      </c>
      <c r="D460" s="158"/>
      <c r="E460" s="155"/>
      <c r="F460" s="158"/>
      <c r="G460" s="155"/>
      <c r="H460" s="158"/>
      <c r="I460" s="155"/>
      <c r="J460" s="158"/>
      <c r="K460" s="155"/>
      <c r="L460" s="158"/>
      <c r="M460" s="155"/>
      <c r="N460" s="149">
        <f t="shared" si="21"/>
        <v>0</v>
      </c>
      <c r="O460" s="149">
        <f t="shared" si="22"/>
        <v>0</v>
      </c>
      <c r="P460" s="162">
        <f t="shared" si="23"/>
        <v>0</v>
      </c>
      <c r="Q460" s="152"/>
    </row>
    <row r="461" spans="1:17">
      <c r="A461" s="37">
        <v>456</v>
      </c>
      <c r="B461" s="37">
        <v>1555</v>
      </c>
      <c r="C461" s="37" t="s">
        <v>558</v>
      </c>
      <c r="D461" s="158"/>
      <c r="E461" s="155"/>
      <c r="F461" s="158"/>
      <c r="G461" s="155"/>
      <c r="H461" s="158"/>
      <c r="I461" s="155"/>
      <c r="J461" s="158"/>
      <c r="K461" s="155"/>
      <c r="L461" s="158"/>
      <c r="M461" s="155"/>
      <c r="N461" s="149">
        <f t="shared" si="21"/>
        <v>0</v>
      </c>
      <c r="O461" s="149">
        <f t="shared" si="22"/>
        <v>0</v>
      </c>
      <c r="P461" s="162">
        <f t="shared" si="23"/>
        <v>0</v>
      </c>
      <c r="Q461" s="152"/>
    </row>
    <row r="462" spans="1:17">
      <c r="A462" s="37">
        <v>457</v>
      </c>
      <c r="B462" s="37">
        <v>1556</v>
      </c>
      <c r="C462" s="37" t="s">
        <v>559</v>
      </c>
      <c r="D462" s="158"/>
      <c r="E462" s="155"/>
      <c r="F462" s="158"/>
      <c r="G462" s="155"/>
      <c r="H462" s="158"/>
      <c r="I462" s="155"/>
      <c r="J462" s="158"/>
      <c r="K462" s="155"/>
      <c r="L462" s="158"/>
      <c r="M462" s="155"/>
      <c r="N462" s="149">
        <f t="shared" si="21"/>
        <v>0</v>
      </c>
      <c r="O462" s="149">
        <f t="shared" si="22"/>
        <v>0</v>
      </c>
      <c r="P462" s="162">
        <f t="shared" si="23"/>
        <v>0</v>
      </c>
      <c r="Q462" s="152"/>
    </row>
    <row r="463" spans="1:17">
      <c r="A463" s="37">
        <v>458</v>
      </c>
      <c r="B463" s="37">
        <v>1557</v>
      </c>
      <c r="C463" s="37" t="s">
        <v>560</v>
      </c>
      <c r="D463" s="158"/>
      <c r="E463" s="155"/>
      <c r="F463" s="158"/>
      <c r="G463" s="155"/>
      <c r="H463" s="158"/>
      <c r="I463" s="155"/>
      <c r="J463" s="158"/>
      <c r="K463" s="155"/>
      <c r="L463" s="158"/>
      <c r="M463" s="155"/>
      <c r="N463" s="149">
        <f t="shared" si="21"/>
        <v>0</v>
      </c>
      <c r="O463" s="149">
        <f t="shared" si="22"/>
        <v>0</v>
      </c>
      <c r="P463" s="162">
        <f t="shared" si="23"/>
        <v>0</v>
      </c>
      <c r="Q463" s="152"/>
    </row>
    <row r="464" spans="1:17">
      <c r="A464" s="37">
        <v>459</v>
      </c>
      <c r="B464" s="37">
        <v>1558</v>
      </c>
      <c r="C464" s="37" t="s">
        <v>561</v>
      </c>
      <c r="D464" s="158"/>
      <c r="E464" s="155"/>
      <c r="F464" s="158"/>
      <c r="G464" s="155"/>
      <c r="H464" s="158"/>
      <c r="I464" s="155"/>
      <c r="J464" s="158"/>
      <c r="K464" s="155"/>
      <c r="L464" s="158"/>
      <c r="M464" s="155"/>
      <c r="N464" s="149">
        <f t="shared" si="21"/>
        <v>0</v>
      </c>
      <c r="O464" s="149">
        <f t="shared" si="22"/>
        <v>0</v>
      </c>
      <c r="P464" s="162">
        <f t="shared" si="23"/>
        <v>0</v>
      </c>
      <c r="Q464" s="152"/>
    </row>
    <row r="465" spans="1:17">
      <c r="A465" s="37">
        <v>460</v>
      </c>
      <c r="B465" s="37">
        <v>1559</v>
      </c>
      <c r="C465" s="37" t="s">
        <v>562</v>
      </c>
      <c r="D465" s="158"/>
      <c r="E465" s="155"/>
      <c r="F465" s="158"/>
      <c r="G465" s="155"/>
      <c r="H465" s="158"/>
      <c r="I465" s="155"/>
      <c r="J465" s="158"/>
      <c r="K465" s="155"/>
      <c r="L465" s="158"/>
      <c r="M465" s="155"/>
      <c r="N465" s="149">
        <f t="shared" si="21"/>
        <v>0</v>
      </c>
      <c r="O465" s="149">
        <f t="shared" si="22"/>
        <v>0</v>
      </c>
      <c r="P465" s="162">
        <f t="shared" si="23"/>
        <v>0</v>
      </c>
      <c r="Q465" s="152"/>
    </row>
    <row r="466" spans="1:17">
      <c r="A466" s="37">
        <v>461</v>
      </c>
      <c r="B466" s="37">
        <v>1560</v>
      </c>
      <c r="C466" s="37" t="s">
        <v>563</v>
      </c>
      <c r="D466" s="158"/>
      <c r="E466" s="155"/>
      <c r="F466" s="158"/>
      <c r="G466" s="155"/>
      <c r="H466" s="158"/>
      <c r="I466" s="155"/>
      <c r="J466" s="158"/>
      <c r="K466" s="155"/>
      <c r="L466" s="158"/>
      <c r="M466" s="155"/>
      <c r="N466" s="149">
        <f t="shared" si="21"/>
        <v>0</v>
      </c>
      <c r="O466" s="149">
        <f t="shared" si="22"/>
        <v>0</v>
      </c>
      <c r="P466" s="162">
        <f t="shared" si="23"/>
        <v>0</v>
      </c>
      <c r="Q466" s="152"/>
    </row>
    <row r="467" spans="1:17">
      <c r="A467" s="37">
        <v>462</v>
      </c>
      <c r="B467" s="37">
        <v>1561</v>
      </c>
      <c r="C467" s="37" t="s">
        <v>564</v>
      </c>
      <c r="D467" s="158"/>
      <c r="E467" s="155"/>
      <c r="F467" s="158"/>
      <c r="G467" s="155"/>
      <c r="H467" s="158"/>
      <c r="I467" s="155"/>
      <c r="J467" s="158"/>
      <c r="K467" s="155"/>
      <c r="L467" s="158"/>
      <c r="M467" s="155"/>
      <c r="N467" s="149">
        <f t="shared" si="21"/>
        <v>0</v>
      </c>
      <c r="O467" s="149">
        <f t="shared" si="22"/>
        <v>0</v>
      </c>
      <c r="P467" s="162">
        <f t="shared" si="23"/>
        <v>0</v>
      </c>
      <c r="Q467" s="152"/>
    </row>
    <row r="468" spans="1:17">
      <c r="A468" s="37">
        <v>463</v>
      </c>
      <c r="B468" s="37">
        <v>1562</v>
      </c>
      <c r="C468" s="37" t="s">
        <v>565</v>
      </c>
      <c r="D468" s="158"/>
      <c r="E468" s="155"/>
      <c r="F468" s="158"/>
      <c r="G468" s="155"/>
      <c r="H468" s="158"/>
      <c r="I468" s="155"/>
      <c r="J468" s="158"/>
      <c r="K468" s="155"/>
      <c r="L468" s="158"/>
      <c r="M468" s="155"/>
      <c r="N468" s="149">
        <f t="shared" si="21"/>
        <v>0</v>
      </c>
      <c r="O468" s="149">
        <f t="shared" si="22"/>
        <v>0</v>
      </c>
      <c r="P468" s="162">
        <f t="shared" si="23"/>
        <v>0</v>
      </c>
      <c r="Q468" s="152"/>
    </row>
    <row r="469" spans="1:17">
      <c r="A469" s="37">
        <v>464</v>
      </c>
      <c r="B469" s="37">
        <v>1563</v>
      </c>
      <c r="C469" s="37" t="s">
        <v>566</v>
      </c>
      <c r="D469" s="158"/>
      <c r="E469" s="155"/>
      <c r="F469" s="158"/>
      <c r="G469" s="155"/>
      <c r="H469" s="158"/>
      <c r="I469" s="155"/>
      <c r="J469" s="158"/>
      <c r="K469" s="155"/>
      <c r="L469" s="158"/>
      <c r="M469" s="155"/>
      <c r="N469" s="149">
        <f t="shared" si="21"/>
        <v>0</v>
      </c>
      <c r="O469" s="149">
        <f t="shared" si="22"/>
        <v>0</v>
      </c>
      <c r="P469" s="162">
        <f t="shared" si="23"/>
        <v>0</v>
      </c>
      <c r="Q469" s="152"/>
    </row>
    <row r="470" spans="1:17">
      <c r="A470" s="37">
        <v>465</v>
      </c>
      <c r="B470" s="37">
        <v>1564</v>
      </c>
      <c r="C470" s="37" t="s">
        <v>567</v>
      </c>
      <c r="D470" s="158"/>
      <c r="E470" s="155"/>
      <c r="F470" s="158"/>
      <c r="G470" s="155"/>
      <c r="H470" s="158"/>
      <c r="I470" s="155"/>
      <c r="J470" s="158"/>
      <c r="K470" s="155"/>
      <c r="L470" s="158"/>
      <c r="M470" s="155"/>
      <c r="N470" s="149">
        <f t="shared" si="21"/>
        <v>0</v>
      </c>
      <c r="O470" s="149">
        <f t="shared" si="22"/>
        <v>0</v>
      </c>
      <c r="P470" s="162">
        <f t="shared" si="23"/>
        <v>0</v>
      </c>
      <c r="Q470" s="152"/>
    </row>
    <row r="471" spans="1:17">
      <c r="A471" s="37">
        <v>466</v>
      </c>
      <c r="B471" s="37">
        <v>1565</v>
      </c>
      <c r="C471" s="37" t="s">
        <v>568</v>
      </c>
      <c r="D471" s="158"/>
      <c r="E471" s="155"/>
      <c r="F471" s="158"/>
      <c r="G471" s="155"/>
      <c r="H471" s="158"/>
      <c r="I471" s="155"/>
      <c r="J471" s="158"/>
      <c r="K471" s="155"/>
      <c r="L471" s="158"/>
      <c r="M471" s="155"/>
      <c r="N471" s="149">
        <f t="shared" si="21"/>
        <v>0</v>
      </c>
      <c r="O471" s="149">
        <f t="shared" si="22"/>
        <v>0</v>
      </c>
      <c r="P471" s="162">
        <f t="shared" si="23"/>
        <v>0</v>
      </c>
      <c r="Q471" s="152"/>
    </row>
    <row r="472" spans="1:17">
      <c r="A472" s="37">
        <v>467</v>
      </c>
      <c r="B472" s="37">
        <v>1566</v>
      </c>
      <c r="C472" s="37" t="s">
        <v>569</v>
      </c>
      <c r="D472" s="158"/>
      <c r="E472" s="155"/>
      <c r="F472" s="158"/>
      <c r="G472" s="155"/>
      <c r="H472" s="158"/>
      <c r="I472" s="155"/>
      <c r="J472" s="158"/>
      <c r="K472" s="155"/>
      <c r="L472" s="158"/>
      <c r="M472" s="155"/>
      <c r="N472" s="149">
        <f t="shared" si="21"/>
        <v>0</v>
      </c>
      <c r="O472" s="149">
        <f t="shared" si="22"/>
        <v>0</v>
      </c>
      <c r="P472" s="162">
        <f t="shared" si="23"/>
        <v>0</v>
      </c>
      <c r="Q472" s="152"/>
    </row>
    <row r="473" spans="1:17">
      <c r="A473" s="37">
        <v>468</v>
      </c>
      <c r="B473" s="37">
        <v>1567</v>
      </c>
      <c r="C473" s="37" t="s">
        <v>570</v>
      </c>
      <c r="D473" s="158"/>
      <c r="E473" s="155"/>
      <c r="F473" s="158"/>
      <c r="G473" s="155"/>
      <c r="H473" s="158"/>
      <c r="I473" s="155"/>
      <c r="J473" s="158"/>
      <c r="K473" s="155"/>
      <c r="L473" s="158"/>
      <c r="M473" s="155"/>
      <c r="N473" s="149">
        <f t="shared" si="21"/>
        <v>0</v>
      </c>
      <c r="O473" s="149">
        <f t="shared" si="22"/>
        <v>0</v>
      </c>
      <c r="P473" s="162">
        <f t="shared" si="23"/>
        <v>0</v>
      </c>
      <c r="Q473" s="152"/>
    </row>
    <row r="474" spans="1:17">
      <c r="A474" s="37">
        <v>469</v>
      </c>
      <c r="B474" s="37">
        <v>1568</v>
      </c>
      <c r="C474" s="37" t="s">
        <v>571</v>
      </c>
      <c r="D474" s="158"/>
      <c r="E474" s="155"/>
      <c r="F474" s="158"/>
      <c r="G474" s="155"/>
      <c r="H474" s="158"/>
      <c r="I474" s="155"/>
      <c r="J474" s="158"/>
      <c r="K474" s="155"/>
      <c r="L474" s="158"/>
      <c r="M474" s="155"/>
      <c r="N474" s="149">
        <f t="shared" si="21"/>
        <v>0</v>
      </c>
      <c r="O474" s="149">
        <f t="shared" si="22"/>
        <v>0</v>
      </c>
      <c r="P474" s="162">
        <f t="shared" si="23"/>
        <v>0</v>
      </c>
      <c r="Q474" s="152"/>
    </row>
    <row r="475" spans="1:17">
      <c r="A475" s="37">
        <v>470</v>
      </c>
      <c r="B475" s="37">
        <v>1569</v>
      </c>
      <c r="C475" s="37" t="s">
        <v>572</v>
      </c>
      <c r="D475" s="158"/>
      <c r="E475" s="155"/>
      <c r="F475" s="158"/>
      <c r="G475" s="155"/>
      <c r="H475" s="158"/>
      <c r="I475" s="155"/>
      <c r="J475" s="158"/>
      <c r="K475" s="155"/>
      <c r="L475" s="158"/>
      <c r="M475" s="155"/>
      <c r="N475" s="149">
        <f t="shared" si="21"/>
        <v>0</v>
      </c>
      <c r="O475" s="149">
        <f t="shared" si="22"/>
        <v>0</v>
      </c>
      <c r="P475" s="162">
        <f t="shared" si="23"/>
        <v>0</v>
      </c>
      <c r="Q475" s="152"/>
    </row>
    <row r="476" spans="1:17">
      <c r="A476" s="37">
        <v>471</v>
      </c>
      <c r="B476" s="37">
        <v>1570</v>
      </c>
      <c r="C476" s="37" t="s">
        <v>573</v>
      </c>
      <c r="D476" s="158"/>
      <c r="E476" s="155"/>
      <c r="F476" s="158"/>
      <c r="G476" s="155"/>
      <c r="H476" s="158"/>
      <c r="I476" s="155"/>
      <c r="J476" s="158"/>
      <c r="K476" s="155"/>
      <c r="L476" s="158"/>
      <c r="M476" s="155"/>
      <c r="N476" s="149">
        <f t="shared" si="21"/>
        <v>0</v>
      </c>
      <c r="O476" s="149">
        <f t="shared" si="22"/>
        <v>0</v>
      </c>
      <c r="P476" s="162">
        <f t="shared" si="23"/>
        <v>0</v>
      </c>
      <c r="Q476" s="152"/>
    </row>
    <row r="477" spans="1:17">
      <c r="A477" s="37">
        <v>472</v>
      </c>
      <c r="B477" s="37">
        <v>1571</v>
      </c>
      <c r="C477" s="37" t="s">
        <v>574</v>
      </c>
      <c r="D477" s="158"/>
      <c r="E477" s="155"/>
      <c r="F477" s="158"/>
      <c r="G477" s="155"/>
      <c r="H477" s="158"/>
      <c r="I477" s="155"/>
      <c r="J477" s="158"/>
      <c r="K477" s="155"/>
      <c r="L477" s="158"/>
      <c r="M477" s="155"/>
      <c r="N477" s="149">
        <f t="shared" si="21"/>
        <v>0</v>
      </c>
      <c r="O477" s="149">
        <f t="shared" si="22"/>
        <v>0</v>
      </c>
      <c r="P477" s="162">
        <f t="shared" si="23"/>
        <v>0</v>
      </c>
      <c r="Q477" s="152"/>
    </row>
    <row r="478" spans="1:17">
      <c r="A478" s="37">
        <v>473</v>
      </c>
      <c r="B478" s="37">
        <v>1572</v>
      </c>
      <c r="C478" s="37" t="s">
        <v>575</v>
      </c>
      <c r="D478" s="158"/>
      <c r="E478" s="155"/>
      <c r="F478" s="158"/>
      <c r="G478" s="155"/>
      <c r="H478" s="158"/>
      <c r="I478" s="155"/>
      <c r="J478" s="158"/>
      <c r="K478" s="155"/>
      <c r="L478" s="158"/>
      <c r="M478" s="155"/>
      <c r="N478" s="149">
        <f t="shared" si="21"/>
        <v>0</v>
      </c>
      <c r="O478" s="149">
        <f t="shared" si="22"/>
        <v>0</v>
      </c>
      <c r="P478" s="162">
        <f t="shared" si="23"/>
        <v>0</v>
      </c>
      <c r="Q478" s="152"/>
    </row>
    <row r="479" spans="1:17">
      <c r="A479" s="37">
        <v>474</v>
      </c>
      <c r="B479" s="37">
        <v>1573</v>
      </c>
      <c r="C479" s="37" t="s">
        <v>576</v>
      </c>
      <c r="D479" s="158"/>
      <c r="E479" s="155"/>
      <c r="F479" s="158"/>
      <c r="G479" s="155"/>
      <c r="H479" s="158"/>
      <c r="I479" s="155"/>
      <c r="J479" s="158"/>
      <c r="K479" s="155"/>
      <c r="L479" s="158"/>
      <c r="M479" s="155"/>
      <c r="N479" s="149">
        <f t="shared" si="21"/>
        <v>0</v>
      </c>
      <c r="O479" s="149">
        <f t="shared" si="22"/>
        <v>0</v>
      </c>
      <c r="P479" s="162">
        <f t="shared" si="23"/>
        <v>0</v>
      </c>
      <c r="Q479" s="152"/>
    </row>
    <row r="480" spans="1:17">
      <c r="A480" s="37">
        <v>475</v>
      </c>
      <c r="B480" s="37">
        <v>1574</v>
      </c>
      <c r="C480" s="37" t="s">
        <v>577</v>
      </c>
      <c r="D480" s="158"/>
      <c r="E480" s="155"/>
      <c r="F480" s="158"/>
      <c r="G480" s="155"/>
      <c r="H480" s="158"/>
      <c r="I480" s="155"/>
      <c r="J480" s="158"/>
      <c r="K480" s="155"/>
      <c r="L480" s="158"/>
      <c r="M480" s="155"/>
      <c r="N480" s="149">
        <f t="shared" si="21"/>
        <v>0</v>
      </c>
      <c r="O480" s="149">
        <f t="shared" si="22"/>
        <v>0</v>
      </c>
      <c r="P480" s="162">
        <f t="shared" si="23"/>
        <v>0</v>
      </c>
      <c r="Q480" s="152"/>
    </row>
    <row r="481" spans="1:17">
      <c r="A481" s="37">
        <v>476</v>
      </c>
      <c r="B481" s="37">
        <v>1575</v>
      </c>
      <c r="C481" s="37" t="s">
        <v>578</v>
      </c>
      <c r="D481" s="158"/>
      <c r="E481" s="155"/>
      <c r="F481" s="158"/>
      <c r="G481" s="155"/>
      <c r="H481" s="158"/>
      <c r="I481" s="155"/>
      <c r="J481" s="158"/>
      <c r="K481" s="155"/>
      <c r="L481" s="158"/>
      <c r="M481" s="155"/>
      <c r="N481" s="149">
        <f t="shared" si="21"/>
        <v>0</v>
      </c>
      <c r="O481" s="149">
        <f t="shared" si="22"/>
        <v>0</v>
      </c>
      <c r="P481" s="162">
        <f t="shared" si="23"/>
        <v>0</v>
      </c>
      <c r="Q481" s="152"/>
    </row>
    <row r="482" spans="1:17">
      <c r="A482" s="37">
        <v>477</v>
      </c>
      <c r="B482" s="37">
        <v>1576</v>
      </c>
      <c r="C482" s="37" t="s">
        <v>579</v>
      </c>
      <c r="D482" s="158"/>
      <c r="E482" s="155"/>
      <c r="F482" s="158"/>
      <c r="G482" s="155"/>
      <c r="H482" s="158"/>
      <c r="I482" s="155"/>
      <c r="J482" s="158"/>
      <c r="K482" s="155"/>
      <c r="L482" s="158"/>
      <c r="M482" s="155"/>
      <c r="N482" s="149">
        <f t="shared" si="21"/>
        <v>0</v>
      </c>
      <c r="O482" s="149">
        <f t="shared" si="22"/>
        <v>0</v>
      </c>
      <c r="P482" s="162">
        <f t="shared" si="23"/>
        <v>0</v>
      </c>
      <c r="Q482" s="152"/>
    </row>
    <row r="483" spans="1:17">
      <c r="A483" s="37">
        <v>478</v>
      </c>
      <c r="B483" s="37">
        <v>1577</v>
      </c>
      <c r="C483" s="37" t="s">
        <v>580</v>
      </c>
      <c r="D483" s="158"/>
      <c r="E483" s="155"/>
      <c r="F483" s="158"/>
      <c r="G483" s="155"/>
      <c r="H483" s="158"/>
      <c r="I483" s="155"/>
      <c r="J483" s="158"/>
      <c r="K483" s="155"/>
      <c r="L483" s="158"/>
      <c r="M483" s="155"/>
      <c r="N483" s="149">
        <f t="shared" si="21"/>
        <v>0</v>
      </c>
      <c r="O483" s="149">
        <f t="shared" si="22"/>
        <v>0</v>
      </c>
      <c r="P483" s="162">
        <f t="shared" si="23"/>
        <v>0</v>
      </c>
      <c r="Q483" s="152"/>
    </row>
    <row r="484" spans="1:17">
      <c r="A484" s="37">
        <v>479</v>
      </c>
      <c r="B484" s="37">
        <v>1578</v>
      </c>
      <c r="C484" s="37" t="s">
        <v>581</v>
      </c>
      <c r="D484" s="158"/>
      <c r="E484" s="155"/>
      <c r="F484" s="158"/>
      <c r="G484" s="155"/>
      <c r="H484" s="158"/>
      <c r="I484" s="155"/>
      <c r="J484" s="158"/>
      <c r="K484" s="155"/>
      <c r="L484" s="158"/>
      <c r="M484" s="155"/>
      <c r="N484" s="149">
        <f t="shared" si="21"/>
        <v>0</v>
      </c>
      <c r="O484" s="149">
        <f t="shared" si="22"/>
        <v>0</v>
      </c>
      <c r="P484" s="162">
        <f t="shared" si="23"/>
        <v>0</v>
      </c>
      <c r="Q484" s="152"/>
    </row>
    <row r="485" spans="1:17">
      <c r="A485" s="37">
        <v>480</v>
      </c>
      <c r="B485" s="37">
        <v>1579</v>
      </c>
      <c r="C485" s="37" t="s">
        <v>582</v>
      </c>
      <c r="D485" s="158"/>
      <c r="E485" s="155"/>
      <c r="F485" s="158"/>
      <c r="G485" s="155"/>
      <c r="H485" s="158"/>
      <c r="I485" s="155"/>
      <c r="J485" s="158"/>
      <c r="K485" s="155"/>
      <c r="L485" s="158"/>
      <c r="M485" s="155"/>
      <c r="N485" s="149">
        <f t="shared" si="21"/>
        <v>0</v>
      </c>
      <c r="O485" s="149">
        <f t="shared" si="22"/>
        <v>0</v>
      </c>
      <c r="P485" s="162">
        <f t="shared" si="23"/>
        <v>0</v>
      </c>
      <c r="Q485" s="152"/>
    </row>
    <row r="486" spans="1:17">
      <c r="A486" s="37">
        <v>481</v>
      </c>
      <c r="B486" s="37">
        <v>1580</v>
      </c>
      <c r="C486" s="37" t="s">
        <v>583</v>
      </c>
      <c r="D486" s="158"/>
      <c r="E486" s="155"/>
      <c r="F486" s="158"/>
      <c r="G486" s="155"/>
      <c r="H486" s="158"/>
      <c r="I486" s="155"/>
      <c r="J486" s="158"/>
      <c r="K486" s="155"/>
      <c r="L486" s="158"/>
      <c r="M486" s="155"/>
      <c r="N486" s="149">
        <f t="shared" si="21"/>
        <v>0</v>
      </c>
      <c r="O486" s="149">
        <f t="shared" si="22"/>
        <v>0</v>
      </c>
      <c r="P486" s="162">
        <f t="shared" si="23"/>
        <v>0</v>
      </c>
      <c r="Q486" s="152"/>
    </row>
    <row r="487" spans="1:17">
      <c r="A487" s="37">
        <v>482</v>
      </c>
      <c r="B487" s="37">
        <v>1581</v>
      </c>
      <c r="C487" s="37" t="s">
        <v>584</v>
      </c>
      <c r="D487" s="158"/>
      <c r="E487" s="155"/>
      <c r="F487" s="158"/>
      <c r="G487" s="155"/>
      <c r="H487" s="158"/>
      <c r="I487" s="155"/>
      <c r="J487" s="158"/>
      <c r="K487" s="155"/>
      <c r="L487" s="158"/>
      <c r="M487" s="155"/>
      <c r="N487" s="149">
        <f t="shared" si="21"/>
        <v>0</v>
      </c>
      <c r="O487" s="149">
        <f t="shared" si="22"/>
        <v>0</v>
      </c>
      <c r="P487" s="162">
        <f t="shared" si="23"/>
        <v>0</v>
      </c>
      <c r="Q487" s="152"/>
    </row>
    <row r="488" spans="1:17">
      <c r="A488" s="37">
        <v>483</v>
      </c>
      <c r="B488" s="37">
        <v>1582</v>
      </c>
      <c r="C488" s="37" t="s">
        <v>585</v>
      </c>
      <c r="D488" s="158"/>
      <c r="E488" s="155"/>
      <c r="F488" s="158"/>
      <c r="G488" s="155"/>
      <c r="H488" s="158"/>
      <c r="I488" s="155"/>
      <c r="J488" s="158"/>
      <c r="K488" s="155"/>
      <c r="L488" s="158"/>
      <c r="M488" s="155"/>
      <c r="N488" s="149">
        <f t="shared" si="21"/>
        <v>0</v>
      </c>
      <c r="O488" s="149">
        <f t="shared" si="22"/>
        <v>0</v>
      </c>
      <c r="P488" s="162">
        <f t="shared" si="23"/>
        <v>0</v>
      </c>
      <c r="Q488" s="152"/>
    </row>
    <row r="489" spans="1:17">
      <c r="A489" s="37">
        <v>484</v>
      </c>
      <c r="B489" s="37">
        <v>1583</v>
      </c>
      <c r="C489" s="37" t="s">
        <v>586</v>
      </c>
      <c r="D489" s="158"/>
      <c r="E489" s="155"/>
      <c r="F489" s="158"/>
      <c r="G489" s="155"/>
      <c r="H489" s="158"/>
      <c r="I489" s="155"/>
      <c r="J489" s="158"/>
      <c r="K489" s="155"/>
      <c r="L489" s="158"/>
      <c r="M489" s="155"/>
      <c r="N489" s="149">
        <f t="shared" si="21"/>
        <v>0</v>
      </c>
      <c r="O489" s="149">
        <f t="shared" si="22"/>
        <v>0</v>
      </c>
      <c r="P489" s="162">
        <f t="shared" si="23"/>
        <v>0</v>
      </c>
      <c r="Q489" s="152"/>
    </row>
    <row r="490" spans="1:17">
      <c r="A490" s="37">
        <v>485</v>
      </c>
      <c r="B490" s="37">
        <v>1584</v>
      </c>
      <c r="C490" s="37" t="s">
        <v>587</v>
      </c>
      <c r="D490" s="158"/>
      <c r="E490" s="155"/>
      <c r="F490" s="158"/>
      <c r="G490" s="155"/>
      <c r="H490" s="158"/>
      <c r="I490" s="155"/>
      <c r="J490" s="158"/>
      <c r="K490" s="155"/>
      <c r="L490" s="158"/>
      <c r="M490" s="155"/>
      <c r="N490" s="149">
        <f t="shared" si="21"/>
        <v>0</v>
      </c>
      <c r="O490" s="149">
        <f t="shared" si="22"/>
        <v>0</v>
      </c>
      <c r="P490" s="162">
        <f t="shared" si="23"/>
        <v>0</v>
      </c>
      <c r="Q490" s="152"/>
    </row>
    <row r="491" spans="1:17">
      <c r="A491" s="37">
        <v>486</v>
      </c>
      <c r="B491" s="37">
        <v>1585</v>
      </c>
      <c r="C491" s="37" t="s">
        <v>588</v>
      </c>
      <c r="D491" s="158"/>
      <c r="E491" s="155"/>
      <c r="F491" s="158"/>
      <c r="G491" s="155"/>
      <c r="H491" s="158"/>
      <c r="I491" s="155"/>
      <c r="J491" s="158"/>
      <c r="K491" s="155"/>
      <c r="L491" s="158"/>
      <c r="M491" s="155"/>
      <c r="N491" s="149">
        <f t="shared" si="21"/>
        <v>0</v>
      </c>
      <c r="O491" s="149">
        <f t="shared" si="22"/>
        <v>0</v>
      </c>
      <c r="P491" s="162">
        <f t="shared" si="23"/>
        <v>0</v>
      </c>
      <c r="Q491" s="152"/>
    </row>
    <row r="492" spans="1:17">
      <c r="A492" s="37">
        <v>487</v>
      </c>
      <c r="B492" s="37">
        <v>1586</v>
      </c>
      <c r="C492" s="37" t="s">
        <v>589</v>
      </c>
      <c r="D492" s="158"/>
      <c r="E492" s="155"/>
      <c r="F492" s="158"/>
      <c r="G492" s="155"/>
      <c r="H492" s="158"/>
      <c r="I492" s="155"/>
      <c r="J492" s="158"/>
      <c r="K492" s="155"/>
      <c r="L492" s="158"/>
      <c r="M492" s="155"/>
      <c r="N492" s="149">
        <f t="shared" si="21"/>
        <v>0</v>
      </c>
      <c r="O492" s="149">
        <f t="shared" si="22"/>
        <v>0</v>
      </c>
      <c r="P492" s="162">
        <f t="shared" si="23"/>
        <v>0</v>
      </c>
      <c r="Q492" s="152"/>
    </row>
    <row r="493" spans="1:17">
      <c r="A493" s="37">
        <v>488</v>
      </c>
      <c r="B493" s="37">
        <v>1587</v>
      </c>
      <c r="C493" s="37" t="s">
        <v>590</v>
      </c>
      <c r="D493" s="158"/>
      <c r="E493" s="155"/>
      <c r="F493" s="158"/>
      <c r="G493" s="155"/>
      <c r="H493" s="158"/>
      <c r="I493" s="155"/>
      <c r="J493" s="158"/>
      <c r="K493" s="155"/>
      <c r="L493" s="158"/>
      <c r="M493" s="155"/>
      <c r="N493" s="149">
        <f t="shared" si="21"/>
        <v>0</v>
      </c>
      <c r="O493" s="149">
        <f t="shared" si="22"/>
        <v>0</v>
      </c>
      <c r="P493" s="162">
        <f t="shared" si="23"/>
        <v>0</v>
      </c>
      <c r="Q493" s="152"/>
    </row>
    <row r="494" spans="1:17">
      <c r="A494" s="37">
        <v>489</v>
      </c>
      <c r="B494" s="37">
        <v>1588</v>
      </c>
      <c r="C494" s="37" t="s">
        <v>591</v>
      </c>
      <c r="D494" s="158"/>
      <c r="E494" s="155"/>
      <c r="F494" s="158"/>
      <c r="G494" s="155"/>
      <c r="H494" s="158"/>
      <c r="I494" s="155"/>
      <c r="J494" s="158"/>
      <c r="K494" s="155"/>
      <c r="L494" s="158"/>
      <c r="M494" s="155"/>
      <c r="N494" s="149">
        <f t="shared" si="21"/>
        <v>0</v>
      </c>
      <c r="O494" s="149">
        <f t="shared" si="22"/>
        <v>0</v>
      </c>
      <c r="P494" s="162">
        <f t="shared" si="23"/>
        <v>0</v>
      </c>
      <c r="Q494" s="152"/>
    </row>
    <row r="495" spans="1:17">
      <c r="A495" s="37">
        <v>490</v>
      </c>
      <c r="B495" s="37">
        <v>1589</v>
      </c>
      <c r="C495" s="37" t="s">
        <v>592</v>
      </c>
      <c r="D495" s="158"/>
      <c r="E495" s="155"/>
      <c r="F495" s="158"/>
      <c r="G495" s="155"/>
      <c r="H495" s="158"/>
      <c r="I495" s="155"/>
      <c r="J495" s="158"/>
      <c r="K495" s="155"/>
      <c r="L495" s="158"/>
      <c r="M495" s="155"/>
      <c r="N495" s="149">
        <f t="shared" si="21"/>
        <v>0</v>
      </c>
      <c r="O495" s="149">
        <f t="shared" si="22"/>
        <v>0</v>
      </c>
      <c r="P495" s="162">
        <f t="shared" si="23"/>
        <v>0</v>
      </c>
      <c r="Q495" s="152"/>
    </row>
    <row r="496" spans="1:17">
      <c r="A496" s="37">
        <v>491</v>
      </c>
      <c r="B496" s="37">
        <v>1590</v>
      </c>
      <c r="C496" s="37" t="s">
        <v>593</v>
      </c>
      <c r="D496" s="158"/>
      <c r="E496" s="155"/>
      <c r="F496" s="158"/>
      <c r="G496" s="155"/>
      <c r="H496" s="158"/>
      <c r="I496" s="155"/>
      <c r="J496" s="158"/>
      <c r="K496" s="155"/>
      <c r="L496" s="158"/>
      <c r="M496" s="155"/>
      <c r="N496" s="149">
        <f t="shared" si="21"/>
        <v>0</v>
      </c>
      <c r="O496" s="149">
        <f t="shared" si="22"/>
        <v>0</v>
      </c>
      <c r="P496" s="162">
        <f t="shared" si="23"/>
        <v>0</v>
      </c>
      <c r="Q496" s="152"/>
    </row>
    <row r="497" spans="1:17">
      <c r="A497" s="37">
        <v>492</v>
      </c>
      <c r="B497" s="37">
        <v>1591</v>
      </c>
      <c r="C497" s="37" t="s">
        <v>594</v>
      </c>
      <c r="D497" s="158"/>
      <c r="E497" s="155"/>
      <c r="F497" s="158"/>
      <c r="G497" s="155"/>
      <c r="H497" s="158"/>
      <c r="I497" s="155"/>
      <c r="J497" s="158"/>
      <c r="K497" s="155"/>
      <c r="L497" s="158"/>
      <c r="M497" s="155"/>
      <c r="N497" s="149">
        <f t="shared" si="21"/>
        <v>0</v>
      </c>
      <c r="O497" s="149">
        <f t="shared" si="22"/>
        <v>0</v>
      </c>
      <c r="P497" s="162">
        <f t="shared" si="23"/>
        <v>0</v>
      </c>
      <c r="Q497" s="152"/>
    </row>
    <row r="498" spans="1:17">
      <c r="A498" s="37">
        <v>493</v>
      </c>
      <c r="B498" s="37">
        <v>1592</v>
      </c>
      <c r="C498" s="37" t="s">
        <v>595</v>
      </c>
      <c r="D498" s="158"/>
      <c r="E498" s="155"/>
      <c r="F498" s="158"/>
      <c r="G498" s="155"/>
      <c r="H498" s="158"/>
      <c r="I498" s="155"/>
      <c r="J498" s="158"/>
      <c r="K498" s="155"/>
      <c r="L498" s="158"/>
      <c r="M498" s="155"/>
      <c r="N498" s="149">
        <f t="shared" si="21"/>
        <v>0</v>
      </c>
      <c r="O498" s="149">
        <f t="shared" si="22"/>
        <v>0</v>
      </c>
      <c r="P498" s="162">
        <f t="shared" si="23"/>
        <v>0</v>
      </c>
      <c r="Q498" s="152"/>
    </row>
    <row r="499" spans="1:17">
      <c r="A499" s="37">
        <v>494</v>
      </c>
      <c r="B499" s="37">
        <v>1593</v>
      </c>
      <c r="C499" s="37" t="s">
        <v>596</v>
      </c>
      <c r="D499" s="158"/>
      <c r="E499" s="155"/>
      <c r="F499" s="158"/>
      <c r="G499" s="155"/>
      <c r="H499" s="158"/>
      <c r="I499" s="155"/>
      <c r="J499" s="158"/>
      <c r="K499" s="155"/>
      <c r="L499" s="158"/>
      <c r="M499" s="155"/>
      <c r="N499" s="149">
        <f t="shared" si="21"/>
        <v>0</v>
      </c>
      <c r="O499" s="149">
        <f t="shared" si="22"/>
        <v>0</v>
      </c>
      <c r="P499" s="162">
        <f t="shared" si="23"/>
        <v>0</v>
      </c>
      <c r="Q499" s="152"/>
    </row>
    <row r="500" spans="1:17">
      <c r="A500" s="37">
        <v>495</v>
      </c>
      <c r="B500" s="37">
        <v>1594</v>
      </c>
      <c r="C500" s="37" t="s">
        <v>597</v>
      </c>
      <c r="D500" s="158"/>
      <c r="E500" s="155"/>
      <c r="F500" s="158"/>
      <c r="G500" s="155"/>
      <c r="H500" s="158"/>
      <c r="I500" s="155"/>
      <c r="J500" s="158"/>
      <c r="K500" s="155"/>
      <c r="L500" s="158"/>
      <c r="M500" s="155"/>
      <c r="N500" s="149">
        <f t="shared" si="21"/>
        <v>0</v>
      </c>
      <c r="O500" s="149">
        <f t="shared" si="22"/>
        <v>0</v>
      </c>
      <c r="P500" s="162">
        <f t="shared" si="23"/>
        <v>0</v>
      </c>
      <c r="Q500" s="152"/>
    </row>
    <row r="501" spans="1:17">
      <c r="A501" s="37">
        <v>496</v>
      </c>
      <c r="B501" s="37">
        <v>1595</v>
      </c>
      <c r="C501" s="37" t="s">
        <v>598</v>
      </c>
      <c r="D501" s="158"/>
      <c r="E501" s="155"/>
      <c r="F501" s="158"/>
      <c r="G501" s="155"/>
      <c r="H501" s="158"/>
      <c r="I501" s="155"/>
      <c r="J501" s="158"/>
      <c r="K501" s="155"/>
      <c r="L501" s="158"/>
      <c r="M501" s="155"/>
      <c r="N501" s="149">
        <f t="shared" si="21"/>
        <v>0</v>
      </c>
      <c r="O501" s="149">
        <f t="shared" si="22"/>
        <v>0</v>
      </c>
      <c r="P501" s="162">
        <f t="shared" si="23"/>
        <v>0</v>
      </c>
      <c r="Q501" s="152"/>
    </row>
    <row r="502" spans="1:17">
      <c r="A502" s="37">
        <v>497</v>
      </c>
      <c r="B502" s="37">
        <v>1596</v>
      </c>
      <c r="C502" s="37" t="s">
        <v>599</v>
      </c>
      <c r="D502" s="158"/>
      <c r="E502" s="155"/>
      <c r="F502" s="158"/>
      <c r="G502" s="155"/>
      <c r="H502" s="158"/>
      <c r="I502" s="155"/>
      <c r="J502" s="158"/>
      <c r="K502" s="155"/>
      <c r="L502" s="158"/>
      <c r="M502" s="155"/>
      <c r="N502" s="149">
        <f t="shared" si="21"/>
        <v>0</v>
      </c>
      <c r="O502" s="149">
        <f t="shared" si="22"/>
        <v>0</v>
      </c>
      <c r="P502" s="162">
        <f t="shared" si="23"/>
        <v>0</v>
      </c>
      <c r="Q502" s="152"/>
    </row>
    <row r="503" spans="1:17">
      <c r="A503" s="37">
        <v>498</v>
      </c>
      <c r="B503" s="37">
        <v>1597</v>
      </c>
      <c r="C503" s="37" t="s">
        <v>600</v>
      </c>
      <c r="D503" s="158"/>
      <c r="E503" s="155"/>
      <c r="F503" s="158"/>
      <c r="G503" s="155"/>
      <c r="H503" s="158"/>
      <c r="I503" s="155"/>
      <c r="J503" s="158"/>
      <c r="K503" s="155"/>
      <c r="L503" s="158"/>
      <c r="M503" s="155"/>
      <c r="N503" s="149">
        <f t="shared" si="21"/>
        <v>0</v>
      </c>
      <c r="O503" s="149">
        <f t="shared" si="22"/>
        <v>0</v>
      </c>
      <c r="P503" s="162">
        <f t="shared" si="23"/>
        <v>0</v>
      </c>
      <c r="Q503" s="152"/>
    </row>
    <row r="504" spans="1:17">
      <c r="A504" s="37">
        <v>499</v>
      </c>
      <c r="B504" s="37">
        <v>1598</v>
      </c>
      <c r="C504" s="37" t="s">
        <v>601</v>
      </c>
      <c r="D504" s="158"/>
      <c r="E504" s="155"/>
      <c r="F504" s="158"/>
      <c r="G504" s="155"/>
      <c r="H504" s="158"/>
      <c r="I504" s="155"/>
      <c r="J504" s="158"/>
      <c r="K504" s="155"/>
      <c r="L504" s="158"/>
      <c r="M504" s="155"/>
      <c r="N504" s="149">
        <f t="shared" si="21"/>
        <v>0</v>
      </c>
      <c r="O504" s="149">
        <f t="shared" si="22"/>
        <v>0</v>
      </c>
      <c r="P504" s="162">
        <f t="shared" si="23"/>
        <v>0</v>
      </c>
      <c r="Q504" s="152"/>
    </row>
    <row r="505" spans="1:17">
      <c r="A505" s="37">
        <v>500</v>
      </c>
      <c r="B505" s="37">
        <v>1599</v>
      </c>
      <c r="C505" s="37" t="s">
        <v>602</v>
      </c>
      <c r="D505" s="158"/>
      <c r="E505" s="155"/>
      <c r="F505" s="158"/>
      <c r="G505" s="155"/>
      <c r="H505" s="158"/>
      <c r="I505" s="155"/>
      <c r="J505" s="158"/>
      <c r="K505" s="155"/>
      <c r="L505" s="158"/>
      <c r="M505" s="155"/>
      <c r="N505" s="149">
        <f t="shared" si="21"/>
        <v>0</v>
      </c>
      <c r="O505" s="149">
        <f t="shared" si="22"/>
        <v>0</v>
      </c>
      <c r="P505" s="162">
        <f t="shared" si="23"/>
        <v>0</v>
      </c>
      <c r="Q505" s="152"/>
    </row>
    <row r="506" spans="1:17">
      <c r="A506" s="37">
        <v>501</v>
      </c>
      <c r="B506" s="37">
        <v>1600</v>
      </c>
      <c r="C506" s="37" t="s">
        <v>603</v>
      </c>
      <c r="D506" s="158"/>
      <c r="E506" s="155"/>
      <c r="F506" s="158"/>
      <c r="G506" s="155"/>
      <c r="H506" s="158"/>
      <c r="I506" s="155"/>
      <c r="J506" s="158"/>
      <c r="K506" s="155"/>
      <c r="L506" s="158"/>
      <c r="M506" s="155"/>
      <c r="N506" s="149">
        <f t="shared" si="21"/>
        <v>0</v>
      </c>
      <c r="O506" s="149">
        <f t="shared" si="22"/>
        <v>0</v>
      </c>
      <c r="P506" s="162">
        <f t="shared" si="23"/>
        <v>0</v>
      </c>
      <c r="Q506" s="152"/>
    </row>
    <row r="507" spans="1:17">
      <c r="A507" s="37">
        <v>502</v>
      </c>
      <c r="B507" s="37">
        <v>1601</v>
      </c>
      <c r="C507" s="37" t="s">
        <v>604</v>
      </c>
      <c r="D507" s="158"/>
      <c r="E507" s="155"/>
      <c r="F507" s="158"/>
      <c r="G507" s="155"/>
      <c r="H507" s="158"/>
      <c r="I507" s="155"/>
      <c r="J507" s="158"/>
      <c r="K507" s="155"/>
      <c r="L507" s="158"/>
      <c r="M507" s="155"/>
      <c r="N507" s="149">
        <f t="shared" si="21"/>
        <v>0</v>
      </c>
      <c r="O507" s="149">
        <f t="shared" si="22"/>
        <v>0</v>
      </c>
      <c r="P507" s="162">
        <f t="shared" si="23"/>
        <v>0</v>
      </c>
      <c r="Q507" s="152"/>
    </row>
    <row r="508" spans="1:17">
      <c r="A508" s="37">
        <v>503</v>
      </c>
      <c r="B508" s="37">
        <v>1602</v>
      </c>
      <c r="C508" s="37" t="s">
        <v>605</v>
      </c>
      <c r="D508" s="158"/>
      <c r="E508" s="155"/>
      <c r="F508" s="158"/>
      <c r="G508" s="155"/>
      <c r="H508" s="158"/>
      <c r="I508" s="155"/>
      <c r="J508" s="158"/>
      <c r="K508" s="155"/>
      <c r="L508" s="158"/>
      <c r="M508" s="155"/>
      <c r="N508" s="149">
        <f t="shared" si="21"/>
        <v>0</v>
      </c>
      <c r="O508" s="149">
        <f t="shared" si="22"/>
        <v>0</v>
      </c>
      <c r="P508" s="162">
        <f t="shared" si="23"/>
        <v>0</v>
      </c>
      <c r="Q508" s="152"/>
    </row>
    <row r="509" spans="1:17">
      <c r="A509" s="37">
        <v>504</v>
      </c>
      <c r="B509" s="37">
        <v>1603</v>
      </c>
      <c r="C509" s="37" t="s">
        <v>606</v>
      </c>
      <c r="D509" s="158"/>
      <c r="E509" s="155"/>
      <c r="F509" s="158"/>
      <c r="G509" s="155"/>
      <c r="H509" s="158"/>
      <c r="I509" s="155"/>
      <c r="J509" s="158"/>
      <c r="K509" s="155"/>
      <c r="L509" s="158"/>
      <c r="M509" s="155"/>
      <c r="N509" s="149">
        <f t="shared" si="21"/>
        <v>0</v>
      </c>
      <c r="O509" s="149">
        <f t="shared" si="22"/>
        <v>0</v>
      </c>
      <c r="P509" s="162">
        <f t="shared" si="23"/>
        <v>0</v>
      </c>
      <c r="Q509" s="152"/>
    </row>
    <row r="510" spans="1:17">
      <c r="A510" s="37">
        <v>505</v>
      </c>
      <c r="B510" s="37">
        <v>1604</v>
      </c>
      <c r="C510" s="37" t="s">
        <v>607</v>
      </c>
      <c r="D510" s="158"/>
      <c r="E510" s="155"/>
      <c r="F510" s="158"/>
      <c r="G510" s="155"/>
      <c r="H510" s="158"/>
      <c r="I510" s="155"/>
      <c r="J510" s="158"/>
      <c r="K510" s="155"/>
      <c r="L510" s="158"/>
      <c r="M510" s="155"/>
      <c r="N510" s="149">
        <f t="shared" si="21"/>
        <v>0</v>
      </c>
      <c r="O510" s="149">
        <f t="shared" si="22"/>
        <v>0</v>
      </c>
      <c r="P510" s="162">
        <f t="shared" si="23"/>
        <v>0</v>
      </c>
      <c r="Q510" s="152"/>
    </row>
    <row r="511" spans="1:17">
      <c r="A511" s="37">
        <v>506</v>
      </c>
      <c r="B511" s="37">
        <v>1605</v>
      </c>
      <c r="C511" s="37" t="s">
        <v>608</v>
      </c>
      <c r="D511" s="158"/>
      <c r="E511" s="155"/>
      <c r="F511" s="158"/>
      <c r="G511" s="155"/>
      <c r="H511" s="158"/>
      <c r="I511" s="155"/>
      <c r="J511" s="158"/>
      <c r="K511" s="155"/>
      <c r="L511" s="158"/>
      <c r="M511" s="155"/>
      <c r="N511" s="149">
        <f t="shared" si="21"/>
        <v>0</v>
      </c>
      <c r="O511" s="149">
        <f t="shared" si="22"/>
        <v>0</v>
      </c>
      <c r="P511" s="162">
        <f t="shared" si="23"/>
        <v>0</v>
      </c>
      <c r="Q511" s="152"/>
    </row>
    <row r="512" spans="1:17">
      <c r="A512" s="37">
        <v>507</v>
      </c>
      <c r="B512" s="37">
        <v>1606</v>
      </c>
      <c r="C512" s="37" t="s">
        <v>609</v>
      </c>
      <c r="D512" s="158"/>
      <c r="E512" s="155"/>
      <c r="F512" s="158"/>
      <c r="G512" s="155"/>
      <c r="H512" s="158"/>
      <c r="I512" s="155"/>
      <c r="J512" s="158"/>
      <c r="K512" s="155"/>
      <c r="L512" s="158"/>
      <c r="M512" s="155"/>
      <c r="N512" s="149">
        <f t="shared" si="21"/>
        <v>0</v>
      </c>
      <c r="O512" s="149">
        <f t="shared" si="22"/>
        <v>0</v>
      </c>
      <c r="P512" s="162">
        <f t="shared" si="23"/>
        <v>0</v>
      </c>
      <c r="Q512" s="152"/>
    </row>
    <row r="513" spans="1:17">
      <c r="A513" s="37">
        <v>508</v>
      </c>
      <c r="B513" s="37">
        <v>1607</v>
      </c>
      <c r="C513" s="37" t="s">
        <v>610</v>
      </c>
      <c r="D513" s="158"/>
      <c r="E513" s="155"/>
      <c r="F513" s="158"/>
      <c r="G513" s="155"/>
      <c r="H513" s="158"/>
      <c r="I513" s="155"/>
      <c r="J513" s="158"/>
      <c r="K513" s="155"/>
      <c r="L513" s="158"/>
      <c r="M513" s="155"/>
      <c r="N513" s="149">
        <f t="shared" si="21"/>
        <v>0</v>
      </c>
      <c r="O513" s="149">
        <f t="shared" si="22"/>
        <v>0</v>
      </c>
      <c r="P513" s="162">
        <f t="shared" si="23"/>
        <v>0</v>
      </c>
      <c r="Q513" s="152"/>
    </row>
    <row r="514" spans="1:17">
      <c r="A514" s="37">
        <v>509</v>
      </c>
      <c r="B514" s="37">
        <v>1608</v>
      </c>
      <c r="C514" s="37" t="s">
        <v>611</v>
      </c>
      <c r="D514" s="158"/>
      <c r="E514" s="155"/>
      <c r="F514" s="158"/>
      <c r="G514" s="155"/>
      <c r="H514" s="158"/>
      <c r="I514" s="155"/>
      <c r="J514" s="158"/>
      <c r="K514" s="155"/>
      <c r="L514" s="158"/>
      <c r="M514" s="155"/>
      <c r="N514" s="149">
        <f t="shared" si="21"/>
        <v>0</v>
      </c>
      <c r="O514" s="149">
        <f t="shared" si="22"/>
        <v>0</v>
      </c>
      <c r="P514" s="162">
        <f t="shared" si="23"/>
        <v>0</v>
      </c>
      <c r="Q514" s="152"/>
    </row>
    <row r="515" spans="1:17">
      <c r="A515" s="37">
        <v>510</v>
      </c>
      <c r="B515" s="37">
        <v>1609</v>
      </c>
      <c r="C515" s="37" t="s">
        <v>612</v>
      </c>
      <c r="D515" s="158"/>
      <c r="E515" s="155"/>
      <c r="F515" s="158"/>
      <c r="G515" s="155"/>
      <c r="H515" s="158"/>
      <c r="I515" s="155"/>
      <c r="J515" s="158"/>
      <c r="K515" s="155"/>
      <c r="L515" s="158"/>
      <c r="M515" s="155"/>
      <c r="N515" s="149">
        <f t="shared" si="21"/>
        <v>0</v>
      </c>
      <c r="O515" s="149">
        <f t="shared" si="22"/>
        <v>0</v>
      </c>
      <c r="P515" s="162">
        <f t="shared" si="23"/>
        <v>0</v>
      </c>
      <c r="Q515" s="152"/>
    </row>
    <row r="516" spans="1:17">
      <c r="A516" s="37">
        <v>511</v>
      </c>
      <c r="B516" s="37">
        <v>1610</v>
      </c>
      <c r="C516" s="37" t="s">
        <v>613</v>
      </c>
      <c r="D516" s="158"/>
      <c r="E516" s="155"/>
      <c r="F516" s="158"/>
      <c r="G516" s="155"/>
      <c r="H516" s="158"/>
      <c r="I516" s="155"/>
      <c r="J516" s="158"/>
      <c r="K516" s="155"/>
      <c r="L516" s="158"/>
      <c r="M516" s="155"/>
      <c r="N516" s="149">
        <f t="shared" si="21"/>
        <v>0</v>
      </c>
      <c r="O516" s="149">
        <f t="shared" si="22"/>
        <v>0</v>
      </c>
      <c r="P516" s="162">
        <f t="shared" si="23"/>
        <v>0</v>
      </c>
      <c r="Q516" s="152"/>
    </row>
    <row r="517" spans="1:17">
      <c r="A517" s="37">
        <v>512</v>
      </c>
      <c r="B517" s="37">
        <v>1611</v>
      </c>
      <c r="C517" s="37" t="s">
        <v>614</v>
      </c>
      <c r="D517" s="158"/>
      <c r="E517" s="155"/>
      <c r="F517" s="158"/>
      <c r="G517" s="155"/>
      <c r="H517" s="158"/>
      <c r="I517" s="155"/>
      <c r="J517" s="158"/>
      <c r="K517" s="155"/>
      <c r="L517" s="158"/>
      <c r="M517" s="155"/>
      <c r="N517" s="149">
        <f t="shared" si="21"/>
        <v>0</v>
      </c>
      <c r="O517" s="149">
        <f t="shared" si="22"/>
        <v>0</v>
      </c>
      <c r="P517" s="162">
        <f t="shared" si="23"/>
        <v>0</v>
      </c>
      <c r="Q517" s="152"/>
    </row>
    <row r="518" spans="1:17">
      <c r="A518" s="37">
        <v>513</v>
      </c>
      <c r="B518" s="37">
        <v>1612</v>
      </c>
      <c r="C518" s="37" t="s">
        <v>615</v>
      </c>
      <c r="D518" s="158"/>
      <c r="E518" s="155"/>
      <c r="F518" s="158"/>
      <c r="G518" s="155"/>
      <c r="H518" s="158"/>
      <c r="I518" s="155"/>
      <c r="J518" s="158"/>
      <c r="K518" s="155"/>
      <c r="L518" s="158"/>
      <c r="M518" s="155"/>
      <c r="N518" s="149">
        <f t="shared" si="21"/>
        <v>0</v>
      </c>
      <c r="O518" s="149">
        <f t="shared" si="22"/>
        <v>0</v>
      </c>
      <c r="P518" s="162">
        <f t="shared" si="23"/>
        <v>0</v>
      </c>
      <c r="Q518" s="152"/>
    </row>
    <row r="519" spans="1:17">
      <c r="A519" s="37">
        <v>514</v>
      </c>
      <c r="B519" s="37">
        <v>1613</v>
      </c>
      <c r="C519" s="37" t="s">
        <v>616</v>
      </c>
      <c r="D519" s="158"/>
      <c r="E519" s="155"/>
      <c r="F519" s="158"/>
      <c r="G519" s="155"/>
      <c r="H519" s="158"/>
      <c r="I519" s="155"/>
      <c r="J519" s="158"/>
      <c r="K519" s="155"/>
      <c r="L519" s="158"/>
      <c r="M519" s="155"/>
      <c r="N519" s="149">
        <f t="shared" ref="N519:N582" si="24">D519+F519+H519+J519+L519</f>
        <v>0</v>
      </c>
      <c r="O519" s="149">
        <f t="shared" ref="O519:O582" si="25">E519+G519+I519+K519+M519</f>
        <v>0</v>
      </c>
      <c r="P519" s="162">
        <f t="shared" ref="P519:P582" si="26">IFERROR(O519/N519,0)</f>
        <v>0</v>
      </c>
      <c r="Q519" s="152"/>
    </row>
    <row r="520" spans="1:17">
      <c r="A520" s="37">
        <v>515</v>
      </c>
      <c r="B520" s="37">
        <v>1614</v>
      </c>
      <c r="C520" s="37" t="s">
        <v>617</v>
      </c>
      <c r="D520" s="158"/>
      <c r="E520" s="155"/>
      <c r="F520" s="158"/>
      <c r="G520" s="155"/>
      <c r="H520" s="158"/>
      <c r="I520" s="155"/>
      <c r="J520" s="158"/>
      <c r="K520" s="155"/>
      <c r="L520" s="158"/>
      <c r="M520" s="155"/>
      <c r="N520" s="149">
        <f t="shared" si="24"/>
        <v>0</v>
      </c>
      <c r="O520" s="149">
        <f t="shared" si="25"/>
        <v>0</v>
      </c>
      <c r="P520" s="162">
        <f t="shared" si="26"/>
        <v>0</v>
      </c>
      <c r="Q520" s="152"/>
    </row>
    <row r="521" spans="1:17">
      <c r="A521" s="37">
        <v>516</v>
      </c>
      <c r="B521" s="37">
        <v>1615</v>
      </c>
      <c r="C521" s="37" t="s">
        <v>618</v>
      </c>
      <c r="D521" s="158"/>
      <c r="E521" s="155"/>
      <c r="F521" s="158"/>
      <c r="G521" s="155"/>
      <c r="H521" s="158"/>
      <c r="I521" s="155"/>
      <c r="J521" s="158"/>
      <c r="K521" s="155"/>
      <c r="L521" s="158"/>
      <c r="M521" s="155"/>
      <c r="N521" s="149">
        <f t="shared" si="24"/>
        <v>0</v>
      </c>
      <c r="O521" s="149">
        <f t="shared" si="25"/>
        <v>0</v>
      </c>
      <c r="P521" s="162">
        <f t="shared" si="26"/>
        <v>0</v>
      </c>
      <c r="Q521" s="152"/>
    </row>
    <row r="522" spans="1:17">
      <c r="A522" s="37">
        <v>517</v>
      </c>
      <c r="B522" s="37">
        <v>1616</v>
      </c>
      <c r="C522" s="37" t="s">
        <v>619</v>
      </c>
      <c r="D522" s="158"/>
      <c r="E522" s="155"/>
      <c r="F522" s="158"/>
      <c r="G522" s="155"/>
      <c r="H522" s="158"/>
      <c r="I522" s="155"/>
      <c r="J522" s="158"/>
      <c r="K522" s="155"/>
      <c r="L522" s="158"/>
      <c r="M522" s="155"/>
      <c r="N522" s="149">
        <f t="shared" si="24"/>
        <v>0</v>
      </c>
      <c r="O522" s="149">
        <f t="shared" si="25"/>
        <v>0</v>
      </c>
      <c r="P522" s="162">
        <f t="shared" si="26"/>
        <v>0</v>
      </c>
      <c r="Q522" s="152"/>
    </row>
    <row r="523" spans="1:17">
      <c r="A523" s="37">
        <v>518</v>
      </c>
      <c r="B523" s="37">
        <v>1617</v>
      </c>
      <c r="C523" s="37" t="s">
        <v>620</v>
      </c>
      <c r="D523" s="158"/>
      <c r="E523" s="155"/>
      <c r="F523" s="158"/>
      <c r="G523" s="155"/>
      <c r="H523" s="158"/>
      <c r="I523" s="155"/>
      <c r="J523" s="158"/>
      <c r="K523" s="155"/>
      <c r="L523" s="158"/>
      <c r="M523" s="155"/>
      <c r="N523" s="149">
        <f t="shared" si="24"/>
        <v>0</v>
      </c>
      <c r="O523" s="149">
        <f t="shared" si="25"/>
        <v>0</v>
      </c>
      <c r="P523" s="162">
        <f t="shared" si="26"/>
        <v>0</v>
      </c>
      <c r="Q523" s="152"/>
    </row>
    <row r="524" spans="1:17">
      <c r="A524" s="37">
        <v>519</v>
      </c>
      <c r="B524" s="37">
        <v>1618</v>
      </c>
      <c r="C524" s="37" t="s">
        <v>621</v>
      </c>
      <c r="D524" s="158"/>
      <c r="E524" s="155"/>
      <c r="F524" s="158"/>
      <c r="G524" s="155"/>
      <c r="H524" s="158"/>
      <c r="I524" s="155"/>
      <c r="J524" s="158"/>
      <c r="K524" s="155"/>
      <c r="L524" s="158"/>
      <c r="M524" s="155"/>
      <c r="N524" s="149">
        <f t="shared" si="24"/>
        <v>0</v>
      </c>
      <c r="O524" s="149">
        <f t="shared" si="25"/>
        <v>0</v>
      </c>
      <c r="P524" s="162">
        <f t="shared" si="26"/>
        <v>0</v>
      </c>
      <c r="Q524" s="152"/>
    </row>
    <row r="525" spans="1:17">
      <c r="A525" s="37">
        <v>520</v>
      </c>
      <c r="B525" s="37">
        <v>1619</v>
      </c>
      <c r="C525" s="37" t="s">
        <v>622</v>
      </c>
      <c r="D525" s="158"/>
      <c r="E525" s="155"/>
      <c r="F525" s="158"/>
      <c r="G525" s="155"/>
      <c r="H525" s="158"/>
      <c r="I525" s="155"/>
      <c r="J525" s="158"/>
      <c r="K525" s="155"/>
      <c r="L525" s="158"/>
      <c r="M525" s="155"/>
      <c r="N525" s="149">
        <f t="shared" si="24"/>
        <v>0</v>
      </c>
      <c r="O525" s="149">
        <f t="shared" si="25"/>
        <v>0</v>
      </c>
      <c r="P525" s="162">
        <f t="shared" si="26"/>
        <v>0</v>
      </c>
      <c r="Q525" s="152"/>
    </row>
    <row r="526" spans="1:17">
      <c r="A526" s="37">
        <v>521</v>
      </c>
      <c r="B526" s="37">
        <v>1620</v>
      </c>
      <c r="C526" s="37" t="s">
        <v>623</v>
      </c>
      <c r="D526" s="158"/>
      <c r="E526" s="155"/>
      <c r="F526" s="158"/>
      <c r="G526" s="155"/>
      <c r="H526" s="158"/>
      <c r="I526" s="155"/>
      <c r="J526" s="158"/>
      <c r="K526" s="155"/>
      <c r="L526" s="158"/>
      <c r="M526" s="155"/>
      <c r="N526" s="149">
        <f t="shared" si="24"/>
        <v>0</v>
      </c>
      <c r="O526" s="149">
        <f t="shared" si="25"/>
        <v>0</v>
      </c>
      <c r="P526" s="162">
        <f t="shared" si="26"/>
        <v>0</v>
      </c>
      <c r="Q526" s="152"/>
    </row>
    <row r="527" spans="1:17">
      <c r="A527" s="37">
        <v>522</v>
      </c>
      <c r="B527" s="37">
        <v>1621</v>
      </c>
      <c r="C527" s="37" t="s">
        <v>624</v>
      </c>
      <c r="D527" s="158"/>
      <c r="E527" s="155"/>
      <c r="F527" s="158"/>
      <c r="G527" s="155"/>
      <c r="H527" s="158"/>
      <c r="I527" s="155"/>
      <c r="J527" s="158"/>
      <c r="K527" s="155"/>
      <c r="L527" s="158"/>
      <c r="M527" s="155"/>
      <c r="N527" s="149">
        <f t="shared" si="24"/>
        <v>0</v>
      </c>
      <c r="O527" s="149">
        <f t="shared" si="25"/>
        <v>0</v>
      </c>
      <c r="P527" s="162">
        <f t="shared" si="26"/>
        <v>0</v>
      </c>
      <c r="Q527" s="152"/>
    </row>
    <row r="528" spans="1:17">
      <c r="A528" s="37">
        <v>523</v>
      </c>
      <c r="B528" s="37">
        <v>1622</v>
      </c>
      <c r="C528" s="37" t="s">
        <v>625</v>
      </c>
      <c r="D528" s="158"/>
      <c r="E528" s="155"/>
      <c r="F528" s="158"/>
      <c r="G528" s="155"/>
      <c r="H528" s="158"/>
      <c r="I528" s="155"/>
      <c r="J528" s="158"/>
      <c r="K528" s="155"/>
      <c r="L528" s="158"/>
      <c r="M528" s="155"/>
      <c r="N528" s="149">
        <f t="shared" si="24"/>
        <v>0</v>
      </c>
      <c r="O528" s="149">
        <f t="shared" si="25"/>
        <v>0</v>
      </c>
      <c r="P528" s="162">
        <f t="shared" si="26"/>
        <v>0</v>
      </c>
      <c r="Q528" s="152"/>
    </row>
    <row r="529" spans="1:17">
      <c r="A529" s="37">
        <v>524</v>
      </c>
      <c r="B529" s="37">
        <v>1623</v>
      </c>
      <c r="C529" s="37" t="s">
        <v>626</v>
      </c>
      <c r="D529" s="158"/>
      <c r="E529" s="155"/>
      <c r="F529" s="158"/>
      <c r="G529" s="155"/>
      <c r="H529" s="158"/>
      <c r="I529" s="155"/>
      <c r="J529" s="158"/>
      <c r="K529" s="155"/>
      <c r="L529" s="158"/>
      <c r="M529" s="155"/>
      <c r="N529" s="149">
        <f t="shared" si="24"/>
        <v>0</v>
      </c>
      <c r="O529" s="149">
        <f t="shared" si="25"/>
        <v>0</v>
      </c>
      <c r="P529" s="162">
        <f t="shared" si="26"/>
        <v>0</v>
      </c>
      <c r="Q529" s="152"/>
    </row>
    <row r="530" spans="1:17">
      <c r="A530" s="37">
        <v>525</v>
      </c>
      <c r="B530" s="37">
        <v>1624</v>
      </c>
      <c r="C530" s="37" t="s">
        <v>627</v>
      </c>
      <c r="D530" s="158"/>
      <c r="E530" s="155"/>
      <c r="F530" s="158"/>
      <c r="G530" s="155"/>
      <c r="H530" s="158"/>
      <c r="I530" s="155"/>
      <c r="J530" s="158"/>
      <c r="K530" s="155"/>
      <c r="L530" s="158"/>
      <c r="M530" s="155"/>
      <c r="N530" s="149">
        <f t="shared" si="24"/>
        <v>0</v>
      </c>
      <c r="O530" s="149">
        <f t="shared" si="25"/>
        <v>0</v>
      </c>
      <c r="P530" s="162">
        <f t="shared" si="26"/>
        <v>0</v>
      </c>
      <c r="Q530" s="152"/>
    </row>
    <row r="531" spans="1:17">
      <c r="A531" s="37">
        <v>526</v>
      </c>
      <c r="B531" s="37">
        <v>1625</v>
      </c>
      <c r="C531" s="37" t="s">
        <v>628</v>
      </c>
      <c r="D531" s="158"/>
      <c r="E531" s="155"/>
      <c r="F531" s="158"/>
      <c r="G531" s="155"/>
      <c r="H531" s="158"/>
      <c r="I531" s="155"/>
      <c r="J531" s="158"/>
      <c r="K531" s="155"/>
      <c r="L531" s="158"/>
      <c r="M531" s="155"/>
      <c r="N531" s="149">
        <f t="shared" si="24"/>
        <v>0</v>
      </c>
      <c r="O531" s="149">
        <f t="shared" si="25"/>
        <v>0</v>
      </c>
      <c r="P531" s="162">
        <f t="shared" si="26"/>
        <v>0</v>
      </c>
      <c r="Q531" s="152"/>
    </row>
    <row r="532" spans="1:17">
      <c r="A532" s="37">
        <v>527</v>
      </c>
      <c r="B532" s="37">
        <v>1626</v>
      </c>
      <c r="C532" s="37" t="s">
        <v>629</v>
      </c>
      <c r="D532" s="158"/>
      <c r="E532" s="155"/>
      <c r="F532" s="158"/>
      <c r="G532" s="155"/>
      <c r="H532" s="158"/>
      <c r="I532" s="155"/>
      <c r="J532" s="158"/>
      <c r="K532" s="155"/>
      <c r="L532" s="158"/>
      <c r="M532" s="155"/>
      <c r="N532" s="149">
        <f t="shared" si="24"/>
        <v>0</v>
      </c>
      <c r="O532" s="149">
        <f t="shared" si="25"/>
        <v>0</v>
      </c>
      <c r="P532" s="162">
        <f t="shared" si="26"/>
        <v>0</v>
      </c>
      <c r="Q532" s="152"/>
    </row>
    <row r="533" spans="1:17">
      <c r="A533" s="37">
        <v>528</v>
      </c>
      <c r="B533" s="37">
        <v>1627</v>
      </c>
      <c r="C533" s="37" t="s">
        <v>630</v>
      </c>
      <c r="D533" s="158"/>
      <c r="E533" s="155"/>
      <c r="F533" s="158"/>
      <c r="G533" s="155"/>
      <c r="H533" s="158"/>
      <c r="I533" s="155"/>
      <c r="J533" s="158"/>
      <c r="K533" s="155"/>
      <c r="L533" s="158"/>
      <c r="M533" s="155"/>
      <c r="N533" s="149">
        <f t="shared" si="24"/>
        <v>0</v>
      </c>
      <c r="O533" s="149">
        <f t="shared" si="25"/>
        <v>0</v>
      </c>
      <c r="P533" s="162">
        <f t="shared" si="26"/>
        <v>0</v>
      </c>
      <c r="Q533" s="152"/>
    </row>
    <row r="534" spans="1:17">
      <c r="A534" s="37">
        <v>529</v>
      </c>
      <c r="B534" s="37">
        <v>1628</v>
      </c>
      <c r="C534" s="37" t="s">
        <v>631</v>
      </c>
      <c r="D534" s="158"/>
      <c r="E534" s="155"/>
      <c r="F534" s="158"/>
      <c r="G534" s="155"/>
      <c r="H534" s="158"/>
      <c r="I534" s="155"/>
      <c r="J534" s="158"/>
      <c r="K534" s="155"/>
      <c r="L534" s="158"/>
      <c r="M534" s="155"/>
      <c r="N534" s="149">
        <f t="shared" si="24"/>
        <v>0</v>
      </c>
      <c r="O534" s="149">
        <f t="shared" si="25"/>
        <v>0</v>
      </c>
      <c r="P534" s="162">
        <f t="shared" si="26"/>
        <v>0</v>
      </c>
      <c r="Q534" s="152"/>
    </row>
    <row r="535" spans="1:17">
      <c r="A535" s="37">
        <v>530</v>
      </c>
      <c r="B535" s="37">
        <v>1629</v>
      </c>
      <c r="C535" s="37" t="s">
        <v>632</v>
      </c>
      <c r="D535" s="158"/>
      <c r="E535" s="155"/>
      <c r="F535" s="158"/>
      <c r="G535" s="155"/>
      <c r="H535" s="158"/>
      <c r="I535" s="155"/>
      <c r="J535" s="158"/>
      <c r="K535" s="155"/>
      <c r="L535" s="158"/>
      <c r="M535" s="155"/>
      <c r="N535" s="149">
        <f t="shared" si="24"/>
        <v>0</v>
      </c>
      <c r="O535" s="149">
        <f t="shared" si="25"/>
        <v>0</v>
      </c>
      <c r="P535" s="162">
        <f t="shared" si="26"/>
        <v>0</v>
      </c>
      <c r="Q535" s="152"/>
    </row>
    <row r="536" spans="1:17">
      <c r="A536" s="37">
        <v>531</v>
      </c>
      <c r="B536" s="37">
        <v>1630</v>
      </c>
      <c r="C536" s="37" t="s">
        <v>633</v>
      </c>
      <c r="D536" s="158"/>
      <c r="E536" s="155"/>
      <c r="F536" s="158"/>
      <c r="G536" s="155"/>
      <c r="H536" s="158"/>
      <c r="I536" s="155"/>
      <c r="J536" s="158"/>
      <c r="K536" s="155"/>
      <c r="L536" s="158"/>
      <c r="M536" s="155"/>
      <c r="N536" s="149">
        <f t="shared" si="24"/>
        <v>0</v>
      </c>
      <c r="O536" s="149">
        <f t="shared" si="25"/>
        <v>0</v>
      </c>
      <c r="P536" s="162">
        <f t="shared" si="26"/>
        <v>0</v>
      </c>
      <c r="Q536" s="152"/>
    </row>
    <row r="537" spans="1:17">
      <c r="A537" s="37">
        <v>532</v>
      </c>
      <c r="B537" s="37">
        <v>1631</v>
      </c>
      <c r="C537" s="37" t="s">
        <v>634</v>
      </c>
      <c r="D537" s="158"/>
      <c r="E537" s="155"/>
      <c r="F537" s="158"/>
      <c r="G537" s="155"/>
      <c r="H537" s="158"/>
      <c r="I537" s="155"/>
      <c r="J537" s="158"/>
      <c r="K537" s="155"/>
      <c r="L537" s="158"/>
      <c r="M537" s="155"/>
      <c r="N537" s="149">
        <f t="shared" si="24"/>
        <v>0</v>
      </c>
      <c r="O537" s="149">
        <f t="shared" si="25"/>
        <v>0</v>
      </c>
      <c r="P537" s="162">
        <f t="shared" si="26"/>
        <v>0</v>
      </c>
      <c r="Q537" s="152"/>
    </row>
    <row r="538" spans="1:17">
      <c r="A538" s="37">
        <v>533</v>
      </c>
      <c r="B538" s="37">
        <v>1632</v>
      </c>
      <c r="C538" s="37" t="s">
        <v>635</v>
      </c>
      <c r="D538" s="158"/>
      <c r="E538" s="155"/>
      <c r="F538" s="158"/>
      <c r="G538" s="155"/>
      <c r="H538" s="158"/>
      <c r="I538" s="155"/>
      <c r="J538" s="158"/>
      <c r="K538" s="155"/>
      <c r="L538" s="158"/>
      <c r="M538" s="155"/>
      <c r="N538" s="149">
        <f t="shared" si="24"/>
        <v>0</v>
      </c>
      <c r="O538" s="149">
        <f t="shared" si="25"/>
        <v>0</v>
      </c>
      <c r="P538" s="162">
        <f t="shared" si="26"/>
        <v>0</v>
      </c>
      <c r="Q538" s="152"/>
    </row>
    <row r="539" spans="1:17">
      <c r="A539" s="37">
        <v>534</v>
      </c>
      <c r="B539" s="37">
        <v>1633</v>
      </c>
      <c r="C539" s="37" t="s">
        <v>636</v>
      </c>
      <c r="D539" s="158"/>
      <c r="E539" s="155"/>
      <c r="F539" s="158"/>
      <c r="G539" s="155"/>
      <c r="H539" s="158"/>
      <c r="I539" s="155"/>
      <c r="J539" s="158"/>
      <c r="K539" s="155"/>
      <c r="L539" s="158"/>
      <c r="M539" s="155"/>
      <c r="N539" s="149">
        <f t="shared" si="24"/>
        <v>0</v>
      </c>
      <c r="O539" s="149">
        <f t="shared" si="25"/>
        <v>0</v>
      </c>
      <c r="P539" s="162">
        <f t="shared" si="26"/>
        <v>0</v>
      </c>
      <c r="Q539" s="152"/>
    </row>
    <row r="540" spans="1:17">
      <c r="A540" s="37">
        <v>535</v>
      </c>
      <c r="B540" s="37">
        <v>1634</v>
      </c>
      <c r="C540" s="37" t="s">
        <v>637</v>
      </c>
      <c r="D540" s="158"/>
      <c r="E540" s="155"/>
      <c r="F540" s="158"/>
      <c r="G540" s="155"/>
      <c r="H540" s="158"/>
      <c r="I540" s="155"/>
      <c r="J540" s="158"/>
      <c r="K540" s="155"/>
      <c r="L540" s="158"/>
      <c r="M540" s="155"/>
      <c r="N540" s="149">
        <f t="shared" si="24"/>
        <v>0</v>
      </c>
      <c r="O540" s="149">
        <f t="shared" si="25"/>
        <v>0</v>
      </c>
      <c r="P540" s="162">
        <f t="shared" si="26"/>
        <v>0</v>
      </c>
      <c r="Q540" s="152"/>
    </row>
    <row r="541" spans="1:17">
      <c r="A541" s="37">
        <v>536</v>
      </c>
      <c r="B541" s="37">
        <v>1635</v>
      </c>
      <c r="C541" s="37" t="s">
        <v>638</v>
      </c>
      <c r="D541" s="158"/>
      <c r="E541" s="155"/>
      <c r="F541" s="158"/>
      <c r="G541" s="155"/>
      <c r="H541" s="158"/>
      <c r="I541" s="155"/>
      <c r="J541" s="158"/>
      <c r="K541" s="155"/>
      <c r="L541" s="158"/>
      <c r="M541" s="155"/>
      <c r="N541" s="149">
        <f t="shared" si="24"/>
        <v>0</v>
      </c>
      <c r="O541" s="149">
        <f t="shared" si="25"/>
        <v>0</v>
      </c>
      <c r="P541" s="162">
        <f t="shared" si="26"/>
        <v>0</v>
      </c>
      <c r="Q541" s="152"/>
    </row>
    <row r="542" spans="1:17">
      <c r="A542" s="37">
        <v>537</v>
      </c>
      <c r="B542" s="37">
        <v>1636</v>
      </c>
      <c r="C542" s="37" t="s">
        <v>639</v>
      </c>
      <c r="D542" s="158"/>
      <c r="E542" s="155"/>
      <c r="F542" s="158"/>
      <c r="G542" s="155"/>
      <c r="H542" s="158"/>
      <c r="I542" s="155"/>
      <c r="J542" s="158"/>
      <c r="K542" s="155"/>
      <c r="L542" s="158"/>
      <c r="M542" s="155"/>
      <c r="N542" s="149">
        <f t="shared" si="24"/>
        <v>0</v>
      </c>
      <c r="O542" s="149">
        <f t="shared" si="25"/>
        <v>0</v>
      </c>
      <c r="P542" s="162">
        <f t="shared" si="26"/>
        <v>0</v>
      </c>
      <c r="Q542" s="152"/>
    </row>
    <row r="543" spans="1:17">
      <c r="A543" s="37">
        <v>538</v>
      </c>
      <c r="B543" s="37">
        <v>1637</v>
      </c>
      <c r="C543" s="37" t="s">
        <v>640</v>
      </c>
      <c r="D543" s="158"/>
      <c r="E543" s="155"/>
      <c r="F543" s="158"/>
      <c r="G543" s="155"/>
      <c r="H543" s="158"/>
      <c r="I543" s="155"/>
      <c r="J543" s="158"/>
      <c r="K543" s="155"/>
      <c r="L543" s="158"/>
      <c r="M543" s="155"/>
      <c r="N543" s="149">
        <f t="shared" si="24"/>
        <v>0</v>
      </c>
      <c r="O543" s="149">
        <f t="shared" si="25"/>
        <v>0</v>
      </c>
      <c r="P543" s="162">
        <f t="shared" si="26"/>
        <v>0</v>
      </c>
      <c r="Q543" s="152"/>
    </row>
    <row r="544" spans="1:17">
      <c r="A544" s="37">
        <v>539</v>
      </c>
      <c r="B544" s="37">
        <v>1638</v>
      </c>
      <c r="C544" s="37" t="s">
        <v>641</v>
      </c>
      <c r="D544" s="158"/>
      <c r="E544" s="155"/>
      <c r="F544" s="158"/>
      <c r="G544" s="155"/>
      <c r="H544" s="158"/>
      <c r="I544" s="155"/>
      <c r="J544" s="158"/>
      <c r="K544" s="155"/>
      <c r="L544" s="158"/>
      <c r="M544" s="155"/>
      <c r="N544" s="149">
        <f t="shared" si="24"/>
        <v>0</v>
      </c>
      <c r="O544" s="149">
        <f t="shared" si="25"/>
        <v>0</v>
      </c>
      <c r="P544" s="162">
        <f t="shared" si="26"/>
        <v>0</v>
      </c>
      <c r="Q544" s="152"/>
    </row>
    <row r="545" spans="1:17">
      <c r="A545" s="37">
        <v>540</v>
      </c>
      <c r="B545" s="37">
        <v>1639</v>
      </c>
      <c r="C545" s="37" t="s">
        <v>642</v>
      </c>
      <c r="D545" s="158"/>
      <c r="E545" s="155"/>
      <c r="F545" s="158"/>
      <c r="G545" s="155"/>
      <c r="H545" s="158"/>
      <c r="I545" s="155"/>
      <c r="J545" s="158"/>
      <c r="K545" s="155"/>
      <c r="L545" s="158"/>
      <c r="M545" s="155"/>
      <c r="N545" s="149">
        <f t="shared" si="24"/>
        <v>0</v>
      </c>
      <c r="O545" s="149">
        <f t="shared" si="25"/>
        <v>0</v>
      </c>
      <c r="P545" s="162">
        <f t="shared" si="26"/>
        <v>0</v>
      </c>
      <c r="Q545" s="152"/>
    </row>
    <row r="546" spans="1:17">
      <c r="A546" s="37">
        <v>541</v>
      </c>
      <c r="B546" s="37">
        <v>1640</v>
      </c>
      <c r="C546" s="37" t="s">
        <v>643</v>
      </c>
      <c r="D546" s="158"/>
      <c r="E546" s="155"/>
      <c r="F546" s="158"/>
      <c r="G546" s="155"/>
      <c r="H546" s="158"/>
      <c r="I546" s="155"/>
      <c r="J546" s="158"/>
      <c r="K546" s="155"/>
      <c r="L546" s="158"/>
      <c r="M546" s="155"/>
      <c r="N546" s="149">
        <f t="shared" si="24"/>
        <v>0</v>
      </c>
      <c r="O546" s="149">
        <f t="shared" si="25"/>
        <v>0</v>
      </c>
      <c r="P546" s="162">
        <f t="shared" si="26"/>
        <v>0</v>
      </c>
      <c r="Q546" s="152"/>
    </row>
    <row r="547" spans="1:17">
      <c r="A547" s="37">
        <v>542</v>
      </c>
      <c r="B547" s="37">
        <v>1641</v>
      </c>
      <c r="C547" s="37" t="s">
        <v>644</v>
      </c>
      <c r="D547" s="158"/>
      <c r="E547" s="155"/>
      <c r="F547" s="158"/>
      <c r="G547" s="155"/>
      <c r="H547" s="158"/>
      <c r="I547" s="155"/>
      <c r="J547" s="158"/>
      <c r="K547" s="155"/>
      <c r="L547" s="158"/>
      <c r="M547" s="155"/>
      <c r="N547" s="149">
        <f t="shared" si="24"/>
        <v>0</v>
      </c>
      <c r="O547" s="149">
        <f t="shared" si="25"/>
        <v>0</v>
      </c>
      <c r="P547" s="162">
        <f t="shared" si="26"/>
        <v>0</v>
      </c>
      <c r="Q547" s="152"/>
    </row>
    <row r="548" spans="1:17">
      <c r="A548" s="37">
        <v>543</v>
      </c>
      <c r="B548" s="37">
        <v>1642</v>
      </c>
      <c r="C548" s="37" t="s">
        <v>645</v>
      </c>
      <c r="D548" s="158"/>
      <c r="E548" s="155"/>
      <c r="F548" s="158"/>
      <c r="G548" s="155"/>
      <c r="H548" s="158"/>
      <c r="I548" s="155"/>
      <c r="J548" s="158"/>
      <c r="K548" s="155"/>
      <c r="L548" s="158"/>
      <c r="M548" s="155"/>
      <c r="N548" s="149">
        <f t="shared" si="24"/>
        <v>0</v>
      </c>
      <c r="O548" s="149">
        <f t="shared" si="25"/>
        <v>0</v>
      </c>
      <c r="P548" s="162">
        <f t="shared" si="26"/>
        <v>0</v>
      </c>
      <c r="Q548" s="152"/>
    </row>
    <row r="549" spans="1:17">
      <c r="A549" s="37">
        <v>544</v>
      </c>
      <c r="B549" s="37">
        <v>1643</v>
      </c>
      <c r="C549" s="37" t="s">
        <v>646</v>
      </c>
      <c r="D549" s="158"/>
      <c r="E549" s="155"/>
      <c r="F549" s="158"/>
      <c r="G549" s="155"/>
      <c r="H549" s="158"/>
      <c r="I549" s="155"/>
      <c r="J549" s="158"/>
      <c r="K549" s="155"/>
      <c r="L549" s="158"/>
      <c r="M549" s="155"/>
      <c r="N549" s="149">
        <f t="shared" si="24"/>
        <v>0</v>
      </c>
      <c r="O549" s="149">
        <f t="shared" si="25"/>
        <v>0</v>
      </c>
      <c r="P549" s="162">
        <f t="shared" si="26"/>
        <v>0</v>
      </c>
      <c r="Q549" s="152"/>
    </row>
    <row r="550" spans="1:17">
      <c r="A550" s="37">
        <v>545</v>
      </c>
      <c r="B550" s="37">
        <v>1644</v>
      </c>
      <c r="C550" s="37" t="s">
        <v>647</v>
      </c>
      <c r="D550" s="158"/>
      <c r="E550" s="155"/>
      <c r="F550" s="158"/>
      <c r="G550" s="155"/>
      <c r="H550" s="158"/>
      <c r="I550" s="155"/>
      <c r="J550" s="158"/>
      <c r="K550" s="155"/>
      <c r="L550" s="158"/>
      <c r="M550" s="155"/>
      <c r="N550" s="149">
        <f t="shared" si="24"/>
        <v>0</v>
      </c>
      <c r="O550" s="149">
        <f t="shared" si="25"/>
        <v>0</v>
      </c>
      <c r="P550" s="162">
        <f t="shared" si="26"/>
        <v>0</v>
      </c>
      <c r="Q550" s="152"/>
    </row>
    <row r="551" spans="1:17">
      <c r="A551" s="37">
        <v>546</v>
      </c>
      <c r="B551" s="37">
        <v>1645</v>
      </c>
      <c r="C551" s="37" t="s">
        <v>648</v>
      </c>
      <c r="D551" s="158"/>
      <c r="E551" s="155"/>
      <c r="F551" s="158"/>
      <c r="G551" s="155"/>
      <c r="H551" s="158"/>
      <c r="I551" s="155"/>
      <c r="J551" s="158"/>
      <c r="K551" s="155"/>
      <c r="L551" s="158"/>
      <c r="M551" s="155"/>
      <c r="N551" s="149">
        <f t="shared" si="24"/>
        <v>0</v>
      </c>
      <c r="O551" s="149">
        <f t="shared" si="25"/>
        <v>0</v>
      </c>
      <c r="P551" s="162">
        <f t="shared" si="26"/>
        <v>0</v>
      </c>
      <c r="Q551" s="152"/>
    </row>
    <row r="552" spans="1:17">
      <c r="A552" s="37">
        <v>547</v>
      </c>
      <c r="B552" s="37">
        <v>1646</v>
      </c>
      <c r="C552" s="37" t="s">
        <v>649</v>
      </c>
      <c r="D552" s="158"/>
      <c r="E552" s="155"/>
      <c r="F552" s="158"/>
      <c r="G552" s="155"/>
      <c r="H552" s="158"/>
      <c r="I552" s="155"/>
      <c r="J552" s="158"/>
      <c r="K552" s="155"/>
      <c r="L552" s="158"/>
      <c r="M552" s="155"/>
      <c r="N552" s="149">
        <f t="shared" si="24"/>
        <v>0</v>
      </c>
      <c r="O552" s="149">
        <f t="shared" si="25"/>
        <v>0</v>
      </c>
      <c r="P552" s="162">
        <f t="shared" si="26"/>
        <v>0</v>
      </c>
      <c r="Q552" s="152"/>
    </row>
    <row r="553" spans="1:17">
      <c r="A553" s="37">
        <v>548</v>
      </c>
      <c r="B553" s="37">
        <v>1647</v>
      </c>
      <c r="C553" s="37" t="s">
        <v>650</v>
      </c>
      <c r="D553" s="158"/>
      <c r="E553" s="155"/>
      <c r="F553" s="158"/>
      <c r="G553" s="155"/>
      <c r="H553" s="158"/>
      <c r="I553" s="155"/>
      <c r="J553" s="158"/>
      <c r="K553" s="155"/>
      <c r="L553" s="158"/>
      <c r="M553" s="155"/>
      <c r="N553" s="149">
        <f t="shared" si="24"/>
        <v>0</v>
      </c>
      <c r="O553" s="149">
        <f t="shared" si="25"/>
        <v>0</v>
      </c>
      <c r="P553" s="162">
        <f t="shared" si="26"/>
        <v>0</v>
      </c>
      <c r="Q553" s="152"/>
    </row>
    <row r="554" spans="1:17">
      <c r="A554" s="37">
        <v>549</v>
      </c>
      <c r="B554" s="37">
        <v>1648</v>
      </c>
      <c r="C554" s="37" t="s">
        <v>651</v>
      </c>
      <c r="D554" s="158"/>
      <c r="E554" s="155"/>
      <c r="F554" s="158"/>
      <c r="G554" s="155"/>
      <c r="H554" s="158"/>
      <c r="I554" s="155"/>
      <c r="J554" s="158"/>
      <c r="K554" s="155"/>
      <c r="L554" s="158"/>
      <c r="M554" s="155"/>
      <c r="N554" s="149">
        <f t="shared" si="24"/>
        <v>0</v>
      </c>
      <c r="O554" s="149">
        <f t="shared" si="25"/>
        <v>0</v>
      </c>
      <c r="P554" s="162">
        <f t="shared" si="26"/>
        <v>0</v>
      </c>
      <c r="Q554" s="152"/>
    </row>
    <row r="555" spans="1:17">
      <c r="A555" s="37">
        <v>550</v>
      </c>
      <c r="B555" s="37">
        <v>1649</v>
      </c>
      <c r="C555" s="37" t="s">
        <v>652</v>
      </c>
      <c r="D555" s="158"/>
      <c r="E555" s="155"/>
      <c r="F555" s="158"/>
      <c r="G555" s="155"/>
      <c r="H555" s="158"/>
      <c r="I555" s="155"/>
      <c r="J555" s="158"/>
      <c r="K555" s="155"/>
      <c r="L555" s="158"/>
      <c r="M555" s="155"/>
      <c r="N555" s="149">
        <f t="shared" si="24"/>
        <v>0</v>
      </c>
      <c r="O555" s="149">
        <f t="shared" si="25"/>
        <v>0</v>
      </c>
      <c r="P555" s="162">
        <f t="shared" si="26"/>
        <v>0</v>
      </c>
      <c r="Q555" s="152"/>
    </row>
    <row r="556" spans="1:17">
      <c r="A556" s="37">
        <v>551</v>
      </c>
      <c r="B556" s="37">
        <v>1650</v>
      </c>
      <c r="C556" s="37" t="s">
        <v>653</v>
      </c>
      <c r="D556" s="158"/>
      <c r="E556" s="155"/>
      <c r="F556" s="158"/>
      <c r="G556" s="155"/>
      <c r="H556" s="158"/>
      <c r="I556" s="155"/>
      <c r="J556" s="158"/>
      <c r="K556" s="155"/>
      <c r="L556" s="158"/>
      <c r="M556" s="155"/>
      <c r="N556" s="149">
        <f t="shared" si="24"/>
        <v>0</v>
      </c>
      <c r="O556" s="149">
        <f t="shared" si="25"/>
        <v>0</v>
      </c>
      <c r="P556" s="162">
        <f t="shared" si="26"/>
        <v>0</v>
      </c>
      <c r="Q556" s="152"/>
    </row>
    <row r="557" spans="1:17">
      <c r="A557" s="37">
        <v>552</v>
      </c>
      <c r="B557" s="37">
        <v>1651</v>
      </c>
      <c r="C557" s="37" t="s">
        <v>654</v>
      </c>
      <c r="D557" s="158"/>
      <c r="E557" s="155"/>
      <c r="F557" s="158"/>
      <c r="G557" s="155"/>
      <c r="H557" s="158"/>
      <c r="I557" s="155"/>
      <c r="J557" s="158"/>
      <c r="K557" s="155"/>
      <c r="L557" s="158"/>
      <c r="M557" s="155"/>
      <c r="N557" s="149">
        <f t="shared" si="24"/>
        <v>0</v>
      </c>
      <c r="O557" s="149">
        <f t="shared" si="25"/>
        <v>0</v>
      </c>
      <c r="P557" s="162">
        <f t="shared" si="26"/>
        <v>0</v>
      </c>
      <c r="Q557" s="152"/>
    </row>
    <row r="558" spans="1:17">
      <c r="A558" s="37">
        <v>553</v>
      </c>
      <c r="B558" s="37">
        <v>1652</v>
      </c>
      <c r="C558" s="37" t="s">
        <v>655</v>
      </c>
      <c r="D558" s="158"/>
      <c r="E558" s="155"/>
      <c r="F558" s="158"/>
      <c r="G558" s="155"/>
      <c r="H558" s="158"/>
      <c r="I558" s="155"/>
      <c r="J558" s="158"/>
      <c r="K558" s="155"/>
      <c r="L558" s="158"/>
      <c r="M558" s="155"/>
      <c r="N558" s="149">
        <f t="shared" si="24"/>
        <v>0</v>
      </c>
      <c r="O558" s="149">
        <f t="shared" si="25"/>
        <v>0</v>
      </c>
      <c r="P558" s="162">
        <f t="shared" si="26"/>
        <v>0</v>
      </c>
      <c r="Q558" s="152"/>
    </row>
    <row r="559" spans="1:17">
      <c r="A559" s="37">
        <v>554</v>
      </c>
      <c r="B559" s="37">
        <v>1653</v>
      </c>
      <c r="C559" s="37" t="s">
        <v>656</v>
      </c>
      <c r="D559" s="158"/>
      <c r="E559" s="155"/>
      <c r="F559" s="158"/>
      <c r="G559" s="155"/>
      <c r="H559" s="158"/>
      <c r="I559" s="155"/>
      <c r="J559" s="158"/>
      <c r="K559" s="155"/>
      <c r="L559" s="158"/>
      <c r="M559" s="155"/>
      <c r="N559" s="149">
        <f t="shared" si="24"/>
        <v>0</v>
      </c>
      <c r="O559" s="149">
        <f t="shared" si="25"/>
        <v>0</v>
      </c>
      <c r="P559" s="162">
        <f t="shared" si="26"/>
        <v>0</v>
      </c>
      <c r="Q559" s="152"/>
    </row>
    <row r="560" spans="1:17">
      <c r="A560" s="37">
        <v>555</v>
      </c>
      <c r="B560" s="37">
        <v>1654</v>
      </c>
      <c r="C560" s="37" t="s">
        <v>657</v>
      </c>
      <c r="D560" s="158"/>
      <c r="E560" s="155"/>
      <c r="F560" s="158"/>
      <c r="G560" s="155"/>
      <c r="H560" s="158"/>
      <c r="I560" s="155"/>
      <c r="J560" s="158"/>
      <c r="K560" s="155"/>
      <c r="L560" s="158"/>
      <c r="M560" s="155"/>
      <c r="N560" s="149">
        <f t="shared" si="24"/>
        <v>0</v>
      </c>
      <c r="O560" s="149">
        <f t="shared" si="25"/>
        <v>0</v>
      </c>
      <c r="P560" s="162">
        <f t="shared" si="26"/>
        <v>0</v>
      </c>
      <c r="Q560" s="152"/>
    </row>
    <row r="561" spans="1:17">
      <c r="A561" s="37">
        <v>556</v>
      </c>
      <c r="B561" s="37">
        <v>1655</v>
      </c>
      <c r="C561" s="37" t="s">
        <v>658</v>
      </c>
      <c r="D561" s="158"/>
      <c r="E561" s="155"/>
      <c r="F561" s="158"/>
      <c r="G561" s="155"/>
      <c r="H561" s="158"/>
      <c r="I561" s="155"/>
      <c r="J561" s="158"/>
      <c r="K561" s="155"/>
      <c r="L561" s="158"/>
      <c r="M561" s="155"/>
      <c r="N561" s="149">
        <f t="shared" si="24"/>
        <v>0</v>
      </c>
      <c r="O561" s="149">
        <f t="shared" si="25"/>
        <v>0</v>
      </c>
      <c r="P561" s="162">
        <f t="shared" si="26"/>
        <v>0</v>
      </c>
      <c r="Q561" s="152"/>
    </row>
    <row r="562" spans="1:17">
      <c r="A562" s="37">
        <v>557</v>
      </c>
      <c r="B562" s="37">
        <v>1656</v>
      </c>
      <c r="C562" s="37" t="s">
        <v>659</v>
      </c>
      <c r="D562" s="158"/>
      <c r="E562" s="155"/>
      <c r="F562" s="158"/>
      <c r="G562" s="155"/>
      <c r="H562" s="158"/>
      <c r="I562" s="155"/>
      <c r="J562" s="158"/>
      <c r="K562" s="155"/>
      <c r="L562" s="158"/>
      <c r="M562" s="155"/>
      <c r="N562" s="149">
        <f t="shared" si="24"/>
        <v>0</v>
      </c>
      <c r="O562" s="149">
        <f t="shared" si="25"/>
        <v>0</v>
      </c>
      <c r="P562" s="162">
        <f t="shared" si="26"/>
        <v>0</v>
      </c>
      <c r="Q562" s="152"/>
    </row>
    <row r="563" spans="1:17">
      <c r="A563" s="37">
        <v>558</v>
      </c>
      <c r="B563" s="37">
        <v>1657</v>
      </c>
      <c r="C563" s="37" t="s">
        <v>660</v>
      </c>
      <c r="D563" s="158"/>
      <c r="E563" s="155"/>
      <c r="F563" s="158"/>
      <c r="G563" s="155"/>
      <c r="H563" s="158"/>
      <c r="I563" s="155"/>
      <c r="J563" s="158"/>
      <c r="K563" s="155"/>
      <c r="L563" s="158"/>
      <c r="M563" s="155"/>
      <c r="N563" s="149">
        <f t="shared" si="24"/>
        <v>0</v>
      </c>
      <c r="O563" s="149">
        <f t="shared" si="25"/>
        <v>0</v>
      </c>
      <c r="P563" s="162">
        <f t="shared" si="26"/>
        <v>0</v>
      </c>
      <c r="Q563" s="152"/>
    </row>
    <row r="564" spans="1:17">
      <c r="A564" s="37">
        <v>559</v>
      </c>
      <c r="B564" s="37">
        <v>1658</v>
      </c>
      <c r="C564" s="37" t="s">
        <v>661</v>
      </c>
      <c r="D564" s="158"/>
      <c r="E564" s="155"/>
      <c r="F564" s="158"/>
      <c r="G564" s="155"/>
      <c r="H564" s="158"/>
      <c r="I564" s="155"/>
      <c r="J564" s="158"/>
      <c r="K564" s="155"/>
      <c r="L564" s="158"/>
      <c r="M564" s="155"/>
      <c r="N564" s="149">
        <f t="shared" si="24"/>
        <v>0</v>
      </c>
      <c r="O564" s="149">
        <f t="shared" si="25"/>
        <v>0</v>
      </c>
      <c r="P564" s="162">
        <f t="shared" si="26"/>
        <v>0</v>
      </c>
      <c r="Q564" s="152"/>
    </row>
    <row r="565" spans="1:17">
      <c r="A565" s="37">
        <v>560</v>
      </c>
      <c r="B565" s="37">
        <v>1659</v>
      </c>
      <c r="C565" s="37" t="s">
        <v>662</v>
      </c>
      <c r="D565" s="158"/>
      <c r="E565" s="155"/>
      <c r="F565" s="158"/>
      <c r="G565" s="155"/>
      <c r="H565" s="158"/>
      <c r="I565" s="155"/>
      <c r="J565" s="158"/>
      <c r="K565" s="155"/>
      <c r="L565" s="158"/>
      <c r="M565" s="155"/>
      <c r="N565" s="149">
        <f t="shared" si="24"/>
        <v>0</v>
      </c>
      <c r="O565" s="149">
        <f t="shared" si="25"/>
        <v>0</v>
      </c>
      <c r="P565" s="162">
        <f t="shared" si="26"/>
        <v>0</v>
      </c>
      <c r="Q565" s="152"/>
    </row>
    <row r="566" spans="1:17">
      <c r="A566" s="37">
        <v>561</v>
      </c>
      <c r="B566" s="37">
        <v>1660</v>
      </c>
      <c r="C566" s="37" t="s">
        <v>663</v>
      </c>
      <c r="D566" s="158"/>
      <c r="E566" s="155"/>
      <c r="F566" s="158"/>
      <c r="G566" s="155"/>
      <c r="H566" s="158"/>
      <c r="I566" s="155"/>
      <c r="J566" s="158"/>
      <c r="K566" s="155"/>
      <c r="L566" s="158"/>
      <c r="M566" s="155"/>
      <c r="N566" s="149">
        <f t="shared" si="24"/>
        <v>0</v>
      </c>
      <c r="O566" s="149">
        <f t="shared" si="25"/>
        <v>0</v>
      </c>
      <c r="P566" s="162">
        <f t="shared" si="26"/>
        <v>0</v>
      </c>
      <c r="Q566" s="152"/>
    </row>
    <row r="567" spans="1:17">
      <c r="A567" s="37">
        <v>562</v>
      </c>
      <c r="B567" s="37">
        <v>1661</v>
      </c>
      <c r="C567" s="37" t="s">
        <v>664</v>
      </c>
      <c r="D567" s="158"/>
      <c r="E567" s="155"/>
      <c r="F567" s="158"/>
      <c r="G567" s="155"/>
      <c r="H567" s="158"/>
      <c r="I567" s="155"/>
      <c r="J567" s="158"/>
      <c r="K567" s="155"/>
      <c r="L567" s="158"/>
      <c r="M567" s="155"/>
      <c r="N567" s="149">
        <f t="shared" si="24"/>
        <v>0</v>
      </c>
      <c r="O567" s="149">
        <f t="shared" si="25"/>
        <v>0</v>
      </c>
      <c r="P567" s="162">
        <f t="shared" si="26"/>
        <v>0</v>
      </c>
      <c r="Q567" s="152"/>
    </row>
    <row r="568" spans="1:17">
      <c r="A568" s="37">
        <v>563</v>
      </c>
      <c r="B568" s="37">
        <v>1662</v>
      </c>
      <c r="C568" s="37" t="s">
        <v>665</v>
      </c>
      <c r="D568" s="158"/>
      <c r="E568" s="155"/>
      <c r="F568" s="158"/>
      <c r="G568" s="155"/>
      <c r="H568" s="158"/>
      <c r="I568" s="155"/>
      <c r="J568" s="158"/>
      <c r="K568" s="155"/>
      <c r="L568" s="158"/>
      <c r="M568" s="155"/>
      <c r="N568" s="149">
        <f t="shared" si="24"/>
        <v>0</v>
      </c>
      <c r="O568" s="149">
        <f t="shared" si="25"/>
        <v>0</v>
      </c>
      <c r="P568" s="162">
        <f t="shared" si="26"/>
        <v>0</v>
      </c>
      <c r="Q568" s="152"/>
    </row>
    <row r="569" spans="1:17">
      <c r="A569" s="37">
        <v>564</v>
      </c>
      <c r="B569" s="37">
        <v>1663</v>
      </c>
      <c r="C569" s="37" t="s">
        <v>666</v>
      </c>
      <c r="D569" s="158"/>
      <c r="E569" s="155"/>
      <c r="F569" s="158"/>
      <c r="G569" s="155"/>
      <c r="H569" s="158"/>
      <c r="I569" s="155"/>
      <c r="J569" s="158"/>
      <c r="K569" s="155"/>
      <c r="L569" s="158"/>
      <c r="M569" s="155"/>
      <c r="N569" s="149">
        <f t="shared" si="24"/>
        <v>0</v>
      </c>
      <c r="O569" s="149">
        <f t="shared" si="25"/>
        <v>0</v>
      </c>
      <c r="P569" s="162">
        <f t="shared" si="26"/>
        <v>0</v>
      </c>
      <c r="Q569" s="152"/>
    </row>
    <row r="570" spans="1:17">
      <c r="A570" s="37">
        <v>565</v>
      </c>
      <c r="B570" s="37">
        <v>1664</v>
      </c>
      <c r="C570" s="37" t="s">
        <v>667</v>
      </c>
      <c r="D570" s="158"/>
      <c r="E570" s="155"/>
      <c r="F570" s="158"/>
      <c r="G570" s="155"/>
      <c r="H570" s="158"/>
      <c r="I570" s="155"/>
      <c r="J570" s="158"/>
      <c r="K570" s="155"/>
      <c r="L570" s="158"/>
      <c r="M570" s="155"/>
      <c r="N570" s="149">
        <f t="shared" si="24"/>
        <v>0</v>
      </c>
      <c r="O570" s="149">
        <f t="shared" si="25"/>
        <v>0</v>
      </c>
      <c r="P570" s="162">
        <f t="shared" si="26"/>
        <v>0</v>
      </c>
      <c r="Q570" s="152"/>
    </row>
    <row r="571" spans="1:17">
      <c r="A571" s="37">
        <v>566</v>
      </c>
      <c r="B571" s="37">
        <v>1665</v>
      </c>
      <c r="C571" s="37" t="s">
        <v>668</v>
      </c>
      <c r="D571" s="158"/>
      <c r="E571" s="155"/>
      <c r="F571" s="158"/>
      <c r="G571" s="155"/>
      <c r="H571" s="158"/>
      <c r="I571" s="155"/>
      <c r="J571" s="158"/>
      <c r="K571" s="155"/>
      <c r="L571" s="158"/>
      <c r="M571" s="155"/>
      <c r="N571" s="149">
        <f t="shared" si="24"/>
        <v>0</v>
      </c>
      <c r="O571" s="149">
        <f t="shared" si="25"/>
        <v>0</v>
      </c>
      <c r="P571" s="162">
        <f t="shared" si="26"/>
        <v>0</v>
      </c>
      <c r="Q571" s="152"/>
    </row>
    <row r="572" spans="1:17">
      <c r="A572" s="37">
        <v>567</v>
      </c>
      <c r="B572" s="37">
        <v>1666</v>
      </c>
      <c r="C572" s="37" t="s">
        <v>669</v>
      </c>
      <c r="D572" s="158"/>
      <c r="E572" s="155"/>
      <c r="F572" s="158"/>
      <c r="G572" s="155"/>
      <c r="H572" s="158"/>
      <c r="I572" s="155"/>
      <c r="J572" s="158"/>
      <c r="K572" s="155"/>
      <c r="L572" s="158"/>
      <c r="M572" s="155"/>
      <c r="N572" s="149">
        <f t="shared" si="24"/>
        <v>0</v>
      </c>
      <c r="O572" s="149">
        <f t="shared" si="25"/>
        <v>0</v>
      </c>
      <c r="P572" s="162">
        <f t="shared" si="26"/>
        <v>0</v>
      </c>
      <c r="Q572" s="152"/>
    </row>
    <row r="573" spans="1:17">
      <c r="A573" s="37">
        <v>568</v>
      </c>
      <c r="B573" s="37">
        <v>1667</v>
      </c>
      <c r="C573" s="37" t="s">
        <v>670</v>
      </c>
      <c r="D573" s="158"/>
      <c r="E573" s="155"/>
      <c r="F573" s="158"/>
      <c r="G573" s="155"/>
      <c r="H573" s="158"/>
      <c r="I573" s="155"/>
      <c r="J573" s="158"/>
      <c r="K573" s="155"/>
      <c r="L573" s="158"/>
      <c r="M573" s="155"/>
      <c r="N573" s="149">
        <f t="shared" si="24"/>
        <v>0</v>
      </c>
      <c r="O573" s="149">
        <f t="shared" si="25"/>
        <v>0</v>
      </c>
      <c r="P573" s="162">
        <f t="shared" si="26"/>
        <v>0</v>
      </c>
      <c r="Q573" s="152"/>
    </row>
    <row r="574" spans="1:17">
      <c r="A574" s="37">
        <v>569</v>
      </c>
      <c r="B574" s="37">
        <v>1668</v>
      </c>
      <c r="C574" s="37" t="s">
        <v>671</v>
      </c>
      <c r="D574" s="158"/>
      <c r="E574" s="155"/>
      <c r="F574" s="158"/>
      <c r="G574" s="155"/>
      <c r="H574" s="158"/>
      <c r="I574" s="155"/>
      <c r="J574" s="158"/>
      <c r="K574" s="155"/>
      <c r="L574" s="158"/>
      <c r="M574" s="155"/>
      <c r="N574" s="149">
        <f t="shared" si="24"/>
        <v>0</v>
      </c>
      <c r="O574" s="149">
        <f t="shared" si="25"/>
        <v>0</v>
      </c>
      <c r="P574" s="162">
        <f t="shared" si="26"/>
        <v>0</v>
      </c>
      <c r="Q574" s="152"/>
    </row>
    <row r="575" spans="1:17">
      <c r="A575" s="37">
        <v>570</v>
      </c>
      <c r="B575" s="37">
        <v>1669</v>
      </c>
      <c r="C575" s="37" t="s">
        <v>672</v>
      </c>
      <c r="D575" s="158"/>
      <c r="E575" s="155"/>
      <c r="F575" s="158"/>
      <c r="G575" s="155"/>
      <c r="H575" s="158"/>
      <c r="I575" s="155"/>
      <c r="J575" s="158"/>
      <c r="K575" s="155"/>
      <c r="L575" s="158"/>
      <c r="M575" s="155"/>
      <c r="N575" s="149">
        <f t="shared" si="24"/>
        <v>0</v>
      </c>
      <c r="O575" s="149">
        <f t="shared" si="25"/>
        <v>0</v>
      </c>
      <c r="P575" s="162">
        <f t="shared" si="26"/>
        <v>0</v>
      </c>
      <c r="Q575" s="152"/>
    </row>
    <row r="576" spans="1:17">
      <c r="A576" s="37">
        <v>571</v>
      </c>
      <c r="B576" s="37">
        <v>1670</v>
      </c>
      <c r="C576" s="37" t="s">
        <v>673</v>
      </c>
      <c r="D576" s="158"/>
      <c r="E576" s="155"/>
      <c r="F576" s="158"/>
      <c r="G576" s="155"/>
      <c r="H576" s="158"/>
      <c r="I576" s="155"/>
      <c r="J576" s="158"/>
      <c r="K576" s="155"/>
      <c r="L576" s="158"/>
      <c r="M576" s="155"/>
      <c r="N576" s="149">
        <f t="shared" si="24"/>
        <v>0</v>
      </c>
      <c r="O576" s="149">
        <f t="shared" si="25"/>
        <v>0</v>
      </c>
      <c r="P576" s="162">
        <f t="shared" si="26"/>
        <v>0</v>
      </c>
      <c r="Q576" s="152"/>
    </row>
    <row r="577" spans="1:17">
      <c r="A577" s="37">
        <v>572</v>
      </c>
      <c r="B577" s="37">
        <v>1671</v>
      </c>
      <c r="C577" s="37" t="s">
        <v>674</v>
      </c>
      <c r="D577" s="158"/>
      <c r="E577" s="155"/>
      <c r="F577" s="158"/>
      <c r="G577" s="155"/>
      <c r="H577" s="158"/>
      <c r="I577" s="155"/>
      <c r="J577" s="158"/>
      <c r="K577" s="155"/>
      <c r="L577" s="158"/>
      <c r="M577" s="155"/>
      <c r="N577" s="149">
        <f t="shared" si="24"/>
        <v>0</v>
      </c>
      <c r="O577" s="149">
        <f t="shared" si="25"/>
        <v>0</v>
      </c>
      <c r="P577" s="162">
        <f t="shared" si="26"/>
        <v>0</v>
      </c>
      <c r="Q577" s="152"/>
    </row>
    <row r="578" spans="1:17">
      <c r="A578" s="37">
        <v>573</v>
      </c>
      <c r="B578" s="37">
        <v>1672</v>
      </c>
      <c r="C578" s="37" t="s">
        <v>675</v>
      </c>
      <c r="D578" s="158"/>
      <c r="E578" s="155"/>
      <c r="F578" s="158"/>
      <c r="G578" s="155"/>
      <c r="H578" s="158"/>
      <c r="I578" s="155"/>
      <c r="J578" s="158"/>
      <c r="K578" s="155"/>
      <c r="L578" s="158"/>
      <c r="M578" s="155"/>
      <c r="N578" s="149">
        <f t="shared" si="24"/>
        <v>0</v>
      </c>
      <c r="O578" s="149">
        <f t="shared" si="25"/>
        <v>0</v>
      </c>
      <c r="P578" s="162">
        <f t="shared" si="26"/>
        <v>0</v>
      </c>
      <c r="Q578" s="152"/>
    </row>
    <row r="579" spans="1:17">
      <c r="A579" s="37">
        <v>574</v>
      </c>
      <c r="B579" s="37">
        <v>1673</v>
      </c>
      <c r="C579" s="37" t="s">
        <v>676</v>
      </c>
      <c r="D579" s="158"/>
      <c r="E579" s="155"/>
      <c r="F579" s="158"/>
      <c r="G579" s="155"/>
      <c r="H579" s="158"/>
      <c r="I579" s="155"/>
      <c r="J579" s="158"/>
      <c r="K579" s="155"/>
      <c r="L579" s="158"/>
      <c r="M579" s="155"/>
      <c r="N579" s="149">
        <f t="shared" si="24"/>
        <v>0</v>
      </c>
      <c r="O579" s="149">
        <f t="shared" si="25"/>
        <v>0</v>
      </c>
      <c r="P579" s="162">
        <f t="shared" si="26"/>
        <v>0</v>
      </c>
      <c r="Q579" s="152"/>
    </row>
    <row r="580" spans="1:17">
      <c r="A580" s="37">
        <v>575</v>
      </c>
      <c r="B580" s="37">
        <v>1674</v>
      </c>
      <c r="C580" s="37" t="s">
        <v>677</v>
      </c>
      <c r="D580" s="158"/>
      <c r="E580" s="155"/>
      <c r="F580" s="158"/>
      <c r="G580" s="155"/>
      <c r="H580" s="158"/>
      <c r="I580" s="155"/>
      <c r="J580" s="158"/>
      <c r="K580" s="155"/>
      <c r="L580" s="158"/>
      <c r="M580" s="155"/>
      <c r="N580" s="149">
        <f t="shared" si="24"/>
        <v>0</v>
      </c>
      <c r="O580" s="149">
        <f t="shared" si="25"/>
        <v>0</v>
      </c>
      <c r="P580" s="162">
        <f t="shared" si="26"/>
        <v>0</v>
      </c>
      <c r="Q580" s="152"/>
    </row>
    <row r="581" spans="1:17">
      <c r="A581" s="37">
        <v>576</v>
      </c>
      <c r="B581" s="37">
        <v>1675</v>
      </c>
      <c r="C581" s="37" t="s">
        <v>678</v>
      </c>
      <c r="D581" s="158"/>
      <c r="E581" s="155"/>
      <c r="F581" s="158"/>
      <c r="G581" s="155"/>
      <c r="H581" s="158"/>
      <c r="I581" s="155"/>
      <c r="J581" s="158"/>
      <c r="K581" s="155"/>
      <c r="L581" s="158"/>
      <c r="M581" s="155"/>
      <c r="N581" s="149">
        <f t="shared" si="24"/>
        <v>0</v>
      </c>
      <c r="O581" s="149">
        <f t="shared" si="25"/>
        <v>0</v>
      </c>
      <c r="P581" s="162">
        <f t="shared" si="26"/>
        <v>0</v>
      </c>
      <c r="Q581" s="152"/>
    </row>
    <row r="582" spans="1:17">
      <c r="A582" s="37">
        <v>577</v>
      </c>
      <c r="B582" s="37">
        <v>1676</v>
      </c>
      <c r="C582" s="37" t="s">
        <v>679</v>
      </c>
      <c r="D582" s="158"/>
      <c r="E582" s="155"/>
      <c r="F582" s="158"/>
      <c r="G582" s="155"/>
      <c r="H582" s="158"/>
      <c r="I582" s="155"/>
      <c r="J582" s="158"/>
      <c r="K582" s="155"/>
      <c r="L582" s="158"/>
      <c r="M582" s="155"/>
      <c r="N582" s="149">
        <f t="shared" si="24"/>
        <v>0</v>
      </c>
      <c r="O582" s="149">
        <f t="shared" si="25"/>
        <v>0</v>
      </c>
      <c r="P582" s="162">
        <f t="shared" si="26"/>
        <v>0</v>
      </c>
      <c r="Q582" s="152"/>
    </row>
    <row r="583" spans="1:17">
      <c r="A583" s="37">
        <v>578</v>
      </c>
      <c r="B583" s="37">
        <v>1677</v>
      </c>
      <c r="C583" s="37" t="s">
        <v>680</v>
      </c>
      <c r="D583" s="158"/>
      <c r="E583" s="155"/>
      <c r="F583" s="158"/>
      <c r="G583" s="155"/>
      <c r="H583" s="158"/>
      <c r="I583" s="155"/>
      <c r="J583" s="158"/>
      <c r="K583" s="155"/>
      <c r="L583" s="158"/>
      <c r="M583" s="155"/>
      <c r="N583" s="149">
        <f t="shared" ref="N583:N646" si="27">D583+F583+H583+J583+L583</f>
        <v>0</v>
      </c>
      <c r="O583" s="149">
        <f t="shared" ref="O583:O646" si="28">E583+G583+I583+K583+M583</f>
        <v>0</v>
      </c>
      <c r="P583" s="162">
        <f t="shared" ref="P583:P646" si="29">IFERROR(O583/N583,0)</f>
        <v>0</v>
      </c>
      <c r="Q583" s="152"/>
    </row>
    <row r="584" spans="1:17">
      <c r="A584" s="37">
        <v>579</v>
      </c>
      <c r="B584" s="37">
        <v>1678</v>
      </c>
      <c r="C584" s="37" t="s">
        <v>681</v>
      </c>
      <c r="D584" s="158"/>
      <c r="E584" s="155"/>
      <c r="F584" s="158"/>
      <c r="G584" s="155"/>
      <c r="H584" s="158"/>
      <c r="I584" s="155"/>
      <c r="J584" s="158"/>
      <c r="K584" s="155"/>
      <c r="L584" s="158"/>
      <c r="M584" s="155"/>
      <c r="N584" s="149">
        <f t="shared" si="27"/>
        <v>0</v>
      </c>
      <c r="O584" s="149">
        <f t="shared" si="28"/>
        <v>0</v>
      </c>
      <c r="P584" s="162">
        <f t="shared" si="29"/>
        <v>0</v>
      </c>
      <c r="Q584" s="152"/>
    </row>
    <row r="585" spans="1:17">
      <c r="A585" s="37">
        <v>580</v>
      </c>
      <c r="B585" s="37">
        <v>1679</v>
      </c>
      <c r="C585" s="37" t="s">
        <v>682</v>
      </c>
      <c r="D585" s="158"/>
      <c r="E585" s="155"/>
      <c r="F585" s="158"/>
      <c r="G585" s="155"/>
      <c r="H585" s="158"/>
      <c r="I585" s="155"/>
      <c r="J585" s="158"/>
      <c r="K585" s="155"/>
      <c r="L585" s="158"/>
      <c r="M585" s="155"/>
      <c r="N585" s="149">
        <f t="shared" si="27"/>
        <v>0</v>
      </c>
      <c r="O585" s="149">
        <f t="shared" si="28"/>
        <v>0</v>
      </c>
      <c r="P585" s="162">
        <f t="shared" si="29"/>
        <v>0</v>
      </c>
      <c r="Q585" s="152"/>
    </row>
    <row r="586" spans="1:17">
      <c r="A586" s="37">
        <v>581</v>
      </c>
      <c r="B586" s="37">
        <v>1680</v>
      </c>
      <c r="C586" s="37" t="s">
        <v>683</v>
      </c>
      <c r="D586" s="158"/>
      <c r="E586" s="155"/>
      <c r="F586" s="158"/>
      <c r="G586" s="155"/>
      <c r="H586" s="158"/>
      <c r="I586" s="155"/>
      <c r="J586" s="158"/>
      <c r="K586" s="155"/>
      <c r="L586" s="158"/>
      <c r="M586" s="155"/>
      <c r="N586" s="149">
        <f t="shared" si="27"/>
        <v>0</v>
      </c>
      <c r="O586" s="149">
        <f t="shared" si="28"/>
        <v>0</v>
      </c>
      <c r="P586" s="162">
        <f t="shared" si="29"/>
        <v>0</v>
      </c>
      <c r="Q586" s="152"/>
    </row>
    <row r="587" spans="1:17">
      <c r="A587" s="37">
        <v>582</v>
      </c>
      <c r="B587" s="37">
        <v>1681</v>
      </c>
      <c r="C587" s="37" t="s">
        <v>684</v>
      </c>
      <c r="D587" s="158"/>
      <c r="E587" s="155"/>
      <c r="F587" s="158"/>
      <c r="G587" s="155"/>
      <c r="H587" s="158"/>
      <c r="I587" s="155"/>
      <c r="J587" s="158"/>
      <c r="K587" s="155"/>
      <c r="L587" s="158"/>
      <c r="M587" s="155"/>
      <c r="N587" s="149">
        <f t="shared" si="27"/>
        <v>0</v>
      </c>
      <c r="O587" s="149">
        <f t="shared" si="28"/>
        <v>0</v>
      </c>
      <c r="P587" s="162">
        <f t="shared" si="29"/>
        <v>0</v>
      </c>
      <c r="Q587" s="152"/>
    </row>
    <row r="588" spans="1:17">
      <c r="A588" s="37">
        <v>583</v>
      </c>
      <c r="B588" s="37">
        <v>1682</v>
      </c>
      <c r="C588" s="37" t="s">
        <v>685</v>
      </c>
      <c r="D588" s="158"/>
      <c r="E588" s="155"/>
      <c r="F588" s="158"/>
      <c r="G588" s="155"/>
      <c r="H588" s="158"/>
      <c r="I588" s="155"/>
      <c r="J588" s="158"/>
      <c r="K588" s="155"/>
      <c r="L588" s="158"/>
      <c r="M588" s="155"/>
      <c r="N588" s="149">
        <f t="shared" si="27"/>
        <v>0</v>
      </c>
      <c r="O588" s="149">
        <f t="shared" si="28"/>
        <v>0</v>
      </c>
      <c r="P588" s="162">
        <f t="shared" si="29"/>
        <v>0</v>
      </c>
      <c r="Q588" s="152"/>
    </row>
    <row r="589" spans="1:17">
      <c r="A589" s="37">
        <v>584</v>
      </c>
      <c r="B589" s="37">
        <v>1683</v>
      </c>
      <c r="C589" s="37" t="s">
        <v>686</v>
      </c>
      <c r="D589" s="158"/>
      <c r="E589" s="155"/>
      <c r="F589" s="158"/>
      <c r="G589" s="155"/>
      <c r="H589" s="158"/>
      <c r="I589" s="155"/>
      <c r="J589" s="158"/>
      <c r="K589" s="155"/>
      <c r="L589" s="158"/>
      <c r="M589" s="155"/>
      <c r="N589" s="149">
        <f t="shared" si="27"/>
        <v>0</v>
      </c>
      <c r="O589" s="149">
        <f t="shared" si="28"/>
        <v>0</v>
      </c>
      <c r="P589" s="162">
        <f t="shared" si="29"/>
        <v>0</v>
      </c>
      <c r="Q589" s="152"/>
    </row>
    <row r="590" spans="1:17">
      <c r="A590" s="37">
        <v>585</v>
      </c>
      <c r="B590" s="37">
        <v>1684</v>
      </c>
      <c r="C590" s="37" t="s">
        <v>687</v>
      </c>
      <c r="D590" s="158"/>
      <c r="E590" s="155"/>
      <c r="F590" s="158"/>
      <c r="G590" s="155"/>
      <c r="H590" s="158"/>
      <c r="I590" s="155"/>
      <c r="J590" s="158"/>
      <c r="K590" s="155"/>
      <c r="L590" s="158"/>
      <c r="M590" s="155"/>
      <c r="N590" s="149">
        <f t="shared" si="27"/>
        <v>0</v>
      </c>
      <c r="O590" s="149">
        <f t="shared" si="28"/>
        <v>0</v>
      </c>
      <c r="P590" s="162">
        <f t="shared" si="29"/>
        <v>0</v>
      </c>
      <c r="Q590" s="152"/>
    </row>
    <row r="591" spans="1:17">
      <c r="A591" s="37">
        <v>586</v>
      </c>
      <c r="B591" s="37">
        <v>1685</v>
      </c>
      <c r="C591" s="37" t="s">
        <v>688</v>
      </c>
      <c r="D591" s="158"/>
      <c r="E591" s="155"/>
      <c r="F591" s="158"/>
      <c r="G591" s="155"/>
      <c r="H591" s="158"/>
      <c r="I591" s="155"/>
      <c r="J591" s="158"/>
      <c r="K591" s="155"/>
      <c r="L591" s="158"/>
      <c r="M591" s="155"/>
      <c r="N591" s="149">
        <f t="shared" si="27"/>
        <v>0</v>
      </c>
      <c r="O591" s="149">
        <f t="shared" si="28"/>
        <v>0</v>
      </c>
      <c r="P591" s="162">
        <f t="shared" si="29"/>
        <v>0</v>
      </c>
      <c r="Q591" s="152"/>
    </row>
    <row r="592" spans="1:17">
      <c r="A592" s="37">
        <v>587</v>
      </c>
      <c r="B592" s="37">
        <v>1686</v>
      </c>
      <c r="C592" s="37" t="s">
        <v>689</v>
      </c>
      <c r="D592" s="158"/>
      <c r="E592" s="155"/>
      <c r="F592" s="158"/>
      <c r="G592" s="155"/>
      <c r="H592" s="158"/>
      <c r="I592" s="155"/>
      <c r="J592" s="158"/>
      <c r="K592" s="155"/>
      <c r="L592" s="158"/>
      <c r="M592" s="155"/>
      <c r="N592" s="149">
        <f t="shared" si="27"/>
        <v>0</v>
      </c>
      <c r="O592" s="149">
        <f t="shared" si="28"/>
        <v>0</v>
      </c>
      <c r="P592" s="162">
        <f t="shared" si="29"/>
        <v>0</v>
      </c>
      <c r="Q592" s="152"/>
    </row>
    <row r="593" spans="1:17">
      <c r="A593" s="37">
        <v>588</v>
      </c>
      <c r="B593" s="37">
        <v>1687</v>
      </c>
      <c r="C593" s="37" t="s">
        <v>690</v>
      </c>
      <c r="D593" s="158"/>
      <c r="E593" s="155"/>
      <c r="F593" s="158"/>
      <c r="G593" s="155"/>
      <c r="H593" s="158"/>
      <c r="I593" s="155"/>
      <c r="J593" s="158"/>
      <c r="K593" s="155"/>
      <c r="L593" s="158"/>
      <c r="M593" s="155"/>
      <c r="N593" s="149">
        <f t="shared" si="27"/>
        <v>0</v>
      </c>
      <c r="O593" s="149">
        <f t="shared" si="28"/>
        <v>0</v>
      </c>
      <c r="P593" s="162">
        <f t="shared" si="29"/>
        <v>0</v>
      </c>
      <c r="Q593" s="152"/>
    </row>
    <row r="594" spans="1:17">
      <c r="A594" s="37">
        <v>589</v>
      </c>
      <c r="B594" s="37">
        <v>1688</v>
      </c>
      <c r="C594" s="37" t="s">
        <v>691</v>
      </c>
      <c r="D594" s="158"/>
      <c r="E594" s="155"/>
      <c r="F594" s="158"/>
      <c r="G594" s="155"/>
      <c r="H594" s="158"/>
      <c r="I594" s="155"/>
      <c r="J594" s="158"/>
      <c r="K594" s="155"/>
      <c r="L594" s="158"/>
      <c r="M594" s="155"/>
      <c r="N594" s="149">
        <f t="shared" si="27"/>
        <v>0</v>
      </c>
      <c r="O594" s="149">
        <f t="shared" si="28"/>
        <v>0</v>
      </c>
      <c r="P594" s="162">
        <f t="shared" si="29"/>
        <v>0</v>
      </c>
      <c r="Q594" s="152"/>
    </row>
    <row r="595" spans="1:17">
      <c r="A595" s="37">
        <v>590</v>
      </c>
      <c r="B595" s="37">
        <v>1689</v>
      </c>
      <c r="C595" s="37" t="s">
        <v>692</v>
      </c>
      <c r="D595" s="158"/>
      <c r="E595" s="155"/>
      <c r="F595" s="158"/>
      <c r="G595" s="155"/>
      <c r="H595" s="158"/>
      <c r="I595" s="155"/>
      <c r="J595" s="158"/>
      <c r="K595" s="155"/>
      <c r="L595" s="158"/>
      <c r="M595" s="155"/>
      <c r="N595" s="149">
        <f t="shared" si="27"/>
        <v>0</v>
      </c>
      <c r="O595" s="149">
        <f t="shared" si="28"/>
        <v>0</v>
      </c>
      <c r="P595" s="162">
        <f t="shared" si="29"/>
        <v>0</v>
      </c>
      <c r="Q595" s="152"/>
    </row>
    <row r="596" spans="1:17">
      <c r="A596" s="37">
        <v>591</v>
      </c>
      <c r="B596" s="37">
        <v>1690</v>
      </c>
      <c r="C596" s="37" t="s">
        <v>693</v>
      </c>
      <c r="D596" s="158"/>
      <c r="E596" s="155"/>
      <c r="F596" s="158"/>
      <c r="G596" s="155"/>
      <c r="H596" s="158"/>
      <c r="I596" s="155"/>
      <c r="J596" s="158"/>
      <c r="K596" s="155"/>
      <c r="L596" s="158"/>
      <c r="M596" s="155"/>
      <c r="N596" s="149">
        <f t="shared" si="27"/>
        <v>0</v>
      </c>
      <c r="O596" s="149">
        <f t="shared" si="28"/>
        <v>0</v>
      </c>
      <c r="P596" s="162">
        <f t="shared" si="29"/>
        <v>0</v>
      </c>
      <c r="Q596" s="152"/>
    </row>
    <row r="597" spans="1:17">
      <c r="A597" s="37">
        <v>592</v>
      </c>
      <c r="B597" s="37">
        <v>1691</v>
      </c>
      <c r="C597" s="37" t="s">
        <v>694</v>
      </c>
      <c r="D597" s="158"/>
      <c r="E597" s="155"/>
      <c r="F597" s="158"/>
      <c r="G597" s="155"/>
      <c r="H597" s="158"/>
      <c r="I597" s="155"/>
      <c r="J597" s="158"/>
      <c r="K597" s="155"/>
      <c r="L597" s="158"/>
      <c r="M597" s="155"/>
      <c r="N597" s="149">
        <f t="shared" si="27"/>
        <v>0</v>
      </c>
      <c r="O597" s="149">
        <f t="shared" si="28"/>
        <v>0</v>
      </c>
      <c r="P597" s="162">
        <f t="shared" si="29"/>
        <v>0</v>
      </c>
      <c r="Q597" s="152"/>
    </row>
    <row r="598" spans="1:17">
      <c r="A598" s="37">
        <v>593</v>
      </c>
      <c r="B598" s="37">
        <v>1692</v>
      </c>
      <c r="C598" s="37" t="s">
        <v>695</v>
      </c>
      <c r="D598" s="158"/>
      <c r="E598" s="155"/>
      <c r="F598" s="158"/>
      <c r="G598" s="155"/>
      <c r="H598" s="158"/>
      <c r="I598" s="155"/>
      <c r="J598" s="158"/>
      <c r="K598" s="155"/>
      <c r="L598" s="158"/>
      <c r="M598" s="155"/>
      <c r="N598" s="149">
        <f t="shared" si="27"/>
        <v>0</v>
      </c>
      <c r="O598" s="149">
        <f t="shared" si="28"/>
        <v>0</v>
      </c>
      <c r="P598" s="162">
        <f t="shared" si="29"/>
        <v>0</v>
      </c>
      <c r="Q598" s="152"/>
    </row>
    <row r="599" spans="1:17">
      <c r="A599" s="37">
        <v>594</v>
      </c>
      <c r="B599" s="37">
        <v>1693</v>
      </c>
      <c r="C599" s="37" t="s">
        <v>696</v>
      </c>
      <c r="D599" s="158"/>
      <c r="E599" s="155"/>
      <c r="F599" s="158"/>
      <c r="G599" s="155"/>
      <c r="H599" s="158"/>
      <c r="I599" s="155"/>
      <c r="J599" s="158"/>
      <c r="K599" s="155"/>
      <c r="L599" s="158"/>
      <c r="M599" s="155"/>
      <c r="N599" s="149">
        <f t="shared" si="27"/>
        <v>0</v>
      </c>
      <c r="O599" s="149">
        <f t="shared" si="28"/>
        <v>0</v>
      </c>
      <c r="P599" s="162">
        <f t="shared" si="29"/>
        <v>0</v>
      </c>
      <c r="Q599" s="152"/>
    </row>
    <row r="600" spans="1:17">
      <c r="A600" s="37">
        <v>595</v>
      </c>
      <c r="B600" s="37">
        <v>1694</v>
      </c>
      <c r="C600" s="37" t="s">
        <v>697</v>
      </c>
      <c r="D600" s="158"/>
      <c r="E600" s="155"/>
      <c r="F600" s="158"/>
      <c r="G600" s="155"/>
      <c r="H600" s="158"/>
      <c r="I600" s="155"/>
      <c r="J600" s="158"/>
      <c r="K600" s="155"/>
      <c r="L600" s="158"/>
      <c r="M600" s="155"/>
      <c r="N600" s="149">
        <f t="shared" si="27"/>
        <v>0</v>
      </c>
      <c r="O600" s="149">
        <f t="shared" si="28"/>
        <v>0</v>
      </c>
      <c r="P600" s="162">
        <f t="shared" si="29"/>
        <v>0</v>
      </c>
      <c r="Q600" s="152"/>
    </row>
    <row r="601" spans="1:17">
      <c r="A601" s="37">
        <v>596</v>
      </c>
      <c r="B601" s="37">
        <v>1695</v>
      </c>
      <c r="C601" s="37" t="s">
        <v>698</v>
      </c>
      <c r="D601" s="158"/>
      <c r="E601" s="155"/>
      <c r="F601" s="158"/>
      <c r="G601" s="155"/>
      <c r="H601" s="158"/>
      <c r="I601" s="155"/>
      <c r="J601" s="158"/>
      <c r="K601" s="155"/>
      <c r="L601" s="158"/>
      <c r="M601" s="155"/>
      <c r="N601" s="149">
        <f t="shared" si="27"/>
        <v>0</v>
      </c>
      <c r="O601" s="149">
        <f t="shared" si="28"/>
        <v>0</v>
      </c>
      <c r="P601" s="162">
        <f t="shared" si="29"/>
        <v>0</v>
      </c>
      <c r="Q601" s="152"/>
    </row>
    <row r="602" spans="1:17">
      <c r="A602" s="37">
        <v>597</v>
      </c>
      <c r="B602" s="37">
        <v>1696</v>
      </c>
      <c r="C602" s="37" t="s">
        <v>699</v>
      </c>
      <c r="D602" s="158"/>
      <c r="E602" s="155"/>
      <c r="F602" s="158"/>
      <c r="G602" s="155"/>
      <c r="H602" s="158"/>
      <c r="I602" s="155"/>
      <c r="J602" s="158"/>
      <c r="K602" s="155"/>
      <c r="L602" s="158"/>
      <c r="M602" s="155"/>
      <c r="N602" s="149">
        <f t="shared" si="27"/>
        <v>0</v>
      </c>
      <c r="O602" s="149">
        <f t="shared" si="28"/>
        <v>0</v>
      </c>
      <c r="P602" s="162">
        <f t="shared" si="29"/>
        <v>0</v>
      </c>
      <c r="Q602" s="152"/>
    </row>
    <row r="603" spans="1:17">
      <c r="A603" s="37">
        <v>598</v>
      </c>
      <c r="B603" s="37">
        <v>1697</v>
      </c>
      <c r="C603" s="37" t="s">
        <v>700</v>
      </c>
      <c r="D603" s="158"/>
      <c r="E603" s="155"/>
      <c r="F603" s="158"/>
      <c r="G603" s="155"/>
      <c r="H603" s="158"/>
      <c r="I603" s="155"/>
      <c r="J603" s="158"/>
      <c r="K603" s="155"/>
      <c r="L603" s="158"/>
      <c r="M603" s="155"/>
      <c r="N603" s="149">
        <f t="shared" si="27"/>
        <v>0</v>
      </c>
      <c r="O603" s="149">
        <f t="shared" si="28"/>
        <v>0</v>
      </c>
      <c r="P603" s="162">
        <f t="shared" si="29"/>
        <v>0</v>
      </c>
      <c r="Q603" s="152"/>
    </row>
    <row r="604" spans="1:17">
      <c r="A604" s="37">
        <v>599</v>
      </c>
      <c r="B604" s="37">
        <v>1698</v>
      </c>
      <c r="C604" s="37" t="s">
        <v>701</v>
      </c>
      <c r="D604" s="158"/>
      <c r="E604" s="155"/>
      <c r="F604" s="158"/>
      <c r="G604" s="155"/>
      <c r="H604" s="158"/>
      <c r="I604" s="155"/>
      <c r="J604" s="158"/>
      <c r="K604" s="155"/>
      <c r="L604" s="158"/>
      <c r="M604" s="155"/>
      <c r="N604" s="149">
        <f t="shared" si="27"/>
        <v>0</v>
      </c>
      <c r="O604" s="149">
        <f t="shared" si="28"/>
        <v>0</v>
      </c>
      <c r="P604" s="162">
        <f t="shared" si="29"/>
        <v>0</v>
      </c>
      <c r="Q604" s="152"/>
    </row>
    <row r="605" spans="1:17">
      <c r="A605" s="37">
        <v>600</v>
      </c>
      <c r="B605" s="37">
        <v>1699</v>
      </c>
      <c r="C605" s="37" t="s">
        <v>702</v>
      </c>
      <c r="D605" s="158"/>
      <c r="E605" s="155"/>
      <c r="F605" s="158"/>
      <c r="G605" s="155"/>
      <c r="H605" s="158"/>
      <c r="I605" s="155"/>
      <c r="J605" s="158"/>
      <c r="K605" s="155"/>
      <c r="L605" s="158"/>
      <c r="M605" s="155"/>
      <c r="N605" s="149">
        <f t="shared" si="27"/>
        <v>0</v>
      </c>
      <c r="O605" s="149">
        <f t="shared" si="28"/>
        <v>0</v>
      </c>
      <c r="P605" s="162">
        <f t="shared" si="29"/>
        <v>0</v>
      </c>
      <c r="Q605" s="152"/>
    </row>
    <row r="606" spans="1:17">
      <c r="A606" s="37">
        <v>601</v>
      </c>
      <c r="B606" s="37">
        <v>1700</v>
      </c>
      <c r="C606" s="37" t="s">
        <v>703</v>
      </c>
      <c r="D606" s="158"/>
      <c r="E606" s="155"/>
      <c r="F606" s="158"/>
      <c r="G606" s="155"/>
      <c r="H606" s="158"/>
      <c r="I606" s="155"/>
      <c r="J606" s="158"/>
      <c r="K606" s="155"/>
      <c r="L606" s="158"/>
      <c r="M606" s="155"/>
      <c r="N606" s="149">
        <f t="shared" si="27"/>
        <v>0</v>
      </c>
      <c r="O606" s="149">
        <f t="shared" si="28"/>
        <v>0</v>
      </c>
      <c r="P606" s="162">
        <f t="shared" si="29"/>
        <v>0</v>
      </c>
      <c r="Q606" s="152"/>
    </row>
    <row r="607" spans="1:17">
      <c r="A607" s="37">
        <v>602</v>
      </c>
      <c r="B607" s="37">
        <v>1701</v>
      </c>
      <c r="C607" s="37" t="s">
        <v>704</v>
      </c>
      <c r="D607" s="158"/>
      <c r="E607" s="155"/>
      <c r="F607" s="158"/>
      <c r="G607" s="155"/>
      <c r="H607" s="158"/>
      <c r="I607" s="155"/>
      <c r="J607" s="158"/>
      <c r="K607" s="155"/>
      <c r="L607" s="158"/>
      <c r="M607" s="155"/>
      <c r="N607" s="149">
        <f t="shared" si="27"/>
        <v>0</v>
      </c>
      <c r="O607" s="149">
        <f t="shared" si="28"/>
        <v>0</v>
      </c>
      <c r="P607" s="162">
        <f t="shared" si="29"/>
        <v>0</v>
      </c>
      <c r="Q607" s="152"/>
    </row>
    <row r="608" spans="1:17">
      <c r="A608" s="37">
        <v>603</v>
      </c>
      <c r="B608" s="37">
        <v>1702</v>
      </c>
      <c r="C608" s="37" t="s">
        <v>705</v>
      </c>
      <c r="D608" s="158"/>
      <c r="E608" s="155"/>
      <c r="F608" s="158"/>
      <c r="G608" s="155"/>
      <c r="H608" s="158"/>
      <c r="I608" s="155"/>
      <c r="J608" s="158"/>
      <c r="K608" s="155"/>
      <c r="L608" s="158"/>
      <c r="M608" s="155"/>
      <c r="N608" s="149">
        <f t="shared" si="27"/>
        <v>0</v>
      </c>
      <c r="O608" s="149">
        <f t="shared" si="28"/>
        <v>0</v>
      </c>
      <c r="P608" s="162">
        <f t="shared" si="29"/>
        <v>0</v>
      </c>
      <c r="Q608" s="152"/>
    </row>
    <row r="609" spans="1:17">
      <c r="A609" s="37">
        <v>604</v>
      </c>
      <c r="B609" s="37">
        <v>1703</v>
      </c>
      <c r="C609" s="37" t="s">
        <v>706</v>
      </c>
      <c r="D609" s="158"/>
      <c r="E609" s="155"/>
      <c r="F609" s="158"/>
      <c r="G609" s="155"/>
      <c r="H609" s="158"/>
      <c r="I609" s="155"/>
      <c r="J609" s="158"/>
      <c r="K609" s="155"/>
      <c r="L609" s="158"/>
      <c r="M609" s="155"/>
      <c r="N609" s="149">
        <f t="shared" si="27"/>
        <v>0</v>
      </c>
      <c r="O609" s="149">
        <f t="shared" si="28"/>
        <v>0</v>
      </c>
      <c r="P609" s="162">
        <f t="shared" si="29"/>
        <v>0</v>
      </c>
      <c r="Q609" s="152"/>
    </row>
    <row r="610" spans="1:17">
      <c r="A610" s="37">
        <v>605</v>
      </c>
      <c r="B610" s="37">
        <v>1704</v>
      </c>
      <c r="C610" s="37" t="s">
        <v>707</v>
      </c>
      <c r="D610" s="158"/>
      <c r="E610" s="155"/>
      <c r="F610" s="158"/>
      <c r="G610" s="155"/>
      <c r="H610" s="158"/>
      <c r="I610" s="155"/>
      <c r="J610" s="158"/>
      <c r="K610" s="155"/>
      <c r="L610" s="158"/>
      <c r="M610" s="155"/>
      <c r="N610" s="149">
        <f t="shared" si="27"/>
        <v>0</v>
      </c>
      <c r="O610" s="149">
        <f t="shared" si="28"/>
        <v>0</v>
      </c>
      <c r="P610" s="162">
        <f t="shared" si="29"/>
        <v>0</v>
      </c>
      <c r="Q610" s="152"/>
    </row>
    <row r="611" spans="1:17">
      <c r="A611" s="37">
        <v>606</v>
      </c>
      <c r="B611" s="37">
        <v>1705</v>
      </c>
      <c r="C611" s="37" t="s">
        <v>708</v>
      </c>
      <c r="D611" s="158"/>
      <c r="E611" s="155"/>
      <c r="F611" s="158"/>
      <c r="G611" s="155"/>
      <c r="H611" s="158"/>
      <c r="I611" s="155"/>
      <c r="J611" s="158"/>
      <c r="K611" s="155"/>
      <c r="L611" s="158"/>
      <c r="M611" s="155"/>
      <c r="N611" s="149">
        <f t="shared" si="27"/>
        <v>0</v>
      </c>
      <c r="O611" s="149">
        <f t="shared" si="28"/>
        <v>0</v>
      </c>
      <c r="P611" s="162">
        <f t="shared" si="29"/>
        <v>0</v>
      </c>
      <c r="Q611" s="152"/>
    </row>
    <row r="612" spans="1:17">
      <c r="A612" s="37">
        <v>607</v>
      </c>
      <c r="B612" s="37">
        <v>1706</v>
      </c>
      <c r="C612" s="37" t="s">
        <v>709</v>
      </c>
      <c r="D612" s="158"/>
      <c r="E612" s="155"/>
      <c r="F612" s="158"/>
      <c r="G612" s="155"/>
      <c r="H612" s="158"/>
      <c r="I612" s="155"/>
      <c r="J612" s="158"/>
      <c r="K612" s="155"/>
      <c r="L612" s="158"/>
      <c r="M612" s="155"/>
      <c r="N612" s="149">
        <f t="shared" si="27"/>
        <v>0</v>
      </c>
      <c r="O612" s="149">
        <f t="shared" si="28"/>
        <v>0</v>
      </c>
      <c r="P612" s="162">
        <f t="shared" si="29"/>
        <v>0</v>
      </c>
      <c r="Q612" s="152"/>
    </row>
    <row r="613" spans="1:17">
      <c r="A613" s="37">
        <v>608</v>
      </c>
      <c r="B613" s="37">
        <v>1707</v>
      </c>
      <c r="C613" s="37" t="s">
        <v>710</v>
      </c>
      <c r="D613" s="158"/>
      <c r="E613" s="155"/>
      <c r="F613" s="158"/>
      <c r="G613" s="155"/>
      <c r="H613" s="158"/>
      <c r="I613" s="155"/>
      <c r="J613" s="158"/>
      <c r="K613" s="155"/>
      <c r="L613" s="158"/>
      <c r="M613" s="155"/>
      <c r="N613" s="149">
        <f t="shared" si="27"/>
        <v>0</v>
      </c>
      <c r="O613" s="149">
        <f t="shared" si="28"/>
        <v>0</v>
      </c>
      <c r="P613" s="162">
        <f t="shared" si="29"/>
        <v>0</v>
      </c>
      <c r="Q613" s="152"/>
    </row>
    <row r="614" spans="1:17">
      <c r="A614" s="37">
        <v>609</v>
      </c>
      <c r="B614" s="37">
        <v>1708</v>
      </c>
      <c r="C614" s="37" t="s">
        <v>711</v>
      </c>
      <c r="D614" s="158"/>
      <c r="E614" s="155"/>
      <c r="F614" s="158"/>
      <c r="G614" s="155"/>
      <c r="H614" s="158"/>
      <c r="I614" s="155"/>
      <c r="J614" s="158"/>
      <c r="K614" s="155"/>
      <c r="L614" s="158"/>
      <c r="M614" s="155"/>
      <c r="N614" s="149">
        <f t="shared" si="27"/>
        <v>0</v>
      </c>
      <c r="O614" s="149">
        <f t="shared" si="28"/>
        <v>0</v>
      </c>
      <c r="P614" s="162">
        <f t="shared" si="29"/>
        <v>0</v>
      </c>
      <c r="Q614" s="152"/>
    </row>
    <row r="615" spans="1:17">
      <c r="A615" s="37">
        <v>610</v>
      </c>
      <c r="B615" s="37">
        <v>1709</v>
      </c>
      <c r="C615" s="37" t="s">
        <v>712</v>
      </c>
      <c r="D615" s="158"/>
      <c r="E615" s="155"/>
      <c r="F615" s="158"/>
      <c r="G615" s="155"/>
      <c r="H615" s="158"/>
      <c r="I615" s="155"/>
      <c r="J615" s="158"/>
      <c r="K615" s="155"/>
      <c r="L615" s="158"/>
      <c r="M615" s="155"/>
      <c r="N615" s="149">
        <f t="shared" si="27"/>
        <v>0</v>
      </c>
      <c r="O615" s="149">
        <f t="shared" si="28"/>
        <v>0</v>
      </c>
      <c r="P615" s="162">
        <f t="shared" si="29"/>
        <v>0</v>
      </c>
      <c r="Q615" s="152"/>
    </row>
    <row r="616" spans="1:17">
      <c r="A616" s="37">
        <v>611</v>
      </c>
      <c r="B616" s="37">
        <v>1710</v>
      </c>
      <c r="C616" s="37" t="s">
        <v>713</v>
      </c>
      <c r="D616" s="158"/>
      <c r="E616" s="155"/>
      <c r="F616" s="158"/>
      <c r="G616" s="155"/>
      <c r="H616" s="158"/>
      <c r="I616" s="155"/>
      <c r="J616" s="158"/>
      <c r="K616" s="155"/>
      <c r="L616" s="158"/>
      <c r="M616" s="155"/>
      <c r="N616" s="149">
        <f t="shared" si="27"/>
        <v>0</v>
      </c>
      <c r="O616" s="149">
        <f t="shared" si="28"/>
        <v>0</v>
      </c>
      <c r="P616" s="162">
        <f t="shared" si="29"/>
        <v>0</v>
      </c>
      <c r="Q616" s="152"/>
    </row>
    <row r="617" spans="1:17">
      <c r="A617" s="37">
        <v>612</v>
      </c>
      <c r="B617" s="37">
        <v>1711</v>
      </c>
      <c r="C617" s="37" t="s">
        <v>714</v>
      </c>
      <c r="D617" s="158"/>
      <c r="E617" s="155"/>
      <c r="F617" s="158"/>
      <c r="G617" s="155"/>
      <c r="H617" s="158"/>
      <c r="I617" s="155"/>
      <c r="J617" s="158"/>
      <c r="K617" s="155"/>
      <c r="L617" s="158"/>
      <c r="M617" s="155"/>
      <c r="N617" s="149">
        <f t="shared" si="27"/>
        <v>0</v>
      </c>
      <c r="O617" s="149">
        <f t="shared" si="28"/>
        <v>0</v>
      </c>
      <c r="P617" s="162">
        <f t="shared" si="29"/>
        <v>0</v>
      </c>
      <c r="Q617" s="152"/>
    </row>
    <row r="618" spans="1:17">
      <c r="A618" s="37">
        <v>613</v>
      </c>
      <c r="B618" s="37">
        <v>1712</v>
      </c>
      <c r="C618" s="37" t="s">
        <v>715</v>
      </c>
      <c r="D618" s="158"/>
      <c r="E618" s="155"/>
      <c r="F618" s="158"/>
      <c r="G618" s="155"/>
      <c r="H618" s="158"/>
      <c r="I618" s="155"/>
      <c r="J618" s="158"/>
      <c r="K618" s="155"/>
      <c r="L618" s="158"/>
      <c r="M618" s="155"/>
      <c r="N618" s="149">
        <f t="shared" si="27"/>
        <v>0</v>
      </c>
      <c r="O618" s="149">
        <f t="shared" si="28"/>
        <v>0</v>
      </c>
      <c r="P618" s="162">
        <f t="shared" si="29"/>
        <v>0</v>
      </c>
      <c r="Q618" s="152"/>
    </row>
    <row r="619" spans="1:17">
      <c r="A619" s="37">
        <v>614</v>
      </c>
      <c r="B619" s="37">
        <v>1713</v>
      </c>
      <c r="C619" s="37" t="s">
        <v>716</v>
      </c>
      <c r="D619" s="158"/>
      <c r="E619" s="155"/>
      <c r="F619" s="158"/>
      <c r="G619" s="155"/>
      <c r="H619" s="158"/>
      <c r="I619" s="155"/>
      <c r="J619" s="158"/>
      <c r="K619" s="155"/>
      <c r="L619" s="158"/>
      <c r="M619" s="155"/>
      <c r="N619" s="149">
        <f t="shared" si="27"/>
        <v>0</v>
      </c>
      <c r="O619" s="149">
        <f t="shared" si="28"/>
        <v>0</v>
      </c>
      <c r="P619" s="162">
        <f t="shared" si="29"/>
        <v>0</v>
      </c>
      <c r="Q619" s="152"/>
    </row>
    <row r="620" spans="1:17">
      <c r="A620" s="37">
        <v>615</v>
      </c>
      <c r="B620" s="37">
        <v>1714</v>
      </c>
      <c r="C620" s="37" t="s">
        <v>717</v>
      </c>
      <c r="D620" s="158"/>
      <c r="E620" s="155"/>
      <c r="F620" s="158"/>
      <c r="G620" s="155"/>
      <c r="H620" s="158"/>
      <c r="I620" s="155"/>
      <c r="J620" s="158"/>
      <c r="K620" s="155"/>
      <c r="L620" s="158"/>
      <c r="M620" s="155"/>
      <c r="N620" s="149">
        <f t="shared" si="27"/>
        <v>0</v>
      </c>
      <c r="O620" s="149">
        <f t="shared" si="28"/>
        <v>0</v>
      </c>
      <c r="P620" s="162">
        <f t="shared" si="29"/>
        <v>0</v>
      </c>
      <c r="Q620" s="152"/>
    </row>
    <row r="621" spans="1:17">
      <c r="A621" s="37">
        <v>616</v>
      </c>
      <c r="B621" s="37">
        <v>1715</v>
      </c>
      <c r="C621" s="37" t="s">
        <v>718</v>
      </c>
      <c r="D621" s="158"/>
      <c r="E621" s="155"/>
      <c r="F621" s="158"/>
      <c r="G621" s="155"/>
      <c r="H621" s="158"/>
      <c r="I621" s="155"/>
      <c r="J621" s="158"/>
      <c r="K621" s="155"/>
      <c r="L621" s="158"/>
      <c r="M621" s="155"/>
      <c r="N621" s="149">
        <f t="shared" si="27"/>
        <v>0</v>
      </c>
      <c r="O621" s="149">
        <f t="shared" si="28"/>
        <v>0</v>
      </c>
      <c r="P621" s="162">
        <f t="shared" si="29"/>
        <v>0</v>
      </c>
      <c r="Q621" s="152"/>
    </row>
    <row r="622" spans="1:17">
      <c r="A622" s="37">
        <v>617</v>
      </c>
      <c r="B622" s="37">
        <v>1716</v>
      </c>
      <c r="C622" s="37" t="s">
        <v>719</v>
      </c>
      <c r="D622" s="158"/>
      <c r="E622" s="155"/>
      <c r="F622" s="158"/>
      <c r="G622" s="155"/>
      <c r="H622" s="158"/>
      <c r="I622" s="155"/>
      <c r="J622" s="158"/>
      <c r="K622" s="155"/>
      <c r="L622" s="158"/>
      <c r="M622" s="155"/>
      <c r="N622" s="149">
        <f t="shared" si="27"/>
        <v>0</v>
      </c>
      <c r="O622" s="149">
        <f t="shared" si="28"/>
        <v>0</v>
      </c>
      <c r="P622" s="162">
        <f t="shared" si="29"/>
        <v>0</v>
      </c>
      <c r="Q622" s="152"/>
    </row>
    <row r="623" spans="1:17">
      <c r="A623" s="37">
        <v>618</v>
      </c>
      <c r="B623" s="37">
        <v>1717</v>
      </c>
      <c r="C623" s="37" t="s">
        <v>720</v>
      </c>
      <c r="D623" s="158"/>
      <c r="E623" s="155"/>
      <c r="F623" s="158"/>
      <c r="G623" s="155"/>
      <c r="H623" s="158"/>
      <c r="I623" s="155"/>
      <c r="J623" s="158"/>
      <c r="K623" s="155"/>
      <c r="L623" s="158"/>
      <c r="M623" s="155"/>
      <c r="N623" s="149">
        <f t="shared" si="27"/>
        <v>0</v>
      </c>
      <c r="O623" s="149">
        <f t="shared" si="28"/>
        <v>0</v>
      </c>
      <c r="P623" s="162">
        <f t="shared" si="29"/>
        <v>0</v>
      </c>
      <c r="Q623" s="152"/>
    </row>
    <row r="624" spans="1:17">
      <c r="A624" s="37">
        <v>619</v>
      </c>
      <c r="B624" s="37">
        <v>1718</v>
      </c>
      <c r="C624" s="37" t="s">
        <v>721</v>
      </c>
      <c r="D624" s="158"/>
      <c r="E624" s="155"/>
      <c r="F624" s="158"/>
      <c r="G624" s="155"/>
      <c r="H624" s="158"/>
      <c r="I624" s="155"/>
      <c r="J624" s="158"/>
      <c r="K624" s="155"/>
      <c r="L624" s="158"/>
      <c r="M624" s="155"/>
      <c r="N624" s="149">
        <f t="shared" si="27"/>
        <v>0</v>
      </c>
      <c r="O624" s="149">
        <f t="shared" si="28"/>
        <v>0</v>
      </c>
      <c r="P624" s="162">
        <f t="shared" si="29"/>
        <v>0</v>
      </c>
      <c r="Q624" s="152"/>
    </row>
    <row r="625" spans="1:17">
      <c r="A625" s="37">
        <v>620</v>
      </c>
      <c r="B625" s="37">
        <v>1719</v>
      </c>
      <c r="C625" s="37" t="s">
        <v>722</v>
      </c>
      <c r="D625" s="158"/>
      <c r="E625" s="155"/>
      <c r="F625" s="158"/>
      <c r="G625" s="155"/>
      <c r="H625" s="158"/>
      <c r="I625" s="155"/>
      <c r="J625" s="158"/>
      <c r="K625" s="155"/>
      <c r="L625" s="158"/>
      <c r="M625" s="155"/>
      <c r="N625" s="149">
        <f t="shared" si="27"/>
        <v>0</v>
      </c>
      <c r="O625" s="149">
        <f t="shared" si="28"/>
        <v>0</v>
      </c>
      <c r="P625" s="162">
        <f t="shared" si="29"/>
        <v>0</v>
      </c>
      <c r="Q625" s="152"/>
    </row>
    <row r="626" spans="1:17">
      <c r="A626" s="37">
        <v>621</v>
      </c>
      <c r="B626" s="37">
        <v>1720</v>
      </c>
      <c r="C626" s="37" t="s">
        <v>723</v>
      </c>
      <c r="D626" s="158"/>
      <c r="E626" s="155"/>
      <c r="F626" s="158"/>
      <c r="G626" s="155"/>
      <c r="H626" s="158"/>
      <c r="I626" s="155"/>
      <c r="J626" s="158"/>
      <c r="K626" s="155"/>
      <c r="L626" s="158"/>
      <c r="M626" s="155"/>
      <c r="N626" s="149">
        <f t="shared" si="27"/>
        <v>0</v>
      </c>
      <c r="O626" s="149">
        <f t="shared" si="28"/>
        <v>0</v>
      </c>
      <c r="P626" s="162">
        <f t="shared" si="29"/>
        <v>0</v>
      </c>
      <c r="Q626" s="152"/>
    </row>
    <row r="627" spans="1:17">
      <c r="A627" s="37">
        <v>622</v>
      </c>
      <c r="B627" s="37">
        <v>1721</v>
      </c>
      <c r="C627" s="37" t="s">
        <v>724</v>
      </c>
      <c r="D627" s="158"/>
      <c r="E627" s="155"/>
      <c r="F627" s="158"/>
      <c r="G627" s="155"/>
      <c r="H627" s="158"/>
      <c r="I627" s="155"/>
      <c r="J627" s="158"/>
      <c r="K627" s="155"/>
      <c r="L627" s="158"/>
      <c r="M627" s="155"/>
      <c r="N627" s="149">
        <f t="shared" si="27"/>
        <v>0</v>
      </c>
      <c r="O627" s="149">
        <f t="shared" si="28"/>
        <v>0</v>
      </c>
      <c r="P627" s="162">
        <f t="shared" si="29"/>
        <v>0</v>
      </c>
      <c r="Q627" s="152"/>
    </row>
    <row r="628" spans="1:17">
      <c r="A628" s="37">
        <v>623</v>
      </c>
      <c r="B628" s="37">
        <v>1722</v>
      </c>
      <c r="C628" s="37" t="s">
        <v>725</v>
      </c>
      <c r="D628" s="158"/>
      <c r="E628" s="155"/>
      <c r="F628" s="158"/>
      <c r="G628" s="155"/>
      <c r="H628" s="158"/>
      <c r="I628" s="155"/>
      <c r="J628" s="158"/>
      <c r="K628" s="155"/>
      <c r="L628" s="158"/>
      <c r="M628" s="155"/>
      <c r="N628" s="149">
        <f t="shared" si="27"/>
        <v>0</v>
      </c>
      <c r="O628" s="149">
        <f t="shared" si="28"/>
        <v>0</v>
      </c>
      <c r="P628" s="162">
        <f t="shared" si="29"/>
        <v>0</v>
      </c>
      <c r="Q628" s="152"/>
    </row>
    <row r="629" spans="1:17">
      <c r="A629" s="37">
        <v>624</v>
      </c>
      <c r="B629" s="37">
        <v>1723</v>
      </c>
      <c r="C629" s="37" t="s">
        <v>726</v>
      </c>
      <c r="D629" s="158"/>
      <c r="E629" s="155"/>
      <c r="F629" s="158"/>
      <c r="G629" s="155"/>
      <c r="H629" s="158"/>
      <c r="I629" s="155"/>
      <c r="J629" s="158"/>
      <c r="K629" s="155"/>
      <c r="L629" s="158"/>
      <c r="M629" s="155"/>
      <c r="N629" s="149">
        <f t="shared" si="27"/>
        <v>0</v>
      </c>
      <c r="O629" s="149">
        <f t="shared" si="28"/>
        <v>0</v>
      </c>
      <c r="P629" s="162">
        <f t="shared" si="29"/>
        <v>0</v>
      </c>
      <c r="Q629" s="152"/>
    </row>
    <row r="630" spans="1:17">
      <c r="A630" s="37">
        <v>625</v>
      </c>
      <c r="B630" s="37">
        <v>1724</v>
      </c>
      <c r="C630" s="37" t="s">
        <v>727</v>
      </c>
      <c r="D630" s="158"/>
      <c r="E630" s="155"/>
      <c r="F630" s="158"/>
      <c r="G630" s="155"/>
      <c r="H630" s="158"/>
      <c r="I630" s="155"/>
      <c r="J630" s="158"/>
      <c r="K630" s="155"/>
      <c r="L630" s="158"/>
      <c r="M630" s="155"/>
      <c r="N630" s="149">
        <f t="shared" si="27"/>
        <v>0</v>
      </c>
      <c r="O630" s="149">
        <f t="shared" si="28"/>
        <v>0</v>
      </c>
      <c r="P630" s="162">
        <f t="shared" si="29"/>
        <v>0</v>
      </c>
      <c r="Q630" s="152"/>
    </row>
    <row r="631" spans="1:17">
      <c r="A631" s="37">
        <v>626</v>
      </c>
      <c r="B631" s="37">
        <v>1725</v>
      </c>
      <c r="C631" s="37" t="s">
        <v>728</v>
      </c>
      <c r="D631" s="158"/>
      <c r="E631" s="155"/>
      <c r="F631" s="158"/>
      <c r="G631" s="155"/>
      <c r="H631" s="158"/>
      <c r="I631" s="155"/>
      <c r="J631" s="158"/>
      <c r="K631" s="155"/>
      <c r="L631" s="158"/>
      <c r="M631" s="155"/>
      <c r="N631" s="149">
        <f t="shared" si="27"/>
        <v>0</v>
      </c>
      <c r="O631" s="149">
        <f t="shared" si="28"/>
        <v>0</v>
      </c>
      <c r="P631" s="162">
        <f t="shared" si="29"/>
        <v>0</v>
      </c>
      <c r="Q631" s="152"/>
    </row>
    <row r="632" spans="1:17">
      <c r="A632" s="37">
        <v>627</v>
      </c>
      <c r="B632" s="37">
        <v>1726</v>
      </c>
      <c r="C632" s="37" t="s">
        <v>729</v>
      </c>
      <c r="D632" s="158"/>
      <c r="E632" s="155"/>
      <c r="F632" s="158"/>
      <c r="G632" s="155"/>
      <c r="H632" s="158"/>
      <c r="I632" s="155"/>
      <c r="J632" s="158"/>
      <c r="K632" s="155"/>
      <c r="L632" s="158"/>
      <c r="M632" s="155"/>
      <c r="N632" s="149">
        <f t="shared" si="27"/>
        <v>0</v>
      </c>
      <c r="O632" s="149">
        <f t="shared" si="28"/>
        <v>0</v>
      </c>
      <c r="P632" s="162">
        <f t="shared" si="29"/>
        <v>0</v>
      </c>
      <c r="Q632" s="152"/>
    </row>
    <row r="633" spans="1:17">
      <c r="A633" s="37">
        <v>628</v>
      </c>
      <c r="B633" s="37">
        <v>1727</v>
      </c>
      <c r="C633" s="37" t="s">
        <v>730</v>
      </c>
      <c r="D633" s="158"/>
      <c r="E633" s="155"/>
      <c r="F633" s="158"/>
      <c r="G633" s="155"/>
      <c r="H633" s="158"/>
      <c r="I633" s="155"/>
      <c r="J633" s="158"/>
      <c r="K633" s="155"/>
      <c r="L633" s="158"/>
      <c r="M633" s="155"/>
      <c r="N633" s="149">
        <f t="shared" si="27"/>
        <v>0</v>
      </c>
      <c r="O633" s="149">
        <f t="shared" si="28"/>
        <v>0</v>
      </c>
      <c r="P633" s="162">
        <f t="shared" si="29"/>
        <v>0</v>
      </c>
      <c r="Q633" s="152"/>
    </row>
    <row r="634" spans="1:17">
      <c r="A634" s="37">
        <v>629</v>
      </c>
      <c r="B634" s="37">
        <v>1728</v>
      </c>
      <c r="C634" s="37" t="s">
        <v>731</v>
      </c>
      <c r="D634" s="158"/>
      <c r="E634" s="155"/>
      <c r="F634" s="158"/>
      <c r="G634" s="155"/>
      <c r="H634" s="158"/>
      <c r="I634" s="155"/>
      <c r="J634" s="158"/>
      <c r="K634" s="155"/>
      <c r="L634" s="158"/>
      <c r="M634" s="155"/>
      <c r="N634" s="149">
        <f t="shared" si="27"/>
        <v>0</v>
      </c>
      <c r="O634" s="149">
        <f t="shared" si="28"/>
        <v>0</v>
      </c>
      <c r="P634" s="162">
        <f t="shared" si="29"/>
        <v>0</v>
      </c>
      <c r="Q634" s="152"/>
    </row>
    <row r="635" spans="1:17">
      <c r="A635" s="37">
        <v>630</v>
      </c>
      <c r="B635" s="37">
        <v>1729</v>
      </c>
      <c r="C635" s="37" t="s">
        <v>732</v>
      </c>
      <c r="D635" s="158"/>
      <c r="E635" s="155"/>
      <c r="F635" s="158"/>
      <c r="G635" s="155"/>
      <c r="H635" s="158"/>
      <c r="I635" s="155"/>
      <c r="J635" s="158"/>
      <c r="K635" s="155"/>
      <c r="L635" s="158"/>
      <c r="M635" s="155"/>
      <c r="N635" s="149">
        <f t="shared" si="27"/>
        <v>0</v>
      </c>
      <c r="O635" s="149">
        <f t="shared" si="28"/>
        <v>0</v>
      </c>
      <c r="P635" s="162">
        <f t="shared" si="29"/>
        <v>0</v>
      </c>
      <c r="Q635" s="152"/>
    </row>
    <row r="636" spans="1:17">
      <c r="A636" s="37">
        <v>631</v>
      </c>
      <c r="B636" s="37">
        <v>1730</v>
      </c>
      <c r="C636" s="37" t="s">
        <v>733</v>
      </c>
      <c r="D636" s="158"/>
      <c r="E636" s="155"/>
      <c r="F636" s="158"/>
      <c r="G636" s="155"/>
      <c r="H636" s="158"/>
      <c r="I636" s="155"/>
      <c r="J636" s="158"/>
      <c r="K636" s="155"/>
      <c r="L636" s="158"/>
      <c r="M636" s="155"/>
      <c r="N636" s="149">
        <f t="shared" si="27"/>
        <v>0</v>
      </c>
      <c r="O636" s="149">
        <f t="shared" si="28"/>
        <v>0</v>
      </c>
      <c r="P636" s="162">
        <f t="shared" si="29"/>
        <v>0</v>
      </c>
      <c r="Q636" s="152"/>
    </row>
    <row r="637" spans="1:17">
      <c r="A637" s="37">
        <v>632</v>
      </c>
      <c r="B637" s="37">
        <v>1731</v>
      </c>
      <c r="C637" s="37" t="s">
        <v>734</v>
      </c>
      <c r="D637" s="158"/>
      <c r="E637" s="155"/>
      <c r="F637" s="158"/>
      <c r="G637" s="155"/>
      <c r="H637" s="158"/>
      <c r="I637" s="155"/>
      <c r="J637" s="158"/>
      <c r="K637" s="155"/>
      <c r="L637" s="158"/>
      <c r="M637" s="155"/>
      <c r="N637" s="149">
        <f t="shared" si="27"/>
        <v>0</v>
      </c>
      <c r="O637" s="149">
        <f t="shared" si="28"/>
        <v>0</v>
      </c>
      <c r="P637" s="162">
        <f t="shared" si="29"/>
        <v>0</v>
      </c>
      <c r="Q637" s="152"/>
    </row>
    <row r="638" spans="1:17">
      <c r="A638" s="37">
        <v>633</v>
      </c>
      <c r="B638" s="37">
        <v>1732</v>
      </c>
      <c r="C638" s="37" t="s">
        <v>735</v>
      </c>
      <c r="D638" s="158"/>
      <c r="E638" s="155"/>
      <c r="F638" s="158"/>
      <c r="G638" s="155"/>
      <c r="H638" s="158"/>
      <c r="I638" s="155"/>
      <c r="J638" s="158"/>
      <c r="K638" s="155"/>
      <c r="L638" s="158"/>
      <c r="M638" s="155"/>
      <c r="N638" s="149">
        <f t="shared" si="27"/>
        <v>0</v>
      </c>
      <c r="O638" s="149">
        <f t="shared" si="28"/>
        <v>0</v>
      </c>
      <c r="P638" s="162">
        <f t="shared" si="29"/>
        <v>0</v>
      </c>
      <c r="Q638" s="152"/>
    </row>
    <row r="639" spans="1:17">
      <c r="A639" s="37">
        <v>634</v>
      </c>
      <c r="B639" s="37">
        <v>1733</v>
      </c>
      <c r="C639" s="37" t="s">
        <v>736</v>
      </c>
      <c r="D639" s="158"/>
      <c r="E639" s="155"/>
      <c r="F639" s="158"/>
      <c r="G639" s="155"/>
      <c r="H639" s="158"/>
      <c r="I639" s="155"/>
      <c r="J639" s="158"/>
      <c r="K639" s="155"/>
      <c r="L639" s="158"/>
      <c r="M639" s="155"/>
      <c r="N639" s="149">
        <f t="shared" si="27"/>
        <v>0</v>
      </c>
      <c r="O639" s="149">
        <f t="shared" si="28"/>
        <v>0</v>
      </c>
      <c r="P639" s="162">
        <f t="shared" si="29"/>
        <v>0</v>
      </c>
      <c r="Q639" s="152"/>
    </row>
    <row r="640" spans="1:17">
      <c r="A640" s="37">
        <v>635</v>
      </c>
      <c r="B640" s="37">
        <v>1734</v>
      </c>
      <c r="C640" s="37" t="s">
        <v>737</v>
      </c>
      <c r="D640" s="158"/>
      <c r="E640" s="155"/>
      <c r="F640" s="158"/>
      <c r="G640" s="155"/>
      <c r="H640" s="158"/>
      <c r="I640" s="155"/>
      <c r="J640" s="158"/>
      <c r="K640" s="155"/>
      <c r="L640" s="158"/>
      <c r="M640" s="155"/>
      <c r="N640" s="149">
        <f t="shared" si="27"/>
        <v>0</v>
      </c>
      <c r="O640" s="149">
        <f t="shared" si="28"/>
        <v>0</v>
      </c>
      <c r="P640" s="162">
        <f t="shared" si="29"/>
        <v>0</v>
      </c>
      <c r="Q640" s="152"/>
    </row>
    <row r="641" spans="1:17">
      <c r="A641" s="37">
        <v>636</v>
      </c>
      <c r="B641" s="37">
        <v>1735</v>
      </c>
      <c r="C641" s="37" t="s">
        <v>738</v>
      </c>
      <c r="D641" s="158"/>
      <c r="E641" s="155"/>
      <c r="F641" s="158"/>
      <c r="G641" s="155"/>
      <c r="H641" s="158"/>
      <c r="I641" s="155"/>
      <c r="J641" s="158"/>
      <c r="K641" s="155"/>
      <c r="L641" s="158"/>
      <c r="M641" s="155"/>
      <c r="N641" s="149">
        <f t="shared" si="27"/>
        <v>0</v>
      </c>
      <c r="O641" s="149">
        <f t="shared" si="28"/>
        <v>0</v>
      </c>
      <c r="P641" s="162">
        <f t="shared" si="29"/>
        <v>0</v>
      </c>
      <c r="Q641" s="152"/>
    </row>
    <row r="642" spans="1:17">
      <c r="A642" s="37">
        <v>637</v>
      </c>
      <c r="B642" s="37">
        <v>1736</v>
      </c>
      <c r="C642" s="37" t="s">
        <v>739</v>
      </c>
      <c r="D642" s="158"/>
      <c r="E642" s="155"/>
      <c r="F642" s="158"/>
      <c r="G642" s="155"/>
      <c r="H642" s="158"/>
      <c r="I642" s="155"/>
      <c r="J642" s="158"/>
      <c r="K642" s="155"/>
      <c r="L642" s="158"/>
      <c r="M642" s="155"/>
      <c r="N642" s="149">
        <f t="shared" si="27"/>
        <v>0</v>
      </c>
      <c r="O642" s="149">
        <f t="shared" si="28"/>
        <v>0</v>
      </c>
      <c r="P642" s="162">
        <f t="shared" si="29"/>
        <v>0</v>
      </c>
      <c r="Q642" s="152"/>
    </row>
    <row r="643" spans="1:17">
      <c r="A643" s="37">
        <v>638</v>
      </c>
      <c r="B643" s="37">
        <v>1737</v>
      </c>
      <c r="C643" s="37" t="s">
        <v>740</v>
      </c>
      <c r="D643" s="158"/>
      <c r="E643" s="155"/>
      <c r="F643" s="158"/>
      <c r="G643" s="155"/>
      <c r="H643" s="158"/>
      <c r="I643" s="155"/>
      <c r="J643" s="158"/>
      <c r="K643" s="155"/>
      <c r="L643" s="158"/>
      <c r="M643" s="155"/>
      <c r="N643" s="149">
        <f t="shared" si="27"/>
        <v>0</v>
      </c>
      <c r="O643" s="149">
        <f t="shared" si="28"/>
        <v>0</v>
      </c>
      <c r="P643" s="162">
        <f t="shared" si="29"/>
        <v>0</v>
      </c>
      <c r="Q643" s="152"/>
    </row>
    <row r="644" spans="1:17">
      <c r="A644" s="37">
        <v>639</v>
      </c>
      <c r="B644" s="37">
        <v>1738</v>
      </c>
      <c r="C644" s="37" t="s">
        <v>741</v>
      </c>
      <c r="D644" s="158"/>
      <c r="E644" s="155"/>
      <c r="F644" s="158"/>
      <c r="G644" s="155"/>
      <c r="H644" s="158"/>
      <c r="I644" s="155"/>
      <c r="J644" s="158"/>
      <c r="K644" s="155"/>
      <c r="L644" s="158"/>
      <c r="M644" s="155"/>
      <c r="N644" s="149">
        <f t="shared" si="27"/>
        <v>0</v>
      </c>
      <c r="O644" s="149">
        <f t="shared" si="28"/>
        <v>0</v>
      </c>
      <c r="P644" s="162">
        <f t="shared" si="29"/>
        <v>0</v>
      </c>
      <c r="Q644" s="152"/>
    </row>
    <row r="645" spans="1:17">
      <c r="A645" s="37">
        <v>640</v>
      </c>
      <c r="B645" s="37">
        <v>1739</v>
      </c>
      <c r="C645" s="37" t="s">
        <v>742</v>
      </c>
      <c r="D645" s="158"/>
      <c r="E645" s="155"/>
      <c r="F645" s="158"/>
      <c r="G645" s="155"/>
      <c r="H645" s="158"/>
      <c r="I645" s="155"/>
      <c r="J645" s="158"/>
      <c r="K645" s="155"/>
      <c r="L645" s="158"/>
      <c r="M645" s="155"/>
      <c r="N645" s="149">
        <f t="shared" si="27"/>
        <v>0</v>
      </c>
      <c r="O645" s="149">
        <f t="shared" si="28"/>
        <v>0</v>
      </c>
      <c r="P645" s="162">
        <f t="shared" si="29"/>
        <v>0</v>
      </c>
      <c r="Q645" s="152"/>
    </row>
    <row r="646" spans="1:17">
      <c r="A646" s="37">
        <v>641</v>
      </c>
      <c r="B646" s="37">
        <v>1740</v>
      </c>
      <c r="C646" s="37" t="s">
        <v>743</v>
      </c>
      <c r="D646" s="158"/>
      <c r="E646" s="155"/>
      <c r="F646" s="158"/>
      <c r="G646" s="155"/>
      <c r="H646" s="158"/>
      <c r="I646" s="155"/>
      <c r="J646" s="158"/>
      <c r="K646" s="155"/>
      <c r="L646" s="158"/>
      <c r="M646" s="155"/>
      <c r="N646" s="149">
        <f t="shared" si="27"/>
        <v>0</v>
      </c>
      <c r="O646" s="149">
        <f t="shared" si="28"/>
        <v>0</v>
      </c>
      <c r="P646" s="162">
        <f t="shared" si="29"/>
        <v>0</v>
      </c>
      <c r="Q646" s="152"/>
    </row>
    <row r="647" spans="1:17">
      <c r="A647" s="37">
        <v>642</v>
      </c>
      <c r="B647" s="37">
        <v>1741</v>
      </c>
      <c r="C647" s="37" t="s">
        <v>744</v>
      </c>
      <c r="D647" s="158"/>
      <c r="E647" s="155"/>
      <c r="F647" s="158"/>
      <c r="G647" s="155"/>
      <c r="H647" s="158"/>
      <c r="I647" s="155"/>
      <c r="J647" s="158"/>
      <c r="K647" s="155"/>
      <c r="L647" s="158"/>
      <c r="M647" s="155"/>
      <c r="N647" s="149">
        <f t="shared" ref="N647:N710" si="30">D647+F647+H647+J647+L647</f>
        <v>0</v>
      </c>
      <c r="O647" s="149">
        <f t="shared" ref="O647:O710" si="31">E647+G647+I647+K647+M647</f>
        <v>0</v>
      </c>
      <c r="P647" s="162">
        <f t="shared" ref="P647:P710" si="32">IFERROR(O647/N647,0)</f>
        <v>0</v>
      </c>
      <c r="Q647" s="152"/>
    </row>
    <row r="648" spans="1:17">
      <c r="A648" s="37">
        <v>643</v>
      </c>
      <c r="B648" s="37">
        <v>1742</v>
      </c>
      <c r="C648" s="37" t="s">
        <v>745</v>
      </c>
      <c r="D648" s="158"/>
      <c r="E648" s="155"/>
      <c r="F648" s="158"/>
      <c r="G648" s="155"/>
      <c r="H648" s="158"/>
      <c r="I648" s="155"/>
      <c r="J648" s="158"/>
      <c r="K648" s="155"/>
      <c r="L648" s="158"/>
      <c r="M648" s="155"/>
      <c r="N648" s="149">
        <f t="shared" si="30"/>
        <v>0</v>
      </c>
      <c r="O648" s="149">
        <f t="shared" si="31"/>
        <v>0</v>
      </c>
      <c r="P648" s="162">
        <f t="shared" si="32"/>
        <v>0</v>
      </c>
      <c r="Q648" s="152"/>
    </row>
    <row r="649" spans="1:17">
      <c r="A649" s="37">
        <v>644</v>
      </c>
      <c r="B649" s="37">
        <v>1743</v>
      </c>
      <c r="C649" s="37" t="s">
        <v>746</v>
      </c>
      <c r="D649" s="158"/>
      <c r="E649" s="155"/>
      <c r="F649" s="158"/>
      <c r="G649" s="155"/>
      <c r="H649" s="158"/>
      <c r="I649" s="155"/>
      <c r="J649" s="158"/>
      <c r="K649" s="155"/>
      <c r="L649" s="158"/>
      <c r="M649" s="155"/>
      <c r="N649" s="149">
        <f t="shared" si="30"/>
        <v>0</v>
      </c>
      <c r="O649" s="149">
        <f t="shared" si="31"/>
        <v>0</v>
      </c>
      <c r="P649" s="162">
        <f t="shared" si="32"/>
        <v>0</v>
      </c>
      <c r="Q649" s="152"/>
    </row>
    <row r="650" spans="1:17">
      <c r="A650" s="37">
        <v>645</v>
      </c>
      <c r="B650" s="37">
        <v>1744</v>
      </c>
      <c r="C650" s="37" t="s">
        <v>747</v>
      </c>
      <c r="D650" s="158"/>
      <c r="E650" s="155"/>
      <c r="F650" s="158"/>
      <c r="G650" s="155"/>
      <c r="H650" s="158"/>
      <c r="I650" s="155"/>
      <c r="J650" s="158"/>
      <c r="K650" s="155"/>
      <c r="L650" s="158"/>
      <c r="M650" s="155"/>
      <c r="N650" s="149">
        <f t="shared" si="30"/>
        <v>0</v>
      </c>
      <c r="O650" s="149">
        <f t="shared" si="31"/>
        <v>0</v>
      </c>
      <c r="P650" s="162">
        <f t="shared" si="32"/>
        <v>0</v>
      </c>
      <c r="Q650" s="152"/>
    </row>
    <row r="651" spans="1:17">
      <c r="A651" s="37">
        <v>646</v>
      </c>
      <c r="B651" s="37">
        <v>1745</v>
      </c>
      <c r="C651" s="37" t="s">
        <v>748</v>
      </c>
      <c r="D651" s="158"/>
      <c r="E651" s="155"/>
      <c r="F651" s="158"/>
      <c r="G651" s="155"/>
      <c r="H651" s="158"/>
      <c r="I651" s="155"/>
      <c r="J651" s="158"/>
      <c r="K651" s="155"/>
      <c r="L651" s="158"/>
      <c r="M651" s="155"/>
      <c r="N651" s="149">
        <f t="shared" si="30"/>
        <v>0</v>
      </c>
      <c r="O651" s="149">
        <f t="shared" si="31"/>
        <v>0</v>
      </c>
      <c r="P651" s="162">
        <f t="shared" si="32"/>
        <v>0</v>
      </c>
      <c r="Q651" s="152"/>
    </row>
    <row r="652" spans="1:17">
      <c r="A652" s="37">
        <v>647</v>
      </c>
      <c r="B652" s="37">
        <v>1746</v>
      </c>
      <c r="C652" s="37" t="s">
        <v>749</v>
      </c>
      <c r="D652" s="158"/>
      <c r="E652" s="155"/>
      <c r="F652" s="158"/>
      <c r="G652" s="155"/>
      <c r="H652" s="158"/>
      <c r="I652" s="155"/>
      <c r="J652" s="158"/>
      <c r="K652" s="155"/>
      <c r="L652" s="158"/>
      <c r="M652" s="155"/>
      <c r="N652" s="149">
        <f t="shared" si="30"/>
        <v>0</v>
      </c>
      <c r="O652" s="149">
        <f t="shared" si="31"/>
        <v>0</v>
      </c>
      <c r="P652" s="162">
        <f t="shared" si="32"/>
        <v>0</v>
      </c>
      <c r="Q652" s="152"/>
    </row>
    <row r="653" spans="1:17">
      <c r="A653" s="37">
        <v>648</v>
      </c>
      <c r="B653" s="37">
        <v>1747</v>
      </c>
      <c r="C653" s="37" t="s">
        <v>750</v>
      </c>
      <c r="D653" s="158"/>
      <c r="E653" s="155"/>
      <c r="F653" s="158"/>
      <c r="G653" s="155"/>
      <c r="H653" s="158"/>
      <c r="I653" s="155"/>
      <c r="J653" s="158"/>
      <c r="K653" s="155"/>
      <c r="L653" s="158"/>
      <c r="M653" s="155"/>
      <c r="N653" s="149">
        <f t="shared" si="30"/>
        <v>0</v>
      </c>
      <c r="O653" s="149">
        <f t="shared" si="31"/>
        <v>0</v>
      </c>
      <c r="P653" s="162">
        <f t="shared" si="32"/>
        <v>0</v>
      </c>
      <c r="Q653" s="152"/>
    </row>
    <row r="654" spans="1:17">
      <c r="A654" s="37">
        <v>649</v>
      </c>
      <c r="B654" s="37">
        <v>1748</v>
      </c>
      <c r="C654" s="37" t="s">
        <v>751</v>
      </c>
      <c r="D654" s="158"/>
      <c r="E654" s="155"/>
      <c r="F654" s="158"/>
      <c r="G654" s="155"/>
      <c r="H654" s="158"/>
      <c r="I654" s="155"/>
      <c r="J654" s="158"/>
      <c r="K654" s="155"/>
      <c r="L654" s="158"/>
      <c r="M654" s="155"/>
      <c r="N654" s="149">
        <f t="shared" si="30"/>
        <v>0</v>
      </c>
      <c r="O654" s="149">
        <f t="shared" si="31"/>
        <v>0</v>
      </c>
      <c r="P654" s="162">
        <f t="shared" si="32"/>
        <v>0</v>
      </c>
      <c r="Q654" s="152"/>
    </row>
    <row r="655" spans="1:17">
      <c r="A655" s="37">
        <v>650</v>
      </c>
      <c r="B655" s="37">
        <v>1749</v>
      </c>
      <c r="C655" s="37" t="s">
        <v>752</v>
      </c>
      <c r="D655" s="158"/>
      <c r="E655" s="155"/>
      <c r="F655" s="158"/>
      <c r="G655" s="155"/>
      <c r="H655" s="158"/>
      <c r="I655" s="155"/>
      <c r="J655" s="158"/>
      <c r="K655" s="155"/>
      <c r="L655" s="158"/>
      <c r="M655" s="155"/>
      <c r="N655" s="149">
        <f t="shared" si="30"/>
        <v>0</v>
      </c>
      <c r="O655" s="149">
        <f t="shared" si="31"/>
        <v>0</v>
      </c>
      <c r="P655" s="162">
        <f t="shared" si="32"/>
        <v>0</v>
      </c>
      <c r="Q655" s="152"/>
    </row>
    <row r="656" spans="1:17">
      <c r="A656" s="37">
        <v>651</v>
      </c>
      <c r="B656" s="37">
        <v>1750</v>
      </c>
      <c r="C656" s="37" t="s">
        <v>753</v>
      </c>
      <c r="D656" s="158"/>
      <c r="E656" s="155"/>
      <c r="F656" s="158"/>
      <c r="G656" s="155"/>
      <c r="H656" s="158"/>
      <c r="I656" s="155"/>
      <c r="J656" s="158"/>
      <c r="K656" s="155"/>
      <c r="L656" s="158"/>
      <c r="M656" s="155"/>
      <c r="N656" s="149">
        <f t="shared" si="30"/>
        <v>0</v>
      </c>
      <c r="O656" s="149">
        <f t="shared" si="31"/>
        <v>0</v>
      </c>
      <c r="P656" s="162">
        <f t="shared" si="32"/>
        <v>0</v>
      </c>
      <c r="Q656" s="152"/>
    </row>
    <row r="657" spans="1:17">
      <c r="A657" s="37">
        <v>652</v>
      </c>
      <c r="B657" s="37">
        <v>1751</v>
      </c>
      <c r="C657" s="37" t="s">
        <v>754</v>
      </c>
      <c r="D657" s="158"/>
      <c r="E657" s="155"/>
      <c r="F657" s="158"/>
      <c r="G657" s="155"/>
      <c r="H657" s="158"/>
      <c r="I657" s="155"/>
      <c r="J657" s="158"/>
      <c r="K657" s="155"/>
      <c r="L657" s="158"/>
      <c r="M657" s="155"/>
      <c r="N657" s="149">
        <f t="shared" si="30"/>
        <v>0</v>
      </c>
      <c r="O657" s="149">
        <f t="shared" si="31"/>
        <v>0</v>
      </c>
      <c r="P657" s="162">
        <f t="shared" si="32"/>
        <v>0</v>
      </c>
      <c r="Q657" s="152"/>
    </row>
    <row r="658" spans="1:17">
      <c r="A658" s="37">
        <v>653</v>
      </c>
      <c r="B658" s="37">
        <v>1752</v>
      </c>
      <c r="C658" s="37" t="s">
        <v>755</v>
      </c>
      <c r="D658" s="158"/>
      <c r="E658" s="155"/>
      <c r="F658" s="158"/>
      <c r="G658" s="155"/>
      <c r="H658" s="158"/>
      <c r="I658" s="155"/>
      <c r="J658" s="158"/>
      <c r="K658" s="155"/>
      <c r="L658" s="158"/>
      <c r="M658" s="155"/>
      <c r="N658" s="149">
        <f t="shared" si="30"/>
        <v>0</v>
      </c>
      <c r="O658" s="149">
        <f t="shared" si="31"/>
        <v>0</v>
      </c>
      <c r="P658" s="162">
        <f t="shared" si="32"/>
        <v>0</v>
      </c>
      <c r="Q658" s="152"/>
    </row>
    <row r="659" spans="1:17">
      <c r="A659" s="37">
        <v>654</v>
      </c>
      <c r="B659" s="37">
        <v>1753</v>
      </c>
      <c r="C659" s="37" t="s">
        <v>756</v>
      </c>
      <c r="D659" s="158"/>
      <c r="E659" s="155"/>
      <c r="F659" s="158"/>
      <c r="G659" s="155"/>
      <c r="H659" s="158"/>
      <c r="I659" s="155"/>
      <c r="J659" s="158"/>
      <c r="K659" s="155"/>
      <c r="L659" s="158"/>
      <c r="M659" s="155"/>
      <c r="N659" s="149">
        <f t="shared" si="30"/>
        <v>0</v>
      </c>
      <c r="O659" s="149">
        <f t="shared" si="31"/>
        <v>0</v>
      </c>
      <c r="P659" s="162">
        <f t="shared" si="32"/>
        <v>0</v>
      </c>
      <c r="Q659" s="152"/>
    </row>
    <row r="660" spans="1:17">
      <c r="A660" s="37">
        <v>655</v>
      </c>
      <c r="B660" s="37">
        <v>1754</v>
      </c>
      <c r="C660" s="37" t="s">
        <v>757</v>
      </c>
      <c r="D660" s="158"/>
      <c r="E660" s="155"/>
      <c r="F660" s="158"/>
      <c r="G660" s="155"/>
      <c r="H660" s="158"/>
      <c r="I660" s="155"/>
      <c r="J660" s="158"/>
      <c r="K660" s="155"/>
      <c r="L660" s="158"/>
      <c r="M660" s="155"/>
      <c r="N660" s="149">
        <f t="shared" si="30"/>
        <v>0</v>
      </c>
      <c r="O660" s="149">
        <f t="shared" si="31"/>
        <v>0</v>
      </c>
      <c r="P660" s="162">
        <f t="shared" si="32"/>
        <v>0</v>
      </c>
      <c r="Q660" s="152"/>
    </row>
    <row r="661" spans="1:17">
      <c r="A661" s="37">
        <v>656</v>
      </c>
      <c r="B661" s="37">
        <v>1755</v>
      </c>
      <c r="C661" s="37" t="s">
        <v>758</v>
      </c>
      <c r="D661" s="158"/>
      <c r="E661" s="155"/>
      <c r="F661" s="158"/>
      <c r="G661" s="155"/>
      <c r="H661" s="158"/>
      <c r="I661" s="155"/>
      <c r="J661" s="158"/>
      <c r="K661" s="155"/>
      <c r="L661" s="158"/>
      <c r="M661" s="155"/>
      <c r="N661" s="149">
        <f t="shared" si="30"/>
        <v>0</v>
      </c>
      <c r="O661" s="149">
        <f t="shared" si="31"/>
        <v>0</v>
      </c>
      <c r="P661" s="162">
        <f t="shared" si="32"/>
        <v>0</v>
      </c>
      <c r="Q661" s="152"/>
    </row>
    <row r="662" spans="1:17">
      <c r="A662" s="37">
        <v>657</v>
      </c>
      <c r="B662" s="37">
        <v>1756</v>
      </c>
      <c r="C662" s="37" t="s">
        <v>759</v>
      </c>
      <c r="D662" s="158"/>
      <c r="E662" s="155"/>
      <c r="F662" s="158"/>
      <c r="G662" s="155"/>
      <c r="H662" s="158"/>
      <c r="I662" s="155"/>
      <c r="J662" s="158"/>
      <c r="K662" s="155"/>
      <c r="L662" s="158"/>
      <c r="M662" s="155"/>
      <c r="N662" s="149">
        <f t="shared" si="30"/>
        <v>0</v>
      </c>
      <c r="O662" s="149">
        <f t="shared" si="31"/>
        <v>0</v>
      </c>
      <c r="P662" s="162">
        <f t="shared" si="32"/>
        <v>0</v>
      </c>
      <c r="Q662" s="152"/>
    </row>
    <row r="663" spans="1:17">
      <c r="A663" s="37">
        <v>658</v>
      </c>
      <c r="B663" s="37">
        <v>1757</v>
      </c>
      <c r="C663" s="37" t="s">
        <v>760</v>
      </c>
      <c r="D663" s="158"/>
      <c r="E663" s="155"/>
      <c r="F663" s="158"/>
      <c r="G663" s="155"/>
      <c r="H663" s="158"/>
      <c r="I663" s="155"/>
      <c r="J663" s="158"/>
      <c r="K663" s="155"/>
      <c r="L663" s="158"/>
      <c r="M663" s="155"/>
      <c r="N663" s="149">
        <f t="shared" si="30"/>
        <v>0</v>
      </c>
      <c r="O663" s="149">
        <f t="shared" si="31"/>
        <v>0</v>
      </c>
      <c r="P663" s="162">
        <f t="shared" si="32"/>
        <v>0</v>
      </c>
      <c r="Q663" s="152"/>
    </row>
    <row r="664" spans="1:17">
      <c r="A664" s="37">
        <v>659</v>
      </c>
      <c r="B664" s="37">
        <v>1758</v>
      </c>
      <c r="C664" s="37" t="s">
        <v>761</v>
      </c>
      <c r="D664" s="158"/>
      <c r="E664" s="155"/>
      <c r="F664" s="158"/>
      <c r="G664" s="155"/>
      <c r="H664" s="158"/>
      <c r="I664" s="155"/>
      <c r="J664" s="158"/>
      <c r="K664" s="155"/>
      <c r="L664" s="158"/>
      <c r="M664" s="155"/>
      <c r="N664" s="149">
        <f t="shared" si="30"/>
        <v>0</v>
      </c>
      <c r="O664" s="149">
        <f t="shared" si="31"/>
        <v>0</v>
      </c>
      <c r="P664" s="162">
        <f t="shared" si="32"/>
        <v>0</v>
      </c>
      <c r="Q664" s="152"/>
    </row>
    <row r="665" spans="1:17">
      <c r="A665" s="37">
        <v>660</v>
      </c>
      <c r="B665" s="37">
        <v>1759</v>
      </c>
      <c r="C665" s="37" t="s">
        <v>762</v>
      </c>
      <c r="D665" s="158"/>
      <c r="E665" s="155"/>
      <c r="F665" s="158"/>
      <c r="G665" s="155"/>
      <c r="H665" s="158"/>
      <c r="I665" s="155"/>
      <c r="J665" s="158"/>
      <c r="K665" s="155"/>
      <c r="L665" s="158"/>
      <c r="M665" s="155"/>
      <c r="N665" s="149">
        <f t="shared" si="30"/>
        <v>0</v>
      </c>
      <c r="O665" s="149">
        <f t="shared" si="31"/>
        <v>0</v>
      </c>
      <c r="P665" s="162">
        <f t="shared" si="32"/>
        <v>0</v>
      </c>
      <c r="Q665" s="152"/>
    </row>
    <row r="666" spans="1:17">
      <c r="A666" s="37">
        <v>661</v>
      </c>
      <c r="B666" s="37">
        <v>1760</v>
      </c>
      <c r="C666" s="37" t="s">
        <v>763</v>
      </c>
      <c r="D666" s="158"/>
      <c r="E666" s="155"/>
      <c r="F666" s="158"/>
      <c r="G666" s="155"/>
      <c r="H666" s="158"/>
      <c r="I666" s="155"/>
      <c r="J666" s="158"/>
      <c r="K666" s="155"/>
      <c r="L666" s="158"/>
      <c r="M666" s="155"/>
      <c r="N666" s="149">
        <f t="shared" si="30"/>
        <v>0</v>
      </c>
      <c r="O666" s="149">
        <f t="shared" si="31"/>
        <v>0</v>
      </c>
      <c r="P666" s="162">
        <f t="shared" si="32"/>
        <v>0</v>
      </c>
      <c r="Q666" s="152"/>
    </row>
    <row r="667" spans="1:17">
      <c r="A667" s="37">
        <v>662</v>
      </c>
      <c r="B667" s="37">
        <v>1761</v>
      </c>
      <c r="C667" s="37" t="s">
        <v>764</v>
      </c>
      <c r="D667" s="158"/>
      <c r="E667" s="155"/>
      <c r="F667" s="158"/>
      <c r="G667" s="155"/>
      <c r="H667" s="158"/>
      <c r="I667" s="155"/>
      <c r="J667" s="158"/>
      <c r="K667" s="155"/>
      <c r="L667" s="158"/>
      <c r="M667" s="155"/>
      <c r="N667" s="149">
        <f t="shared" si="30"/>
        <v>0</v>
      </c>
      <c r="O667" s="149">
        <f t="shared" si="31"/>
        <v>0</v>
      </c>
      <c r="P667" s="162">
        <f t="shared" si="32"/>
        <v>0</v>
      </c>
      <c r="Q667" s="152"/>
    </row>
    <row r="668" spans="1:17">
      <c r="A668" s="37">
        <v>663</v>
      </c>
      <c r="B668" s="37">
        <v>1762</v>
      </c>
      <c r="C668" s="37" t="s">
        <v>765</v>
      </c>
      <c r="D668" s="158"/>
      <c r="E668" s="155"/>
      <c r="F668" s="158"/>
      <c r="G668" s="155"/>
      <c r="H668" s="158"/>
      <c r="I668" s="155"/>
      <c r="J668" s="158"/>
      <c r="K668" s="155"/>
      <c r="L668" s="158"/>
      <c r="M668" s="155"/>
      <c r="N668" s="149">
        <f t="shared" si="30"/>
        <v>0</v>
      </c>
      <c r="O668" s="149">
        <f t="shared" si="31"/>
        <v>0</v>
      </c>
      <c r="P668" s="162">
        <f t="shared" si="32"/>
        <v>0</v>
      </c>
      <c r="Q668" s="152"/>
    </row>
    <row r="669" spans="1:17">
      <c r="A669" s="37">
        <v>664</v>
      </c>
      <c r="B669" s="37">
        <v>1763</v>
      </c>
      <c r="C669" s="37" t="s">
        <v>766</v>
      </c>
      <c r="D669" s="158"/>
      <c r="E669" s="155"/>
      <c r="F669" s="158"/>
      <c r="G669" s="155"/>
      <c r="H669" s="158"/>
      <c r="I669" s="155"/>
      <c r="J669" s="158"/>
      <c r="K669" s="155"/>
      <c r="L669" s="158"/>
      <c r="M669" s="155"/>
      <c r="N669" s="149">
        <f t="shared" si="30"/>
        <v>0</v>
      </c>
      <c r="O669" s="149">
        <f t="shared" si="31"/>
        <v>0</v>
      </c>
      <c r="P669" s="162">
        <f t="shared" si="32"/>
        <v>0</v>
      </c>
      <c r="Q669" s="152"/>
    </row>
    <row r="670" spans="1:17">
      <c r="A670" s="37">
        <v>665</v>
      </c>
      <c r="B670" s="37">
        <v>1764</v>
      </c>
      <c r="C670" s="37" t="s">
        <v>767</v>
      </c>
      <c r="D670" s="158"/>
      <c r="E670" s="155"/>
      <c r="F670" s="158"/>
      <c r="G670" s="155"/>
      <c r="H670" s="158"/>
      <c r="I670" s="155"/>
      <c r="J670" s="158"/>
      <c r="K670" s="155"/>
      <c r="L670" s="158"/>
      <c r="M670" s="155"/>
      <c r="N670" s="149">
        <f t="shared" si="30"/>
        <v>0</v>
      </c>
      <c r="O670" s="149">
        <f t="shared" si="31"/>
        <v>0</v>
      </c>
      <c r="P670" s="162">
        <f t="shared" si="32"/>
        <v>0</v>
      </c>
      <c r="Q670" s="152"/>
    </row>
    <row r="671" spans="1:17">
      <c r="A671" s="37">
        <v>666</v>
      </c>
      <c r="B671" s="37">
        <v>1765</v>
      </c>
      <c r="C671" s="37" t="s">
        <v>768</v>
      </c>
      <c r="D671" s="158"/>
      <c r="E671" s="155"/>
      <c r="F671" s="158"/>
      <c r="G671" s="155"/>
      <c r="H671" s="158"/>
      <c r="I671" s="155"/>
      <c r="J671" s="158"/>
      <c r="K671" s="155"/>
      <c r="L671" s="158"/>
      <c r="M671" s="155"/>
      <c r="N671" s="149">
        <f t="shared" si="30"/>
        <v>0</v>
      </c>
      <c r="O671" s="149">
        <f t="shared" si="31"/>
        <v>0</v>
      </c>
      <c r="P671" s="162">
        <f t="shared" si="32"/>
        <v>0</v>
      </c>
      <c r="Q671" s="152"/>
    </row>
    <row r="672" spans="1:17">
      <c r="A672" s="37">
        <v>667</v>
      </c>
      <c r="B672" s="37">
        <v>1766</v>
      </c>
      <c r="C672" s="37" t="s">
        <v>769</v>
      </c>
      <c r="D672" s="158"/>
      <c r="E672" s="155"/>
      <c r="F672" s="158"/>
      <c r="G672" s="155"/>
      <c r="H672" s="158"/>
      <c r="I672" s="155"/>
      <c r="J672" s="158"/>
      <c r="K672" s="155"/>
      <c r="L672" s="158"/>
      <c r="M672" s="155"/>
      <c r="N672" s="149">
        <f t="shared" si="30"/>
        <v>0</v>
      </c>
      <c r="O672" s="149">
        <f t="shared" si="31"/>
        <v>0</v>
      </c>
      <c r="P672" s="162">
        <f t="shared" si="32"/>
        <v>0</v>
      </c>
      <c r="Q672" s="152"/>
    </row>
    <row r="673" spans="1:17">
      <c r="A673" s="37">
        <v>668</v>
      </c>
      <c r="B673" s="37">
        <v>1767</v>
      </c>
      <c r="C673" s="37" t="s">
        <v>770</v>
      </c>
      <c r="D673" s="158"/>
      <c r="E673" s="155"/>
      <c r="F673" s="158"/>
      <c r="G673" s="155"/>
      <c r="H673" s="158"/>
      <c r="I673" s="155"/>
      <c r="J673" s="158"/>
      <c r="K673" s="155"/>
      <c r="L673" s="158"/>
      <c r="M673" s="155"/>
      <c r="N673" s="149">
        <f t="shared" si="30"/>
        <v>0</v>
      </c>
      <c r="O673" s="149">
        <f t="shared" si="31"/>
        <v>0</v>
      </c>
      <c r="P673" s="162">
        <f t="shared" si="32"/>
        <v>0</v>
      </c>
      <c r="Q673" s="152"/>
    </row>
    <row r="674" spans="1:17">
      <c r="A674" s="37">
        <v>669</v>
      </c>
      <c r="B674" s="37">
        <v>1768</v>
      </c>
      <c r="C674" s="37" t="s">
        <v>771</v>
      </c>
      <c r="D674" s="158"/>
      <c r="E674" s="155"/>
      <c r="F674" s="158"/>
      <c r="G674" s="155"/>
      <c r="H674" s="158"/>
      <c r="I674" s="155"/>
      <c r="J674" s="158"/>
      <c r="K674" s="155"/>
      <c r="L674" s="158"/>
      <c r="M674" s="155"/>
      <c r="N674" s="149">
        <f t="shared" si="30"/>
        <v>0</v>
      </c>
      <c r="O674" s="149">
        <f t="shared" si="31"/>
        <v>0</v>
      </c>
      <c r="P674" s="162">
        <f t="shared" si="32"/>
        <v>0</v>
      </c>
      <c r="Q674" s="152"/>
    </row>
    <row r="675" spans="1:17">
      <c r="A675" s="37">
        <v>670</v>
      </c>
      <c r="B675" s="37">
        <v>1769</v>
      </c>
      <c r="C675" s="37" t="s">
        <v>772</v>
      </c>
      <c r="D675" s="158"/>
      <c r="E675" s="155"/>
      <c r="F675" s="158"/>
      <c r="G675" s="155"/>
      <c r="H675" s="158"/>
      <c r="I675" s="155"/>
      <c r="J675" s="158"/>
      <c r="K675" s="155"/>
      <c r="L675" s="158"/>
      <c r="M675" s="155"/>
      <c r="N675" s="149">
        <f t="shared" si="30"/>
        <v>0</v>
      </c>
      <c r="O675" s="149">
        <f t="shared" si="31"/>
        <v>0</v>
      </c>
      <c r="P675" s="162">
        <f t="shared" si="32"/>
        <v>0</v>
      </c>
      <c r="Q675" s="152"/>
    </row>
    <row r="676" spans="1:17">
      <c r="A676" s="37">
        <v>671</v>
      </c>
      <c r="B676" s="37">
        <v>1770</v>
      </c>
      <c r="C676" s="37" t="s">
        <v>773</v>
      </c>
      <c r="D676" s="158"/>
      <c r="E676" s="155"/>
      <c r="F676" s="158"/>
      <c r="G676" s="155"/>
      <c r="H676" s="158"/>
      <c r="I676" s="155"/>
      <c r="J676" s="158"/>
      <c r="K676" s="155"/>
      <c r="L676" s="158"/>
      <c r="M676" s="155"/>
      <c r="N676" s="149">
        <f t="shared" si="30"/>
        <v>0</v>
      </c>
      <c r="O676" s="149">
        <f t="shared" si="31"/>
        <v>0</v>
      </c>
      <c r="P676" s="162">
        <f t="shared" si="32"/>
        <v>0</v>
      </c>
      <c r="Q676" s="152"/>
    </row>
    <row r="677" spans="1:17">
      <c r="A677" s="37">
        <v>672</v>
      </c>
      <c r="B677" s="37">
        <v>1771</v>
      </c>
      <c r="C677" s="37" t="s">
        <v>774</v>
      </c>
      <c r="D677" s="158"/>
      <c r="E677" s="155"/>
      <c r="F677" s="158"/>
      <c r="G677" s="155"/>
      <c r="H677" s="158"/>
      <c r="I677" s="155"/>
      <c r="J677" s="158"/>
      <c r="K677" s="155"/>
      <c r="L677" s="158"/>
      <c r="M677" s="155"/>
      <c r="N677" s="149">
        <f t="shared" si="30"/>
        <v>0</v>
      </c>
      <c r="O677" s="149">
        <f t="shared" si="31"/>
        <v>0</v>
      </c>
      <c r="P677" s="162">
        <f t="shared" si="32"/>
        <v>0</v>
      </c>
      <c r="Q677" s="152"/>
    </row>
    <row r="678" spans="1:17">
      <c r="A678" s="37">
        <v>673</v>
      </c>
      <c r="B678" s="37">
        <v>1772</v>
      </c>
      <c r="C678" s="37" t="s">
        <v>775</v>
      </c>
      <c r="D678" s="158"/>
      <c r="E678" s="155"/>
      <c r="F678" s="158"/>
      <c r="G678" s="155"/>
      <c r="H678" s="158"/>
      <c r="I678" s="155"/>
      <c r="J678" s="158"/>
      <c r="K678" s="155"/>
      <c r="L678" s="158"/>
      <c r="M678" s="155"/>
      <c r="N678" s="149">
        <f t="shared" si="30"/>
        <v>0</v>
      </c>
      <c r="O678" s="149">
        <f t="shared" si="31"/>
        <v>0</v>
      </c>
      <c r="P678" s="162">
        <f t="shared" si="32"/>
        <v>0</v>
      </c>
      <c r="Q678" s="152"/>
    </row>
    <row r="679" spans="1:17">
      <c r="A679" s="37">
        <v>674</v>
      </c>
      <c r="B679" s="37">
        <v>1773</v>
      </c>
      <c r="C679" s="37" t="s">
        <v>776</v>
      </c>
      <c r="D679" s="158"/>
      <c r="E679" s="155"/>
      <c r="F679" s="158"/>
      <c r="G679" s="155"/>
      <c r="H679" s="158"/>
      <c r="I679" s="155"/>
      <c r="J679" s="158"/>
      <c r="K679" s="155"/>
      <c r="L679" s="158"/>
      <c r="M679" s="155"/>
      <c r="N679" s="149">
        <f t="shared" si="30"/>
        <v>0</v>
      </c>
      <c r="O679" s="149">
        <f t="shared" si="31"/>
        <v>0</v>
      </c>
      <c r="P679" s="162">
        <f t="shared" si="32"/>
        <v>0</v>
      </c>
      <c r="Q679" s="152"/>
    </row>
    <row r="680" spans="1:17">
      <c r="A680" s="37">
        <v>675</v>
      </c>
      <c r="B680" s="37">
        <v>1774</v>
      </c>
      <c r="C680" s="37" t="s">
        <v>777</v>
      </c>
      <c r="D680" s="158"/>
      <c r="E680" s="155"/>
      <c r="F680" s="158"/>
      <c r="G680" s="155"/>
      <c r="H680" s="158"/>
      <c r="I680" s="155"/>
      <c r="J680" s="158"/>
      <c r="K680" s="155"/>
      <c r="L680" s="158"/>
      <c r="M680" s="155"/>
      <c r="N680" s="149">
        <f t="shared" si="30"/>
        <v>0</v>
      </c>
      <c r="O680" s="149">
        <f t="shared" si="31"/>
        <v>0</v>
      </c>
      <c r="P680" s="162">
        <f t="shared" si="32"/>
        <v>0</v>
      </c>
      <c r="Q680" s="152"/>
    </row>
    <row r="681" spans="1:17">
      <c r="A681" s="37">
        <v>676</v>
      </c>
      <c r="B681" s="37">
        <v>1775</v>
      </c>
      <c r="C681" s="37" t="s">
        <v>778</v>
      </c>
      <c r="D681" s="158"/>
      <c r="E681" s="155"/>
      <c r="F681" s="158"/>
      <c r="G681" s="155"/>
      <c r="H681" s="158"/>
      <c r="I681" s="155"/>
      <c r="J681" s="158"/>
      <c r="K681" s="155"/>
      <c r="L681" s="158"/>
      <c r="M681" s="155"/>
      <c r="N681" s="149">
        <f t="shared" si="30"/>
        <v>0</v>
      </c>
      <c r="O681" s="149">
        <f t="shared" si="31"/>
        <v>0</v>
      </c>
      <c r="P681" s="162">
        <f t="shared" si="32"/>
        <v>0</v>
      </c>
      <c r="Q681" s="152"/>
    </row>
    <row r="682" spans="1:17">
      <c r="A682" s="37">
        <v>677</v>
      </c>
      <c r="B682" s="37">
        <v>1776</v>
      </c>
      <c r="C682" s="37" t="s">
        <v>779</v>
      </c>
      <c r="D682" s="158"/>
      <c r="E682" s="155"/>
      <c r="F682" s="158"/>
      <c r="G682" s="155"/>
      <c r="H682" s="158"/>
      <c r="I682" s="155"/>
      <c r="J682" s="158"/>
      <c r="K682" s="155"/>
      <c r="L682" s="158"/>
      <c r="M682" s="155"/>
      <c r="N682" s="149">
        <f t="shared" si="30"/>
        <v>0</v>
      </c>
      <c r="O682" s="149">
        <f t="shared" si="31"/>
        <v>0</v>
      </c>
      <c r="P682" s="162">
        <f t="shared" si="32"/>
        <v>0</v>
      </c>
      <c r="Q682" s="152"/>
    </row>
    <row r="683" spans="1:17">
      <c r="A683" s="37">
        <v>678</v>
      </c>
      <c r="B683" s="37">
        <v>1777</v>
      </c>
      <c r="C683" s="37" t="s">
        <v>780</v>
      </c>
      <c r="D683" s="158"/>
      <c r="E683" s="155"/>
      <c r="F683" s="158"/>
      <c r="G683" s="155"/>
      <c r="H683" s="158"/>
      <c r="I683" s="155"/>
      <c r="J683" s="158"/>
      <c r="K683" s="155"/>
      <c r="L683" s="158"/>
      <c r="M683" s="155"/>
      <c r="N683" s="149">
        <f t="shared" si="30"/>
        <v>0</v>
      </c>
      <c r="O683" s="149">
        <f t="shared" si="31"/>
        <v>0</v>
      </c>
      <c r="P683" s="162">
        <f t="shared" si="32"/>
        <v>0</v>
      </c>
      <c r="Q683" s="152"/>
    </row>
    <row r="684" spans="1:17">
      <c r="A684" s="37">
        <v>679</v>
      </c>
      <c r="B684" s="37">
        <v>1778</v>
      </c>
      <c r="C684" s="37" t="s">
        <v>781</v>
      </c>
      <c r="D684" s="158"/>
      <c r="E684" s="155"/>
      <c r="F684" s="158"/>
      <c r="G684" s="155"/>
      <c r="H684" s="158"/>
      <c r="I684" s="155"/>
      <c r="J684" s="158"/>
      <c r="K684" s="155"/>
      <c r="L684" s="158"/>
      <c r="M684" s="155"/>
      <c r="N684" s="149">
        <f t="shared" si="30"/>
        <v>0</v>
      </c>
      <c r="O684" s="149">
        <f t="shared" si="31"/>
        <v>0</v>
      </c>
      <c r="P684" s="162">
        <f t="shared" si="32"/>
        <v>0</v>
      </c>
      <c r="Q684" s="152"/>
    </row>
    <row r="685" spans="1:17">
      <c r="A685" s="37">
        <v>680</v>
      </c>
      <c r="B685" s="37">
        <v>1779</v>
      </c>
      <c r="C685" s="37" t="s">
        <v>782</v>
      </c>
      <c r="D685" s="158"/>
      <c r="E685" s="155"/>
      <c r="F685" s="158"/>
      <c r="G685" s="155"/>
      <c r="H685" s="158"/>
      <c r="I685" s="155"/>
      <c r="J685" s="158"/>
      <c r="K685" s="155"/>
      <c r="L685" s="158"/>
      <c r="M685" s="155"/>
      <c r="N685" s="149">
        <f t="shared" si="30"/>
        <v>0</v>
      </c>
      <c r="O685" s="149">
        <f t="shared" si="31"/>
        <v>0</v>
      </c>
      <c r="P685" s="162">
        <f t="shared" si="32"/>
        <v>0</v>
      </c>
      <c r="Q685" s="152"/>
    </row>
    <row r="686" spans="1:17">
      <c r="A686" s="37">
        <v>681</v>
      </c>
      <c r="B686" s="37">
        <v>1780</v>
      </c>
      <c r="C686" s="37" t="s">
        <v>783</v>
      </c>
      <c r="D686" s="158"/>
      <c r="E686" s="155"/>
      <c r="F686" s="158"/>
      <c r="G686" s="155"/>
      <c r="H686" s="158"/>
      <c r="I686" s="155"/>
      <c r="J686" s="158"/>
      <c r="K686" s="155"/>
      <c r="L686" s="158"/>
      <c r="M686" s="155"/>
      <c r="N686" s="149">
        <f t="shared" si="30"/>
        <v>0</v>
      </c>
      <c r="O686" s="149">
        <f t="shared" si="31"/>
        <v>0</v>
      </c>
      <c r="P686" s="162">
        <f t="shared" si="32"/>
        <v>0</v>
      </c>
      <c r="Q686" s="152"/>
    </row>
    <row r="687" spans="1:17">
      <c r="A687" s="37">
        <v>682</v>
      </c>
      <c r="B687" s="37">
        <v>1781</v>
      </c>
      <c r="C687" s="37" t="s">
        <v>784</v>
      </c>
      <c r="D687" s="158"/>
      <c r="E687" s="155"/>
      <c r="F687" s="158"/>
      <c r="G687" s="155"/>
      <c r="H687" s="158"/>
      <c r="I687" s="155"/>
      <c r="J687" s="158"/>
      <c r="K687" s="155"/>
      <c r="L687" s="158"/>
      <c r="M687" s="155"/>
      <c r="N687" s="149">
        <f t="shared" si="30"/>
        <v>0</v>
      </c>
      <c r="O687" s="149">
        <f t="shared" si="31"/>
        <v>0</v>
      </c>
      <c r="P687" s="162">
        <f t="shared" si="32"/>
        <v>0</v>
      </c>
      <c r="Q687" s="152"/>
    </row>
    <row r="688" spans="1:17">
      <c r="A688" s="37">
        <v>683</v>
      </c>
      <c r="B688" s="37">
        <v>1782</v>
      </c>
      <c r="C688" s="37" t="s">
        <v>785</v>
      </c>
      <c r="D688" s="158"/>
      <c r="E688" s="155"/>
      <c r="F688" s="158"/>
      <c r="G688" s="155"/>
      <c r="H688" s="158"/>
      <c r="I688" s="155"/>
      <c r="J688" s="158"/>
      <c r="K688" s="155"/>
      <c r="L688" s="158"/>
      <c r="M688" s="155"/>
      <c r="N688" s="149">
        <f t="shared" si="30"/>
        <v>0</v>
      </c>
      <c r="O688" s="149">
        <f t="shared" si="31"/>
        <v>0</v>
      </c>
      <c r="P688" s="162">
        <f t="shared" si="32"/>
        <v>0</v>
      </c>
      <c r="Q688" s="152"/>
    </row>
    <row r="689" spans="1:17">
      <c r="A689" s="37">
        <v>684</v>
      </c>
      <c r="B689" s="37">
        <v>1783</v>
      </c>
      <c r="C689" s="37" t="s">
        <v>786</v>
      </c>
      <c r="D689" s="158"/>
      <c r="E689" s="155"/>
      <c r="F689" s="158"/>
      <c r="G689" s="155"/>
      <c r="H689" s="158"/>
      <c r="I689" s="155"/>
      <c r="J689" s="158"/>
      <c r="K689" s="155"/>
      <c r="L689" s="158"/>
      <c r="M689" s="155"/>
      <c r="N689" s="149">
        <f t="shared" si="30"/>
        <v>0</v>
      </c>
      <c r="O689" s="149">
        <f t="shared" si="31"/>
        <v>0</v>
      </c>
      <c r="P689" s="162">
        <f t="shared" si="32"/>
        <v>0</v>
      </c>
      <c r="Q689" s="152"/>
    </row>
    <row r="690" spans="1:17">
      <c r="A690" s="37">
        <v>685</v>
      </c>
      <c r="B690" s="37">
        <v>1784</v>
      </c>
      <c r="C690" s="37" t="s">
        <v>787</v>
      </c>
      <c r="D690" s="158"/>
      <c r="E690" s="155"/>
      <c r="F690" s="158"/>
      <c r="G690" s="155"/>
      <c r="H690" s="158"/>
      <c r="I690" s="155"/>
      <c r="J690" s="158"/>
      <c r="K690" s="155"/>
      <c r="L690" s="158"/>
      <c r="M690" s="155"/>
      <c r="N690" s="149">
        <f t="shared" si="30"/>
        <v>0</v>
      </c>
      <c r="O690" s="149">
        <f t="shared" si="31"/>
        <v>0</v>
      </c>
      <c r="P690" s="162">
        <f t="shared" si="32"/>
        <v>0</v>
      </c>
      <c r="Q690" s="152"/>
    </row>
    <row r="691" spans="1:17">
      <c r="A691" s="37">
        <v>686</v>
      </c>
      <c r="B691" s="37">
        <v>1785</v>
      </c>
      <c r="C691" s="37" t="s">
        <v>788</v>
      </c>
      <c r="D691" s="158"/>
      <c r="E691" s="155"/>
      <c r="F691" s="158"/>
      <c r="G691" s="155"/>
      <c r="H691" s="158"/>
      <c r="I691" s="155"/>
      <c r="J691" s="158"/>
      <c r="K691" s="155"/>
      <c r="L691" s="158"/>
      <c r="M691" s="155"/>
      <c r="N691" s="149">
        <f t="shared" si="30"/>
        <v>0</v>
      </c>
      <c r="O691" s="149">
        <f t="shared" si="31"/>
        <v>0</v>
      </c>
      <c r="P691" s="162">
        <f t="shared" si="32"/>
        <v>0</v>
      </c>
      <c r="Q691" s="152"/>
    </row>
    <row r="692" spans="1:17">
      <c r="A692" s="37">
        <v>687</v>
      </c>
      <c r="B692" s="37">
        <v>1786</v>
      </c>
      <c r="C692" s="37" t="s">
        <v>789</v>
      </c>
      <c r="D692" s="158"/>
      <c r="E692" s="155"/>
      <c r="F692" s="158"/>
      <c r="G692" s="155"/>
      <c r="H692" s="158"/>
      <c r="I692" s="155"/>
      <c r="J692" s="158"/>
      <c r="K692" s="155"/>
      <c r="L692" s="158"/>
      <c r="M692" s="155"/>
      <c r="N692" s="149">
        <f t="shared" si="30"/>
        <v>0</v>
      </c>
      <c r="O692" s="149">
        <f t="shared" si="31"/>
        <v>0</v>
      </c>
      <c r="P692" s="162">
        <f t="shared" si="32"/>
        <v>0</v>
      </c>
      <c r="Q692" s="152"/>
    </row>
    <row r="693" spans="1:17">
      <c r="A693" s="37">
        <v>688</v>
      </c>
      <c r="B693" s="37">
        <v>1787</v>
      </c>
      <c r="C693" s="37" t="s">
        <v>790</v>
      </c>
      <c r="D693" s="158"/>
      <c r="E693" s="155"/>
      <c r="F693" s="158"/>
      <c r="G693" s="155"/>
      <c r="H693" s="158"/>
      <c r="I693" s="155"/>
      <c r="J693" s="158"/>
      <c r="K693" s="155"/>
      <c r="L693" s="158"/>
      <c r="M693" s="155"/>
      <c r="N693" s="149">
        <f t="shared" si="30"/>
        <v>0</v>
      </c>
      <c r="O693" s="149">
        <f t="shared" si="31"/>
        <v>0</v>
      </c>
      <c r="P693" s="162">
        <f t="shared" si="32"/>
        <v>0</v>
      </c>
      <c r="Q693" s="152"/>
    </row>
    <row r="694" spans="1:17">
      <c r="A694" s="37">
        <v>689</v>
      </c>
      <c r="B694" s="37">
        <v>1788</v>
      </c>
      <c r="C694" s="37" t="s">
        <v>791</v>
      </c>
      <c r="D694" s="158"/>
      <c r="E694" s="155"/>
      <c r="F694" s="158"/>
      <c r="G694" s="155"/>
      <c r="H694" s="158"/>
      <c r="I694" s="155"/>
      <c r="J694" s="158"/>
      <c r="K694" s="155"/>
      <c r="L694" s="158"/>
      <c r="M694" s="155"/>
      <c r="N694" s="149">
        <f t="shared" si="30"/>
        <v>0</v>
      </c>
      <c r="O694" s="149">
        <f t="shared" si="31"/>
        <v>0</v>
      </c>
      <c r="P694" s="162">
        <f t="shared" si="32"/>
        <v>0</v>
      </c>
      <c r="Q694" s="152"/>
    </row>
    <row r="695" spans="1:17">
      <c r="A695" s="37">
        <v>690</v>
      </c>
      <c r="B695" s="37">
        <v>1789</v>
      </c>
      <c r="C695" s="37" t="s">
        <v>792</v>
      </c>
      <c r="D695" s="158"/>
      <c r="E695" s="155"/>
      <c r="F695" s="158"/>
      <c r="G695" s="155"/>
      <c r="H695" s="158"/>
      <c r="I695" s="155"/>
      <c r="J695" s="158"/>
      <c r="K695" s="155"/>
      <c r="L695" s="158"/>
      <c r="M695" s="155"/>
      <c r="N695" s="149">
        <f t="shared" si="30"/>
        <v>0</v>
      </c>
      <c r="O695" s="149">
        <f t="shared" si="31"/>
        <v>0</v>
      </c>
      <c r="P695" s="162">
        <f t="shared" si="32"/>
        <v>0</v>
      </c>
      <c r="Q695" s="152"/>
    </row>
    <row r="696" spans="1:17">
      <c r="A696" s="37">
        <v>691</v>
      </c>
      <c r="B696" s="37">
        <v>1790</v>
      </c>
      <c r="C696" s="37" t="s">
        <v>793</v>
      </c>
      <c r="D696" s="158"/>
      <c r="E696" s="155"/>
      <c r="F696" s="158"/>
      <c r="G696" s="155"/>
      <c r="H696" s="158"/>
      <c r="I696" s="155"/>
      <c r="J696" s="158"/>
      <c r="K696" s="155"/>
      <c r="L696" s="158"/>
      <c r="M696" s="155"/>
      <c r="N696" s="149">
        <f t="shared" si="30"/>
        <v>0</v>
      </c>
      <c r="O696" s="149">
        <f t="shared" si="31"/>
        <v>0</v>
      </c>
      <c r="P696" s="162">
        <f t="shared" si="32"/>
        <v>0</v>
      </c>
      <c r="Q696" s="152"/>
    </row>
    <row r="697" spans="1:17">
      <c r="A697" s="37">
        <v>692</v>
      </c>
      <c r="B697" s="37">
        <v>1791</v>
      </c>
      <c r="C697" s="37" t="s">
        <v>794</v>
      </c>
      <c r="D697" s="158"/>
      <c r="E697" s="155"/>
      <c r="F697" s="158"/>
      <c r="G697" s="155"/>
      <c r="H697" s="158"/>
      <c r="I697" s="155"/>
      <c r="J697" s="158"/>
      <c r="K697" s="155"/>
      <c r="L697" s="158"/>
      <c r="M697" s="155"/>
      <c r="N697" s="149">
        <f t="shared" si="30"/>
        <v>0</v>
      </c>
      <c r="O697" s="149">
        <f t="shared" si="31"/>
        <v>0</v>
      </c>
      <c r="P697" s="162">
        <f t="shared" si="32"/>
        <v>0</v>
      </c>
      <c r="Q697" s="152"/>
    </row>
    <row r="698" spans="1:17">
      <c r="A698" s="37">
        <v>693</v>
      </c>
      <c r="B698" s="37">
        <v>1792</v>
      </c>
      <c r="C698" s="37" t="s">
        <v>795</v>
      </c>
      <c r="D698" s="158"/>
      <c r="E698" s="155"/>
      <c r="F698" s="158"/>
      <c r="G698" s="155"/>
      <c r="H698" s="158"/>
      <c r="I698" s="155"/>
      <c r="J698" s="158"/>
      <c r="K698" s="155"/>
      <c r="L698" s="158"/>
      <c r="M698" s="155"/>
      <c r="N698" s="149">
        <f t="shared" si="30"/>
        <v>0</v>
      </c>
      <c r="O698" s="149">
        <f t="shared" si="31"/>
        <v>0</v>
      </c>
      <c r="P698" s="162">
        <f t="shared" si="32"/>
        <v>0</v>
      </c>
      <c r="Q698" s="152"/>
    </row>
    <row r="699" spans="1:17">
      <c r="A699" s="37">
        <v>694</v>
      </c>
      <c r="B699" s="37">
        <v>1793</v>
      </c>
      <c r="C699" s="37" t="s">
        <v>796</v>
      </c>
      <c r="D699" s="158"/>
      <c r="E699" s="155"/>
      <c r="F699" s="158"/>
      <c r="G699" s="155"/>
      <c r="H699" s="158"/>
      <c r="I699" s="155"/>
      <c r="J699" s="158"/>
      <c r="K699" s="155"/>
      <c r="L699" s="158"/>
      <c r="M699" s="155"/>
      <c r="N699" s="149">
        <f t="shared" si="30"/>
        <v>0</v>
      </c>
      <c r="O699" s="149">
        <f t="shared" si="31"/>
        <v>0</v>
      </c>
      <c r="P699" s="162">
        <f t="shared" si="32"/>
        <v>0</v>
      </c>
      <c r="Q699" s="152"/>
    </row>
    <row r="700" spans="1:17">
      <c r="A700" s="37">
        <v>695</v>
      </c>
      <c r="B700" s="37">
        <v>1794</v>
      </c>
      <c r="C700" s="37" t="s">
        <v>797</v>
      </c>
      <c r="D700" s="158"/>
      <c r="E700" s="155"/>
      <c r="F700" s="158"/>
      <c r="G700" s="155"/>
      <c r="H700" s="158"/>
      <c r="I700" s="155"/>
      <c r="J700" s="158"/>
      <c r="K700" s="155"/>
      <c r="L700" s="158"/>
      <c r="M700" s="155"/>
      <c r="N700" s="149">
        <f t="shared" si="30"/>
        <v>0</v>
      </c>
      <c r="O700" s="149">
        <f t="shared" si="31"/>
        <v>0</v>
      </c>
      <c r="P700" s="162">
        <f t="shared" si="32"/>
        <v>0</v>
      </c>
      <c r="Q700" s="152"/>
    </row>
    <row r="701" spans="1:17">
      <c r="A701" s="37">
        <v>696</v>
      </c>
      <c r="B701" s="37">
        <v>1795</v>
      </c>
      <c r="C701" s="37" t="s">
        <v>798</v>
      </c>
      <c r="D701" s="158"/>
      <c r="E701" s="155"/>
      <c r="F701" s="158"/>
      <c r="G701" s="155"/>
      <c r="H701" s="158"/>
      <c r="I701" s="155"/>
      <c r="J701" s="158"/>
      <c r="K701" s="155"/>
      <c r="L701" s="158"/>
      <c r="M701" s="155"/>
      <c r="N701" s="149">
        <f t="shared" si="30"/>
        <v>0</v>
      </c>
      <c r="O701" s="149">
        <f t="shared" si="31"/>
        <v>0</v>
      </c>
      <c r="P701" s="162">
        <f t="shared" si="32"/>
        <v>0</v>
      </c>
      <c r="Q701" s="152"/>
    </row>
    <row r="702" spans="1:17">
      <c r="A702" s="37">
        <v>697</v>
      </c>
      <c r="B702" s="37">
        <v>1796</v>
      </c>
      <c r="C702" s="37" t="s">
        <v>799</v>
      </c>
      <c r="D702" s="158"/>
      <c r="E702" s="155"/>
      <c r="F702" s="158"/>
      <c r="G702" s="155"/>
      <c r="H702" s="158"/>
      <c r="I702" s="155"/>
      <c r="J702" s="158"/>
      <c r="K702" s="155"/>
      <c r="L702" s="158"/>
      <c r="M702" s="155"/>
      <c r="N702" s="149">
        <f t="shared" si="30"/>
        <v>0</v>
      </c>
      <c r="O702" s="149">
        <f t="shared" si="31"/>
        <v>0</v>
      </c>
      <c r="P702" s="162">
        <f t="shared" si="32"/>
        <v>0</v>
      </c>
      <c r="Q702" s="152"/>
    </row>
    <row r="703" spans="1:17">
      <c r="A703" s="37">
        <v>698</v>
      </c>
      <c r="B703" s="37">
        <v>1797</v>
      </c>
      <c r="C703" s="37" t="s">
        <v>800</v>
      </c>
      <c r="D703" s="158"/>
      <c r="E703" s="155"/>
      <c r="F703" s="158"/>
      <c r="G703" s="155"/>
      <c r="H703" s="158"/>
      <c r="I703" s="155"/>
      <c r="J703" s="158"/>
      <c r="K703" s="155"/>
      <c r="L703" s="158"/>
      <c r="M703" s="155"/>
      <c r="N703" s="149">
        <f t="shared" si="30"/>
        <v>0</v>
      </c>
      <c r="O703" s="149">
        <f t="shared" si="31"/>
        <v>0</v>
      </c>
      <c r="P703" s="162">
        <f t="shared" si="32"/>
        <v>0</v>
      </c>
      <c r="Q703" s="152"/>
    </row>
    <row r="704" spans="1:17">
      <c r="A704" s="37">
        <v>699</v>
      </c>
      <c r="B704" s="37">
        <v>1798</v>
      </c>
      <c r="C704" s="37" t="s">
        <v>801</v>
      </c>
      <c r="D704" s="158"/>
      <c r="E704" s="155"/>
      <c r="F704" s="158"/>
      <c r="G704" s="155"/>
      <c r="H704" s="158"/>
      <c r="I704" s="155"/>
      <c r="J704" s="158"/>
      <c r="K704" s="155"/>
      <c r="L704" s="158"/>
      <c r="M704" s="155"/>
      <c r="N704" s="149">
        <f t="shared" si="30"/>
        <v>0</v>
      </c>
      <c r="O704" s="149">
        <f t="shared" si="31"/>
        <v>0</v>
      </c>
      <c r="P704" s="162">
        <f t="shared" si="32"/>
        <v>0</v>
      </c>
      <c r="Q704" s="152"/>
    </row>
    <row r="705" spans="1:17">
      <c r="A705" s="37">
        <v>700</v>
      </c>
      <c r="B705" s="37">
        <v>1799</v>
      </c>
      <c r="C705" s="37" t="s">
        <v>802</v>
      </c>
      <c r="D705" s="158"/>
      <c r="E705" s="155"/>
      <c r="F705" s="158"/>
      <c r="G705" s="155"/>
      <c r="H705" s="158"/>
      <c r="I705" s="155"/>
      <c r="J705" s="158"/>
      <c r="K705" s="155"/>
      <c r="L705" s="158"/>
      <c r="M705" s="155"/>
      <c r="N705" s="149">
        <f t="shared" si="30"/>
        <v>0</v>
      </c>
      <c r="O705" s="149">
        <f t="shared" si="31"/>
        <v>0</v>
      </c>
      <c r="P705" s="162">
        <f t="shared" si="32"/>
        <v>0</v>
      </c>
      <c r="Q705" s="152"/>
    </row>
    <row r="706" spans="1:17">
      <c r="A706" s="37">
        <v>701</v>
      </c>
      <c r="B706" s="37">
        <v>1800</v>
      </c>
      <c r="C706" s="37" t="s">
        <v>803</v>
      </c>
      <c r="D706" s="158"/>
      <c r="E706" s="155"/>
      <c r="F706" s="158"/>
      <c r="G706" s="155"/>
      <c r="H706" s="158"/>
      <c r="I706" s="155"/>
      <c r="J706" s="158"/>
      <c r="K706" s="155"/>
      <c r="L706" s="158"/>
      <c r="M706" s="155"/>
      <c r="N706" s="149">
        <f t="shared" si="30"/>
        <v>0</v>
      </c>
      <c r="O706" s="149">
        <f t="shared" si="31"/>
        <v>0</v>
      </c>
      <c r="P706" s="162">
        <f t="shared" si="32"/>
        <v>0</v>
      </c>
      <c r="Q706" s="152"/>
    </row>
    <row r="707" spans="1:17">
      <c r="A707" s="37">
        <v>702</v>
      </c>
      <c r="B707" s="37">
        <v>1801</v>
      </c>
      <c r="C707" s="37" t="s">
        <v>804</v>
      </c>
      <c r="D707" s="158"/>
      <c r="E707" s="155"/>
      <c r="F707" s="158"/>
      <c r="G707" s="155"/>
      <c r="H707" s="158"/>
      <c r="I707" s="155"/>
      <c r="J707" s="158"/>
      <c r="K707" s="155"/>
      <c r="L707" s="158"/>
      <c r="M707" s="155"/>
      <c r="N707" s="149">
        <f t="shared" si="30"/>
        <v>0</v>
      </c>
      <c r="O707" s="149">
        <f t="shared" si="31"/>
        <v>0</v>
      </c>
      <c r="P707" s="162">
        <f t="shared" si="32"/>
        <v>0</v>
      </c>
      <c r="Q707" s="152"/>
    </row>
    <row r="708" spans="1:17">
      <c r="A708" s="37">
        <v>703</v>
      </c>
      <c r="B708" s="37">
        <v>1802</v>
      </c>
      <c r="C708" s="37" t="s">
        <v>805</v>
      </c>
      <c r="D708" s="158"/>
      <c r="E708" s="155"/>
      <c r="F708" s="158"/>
      <c r="G708" s="155"/>
      <c r="H708" s="158"/>
      <c r="I708" s="155"/>
      <c r="J708" s="158"/>
      <c r="K708" s="155"/>
      <c r="L708" s="158"/>
      <c r="M708" s="155"/>
      <c r="N708" s="149">
        <f t="shared" si="30"/>
        <v>0</v>
      </c>
      <c r="O708" s="149">
        <f t="shared" si="31"/>
        <v>0</v>
      </c>
      <c r="P708" s="162">
        <f t="shared" si="32"/>
        <v>0</v>
      </c>
      <c r="Q708" s="152"/>
    </row>
    <row r="709" spans="1:17">
      <c r="A709" s="37">
        <v>704</v>
      </c>
      <c r="B709" s="37">
        <v>1803</v>
      </c>
      <c r="C709" s="37" t="s">
        <v>806</v>
      </c>
      <c r="D709" s="158"/>
      <c r="E709" s="155"/>
      <c r="F709" s="158"/>
      <c r="G709" s="155"/>
      <c r="H709" s="158"/>
      <c r="I709" s="155"/>
      <c r="J709" s="158"/>
      <c r="K709" s="155"/>
      <c r="L709" s="158"/>
      <c r="M709" s="155"/>
      <c r="N709" s="149">
        <f t="shared" si="30"/>
        <v>0</v>
      </c>
      <c r="O709" s="149">
        <f t="shared" si="31"/>
        <v>0</v>
      </c>
      <c r="P709" s="162">
        <f t="shared" si="32"/>
        <v>0</v>
      </c>
      <c r="Q709" s="152"/>
    </row>
    <row r="710" spans="1:17">
      <c r="A710" s="37">
        <v>705</v>
      </c>
      <c r="B710" s="37">
        <v>1804</v>
      </c>
      <c r="C710" s="37" t="s">
        <v>807</v>
      </c>
      <c r="D710" s="158"/>
      <c r="E710" s="155"/>
      <c r="F710" s="158"/>
      <c r="G710" s="155"/>
      <c r="H710" s="158"/>
      <c r="I710" s="155"/>
      <c r="J710" s="158"/>
      <c r="K710" s="155"/>
      <c r="L710" s="158"/>
      <c r="M710" s="155"/>
      <c r="N710" s="149">
        <f t="shared" si="30"/>
        <v>0</v>
      </c>
      <c r="O710" s="149">
        <f t="shared" si="31"/>
        <v>0</v>
      </c>
      <c r="P710" s="162">
        <f t="shared" si="32"/>
        <v>0</v>
      </c>
      <c r="Q710" s="152"/>
    </row>
    <row r="711" spans="1:17">
      <c r="A711" s="37">
        <v>706</v>
      </c>
      <c r="B711" s="37">
        <v>1805</v>
      </c>
      <c r="C711" s="37" t="s">
        <v>808</v>
      </c>
      <c r="D711" s="158"/>
      <c r="E711" s="155"/>
      <c r="F711" s="158"/>
      <c r="G711" s="155"/>
      <c r="H711" s="158"/>
      <c r="I711" s="155"/>
      <c r="J711" s="158"/>
      <c r="K711" s="155"/>
      <c r="L711" s="158"/>
      <c r="M711" s="155"/>
      <c r="N711" s="149">
        <f t="shared" ref="N711:N774" si="33">D711+F711+H711+J711+L711</f>
        <v>0</v>
      </c>
      <c r="O711" s="149">
        <f t="shared" ref="O711:O774" si="34">E711+G711+I711+K711+M711</f>
        <v>0</v>
      </c>
      <c r="P711" s="162">
        <f t="shared" ref="P711:P774" si="35">IFERROR(O711/N711,0)</f>
        <v>0</v>
      </c>
      <c r="Q711" s="152"/>
    </row>
    <row r="712" spans="1:17">
      <c r="A712" s="37">
        <v>707</v>
      </c>
      <c r="B712" s="37">
        <v>1806</v>
      </c>
      <c r="C712" s="37" t="s">
        <v>809</v>
      </c>
      <c r="D712" s="158"/>
      <c r="E712" s="155"/>
      <c r="F712" s="158"/>
      <c r="G712" s="155"/>
      <c r="H712" s="158"/>
      <c r="I712" s="155"/>
      <c r="J712" s="158"/>
      <c r="K712" s="155"/>
      <c r="L712" s="158"/>
      <c r="M712" s="155"/>
      <c r="N712" s="149">
        <f t="shared" si="33"/>
        <v>0</v>
      </c>
      <c r="O712" s="149">
        <f t="shared" si="34"/>
        <v>0</v>
      </c>
      <c r="P712" s="162">
        <f t="shared" si="35"/>
        <v>0</v>
      </c>
      <c r="Q712" s="152"/>
    </row>
    <row r="713" spans="1:17">
      <c r="A713" s="37">
        <v>708</v>
      </c>
      <c r="B713" s="37">
        <v>1807</v>
      </c>
      <c r="C713" s="37" t="s">
        <v>810</v>
      </c>
      <c r="D713" s="158"/>
      <c r="E713" s="155"/>
      <c r="F713" s="158"/>
      <c r="G713" s="155"/>
      <c r="H713" s="158"/>
      <c r="I713" s="155"/>
      <c r="J713" s="158"/>
      <c r="K713" s="155"/>
      <c r="L713" s="158"/>
      <c r="M713" s="155"/>
      <c r="N713" s="149">
        <f t="shared" si="33"/>
        <v>0</v>
      </c>
      <c r="O713" s="149">
        <f t="shared" si="34"/>
        <v>0</v>
      </c>
      <c r="P713" s="162">
        <f t="shared" si="35"/>
        <v>0</v>
      </c>
      <c r="Q713" s="152"/>
    </row>
    <row r="714" spans="1:17">
      <c r="A714" s="37">
        <v>709</v>
      </c>
      <c r="B714" s="37">
        <v>1808</v>
      </c>
      <c r="C714" s="37" t="s">
        <v>811</v>
      </c>
      <c r="D714" s="158"/>
      <c r="E714" s="155"/>
      <c r="F714" s="158"/>
      <c r="G714" s="155"/>
      <c r="H714" s="158"/>
      <c r="I714" s="155"/>
      <c r="J714" s="158"/>
      <c r="K714" s="155"/>
      <c r="L714" s="158"/>
      <c r="M714" s="155"/>
      <c r="N714" s="149">
        <f t="shared" si="33"/>
        <v>0</v>
      </c>
      <c r="O714" s="149">
        <f t="shared" si="34"/>
        <v>0</v>
      </c>
      <c r="P714" s="162">
        <f t="shared" si="35"/>
        <v>0</v>
      </c>
      <c r="Q714" s="152"/>
    </row>
    <row r="715" spans="1:17">
      <c r="A715" s="37">
        <v>710</v>
      </c>
      <c r="B715" s="37">
        <v>1809</v>
      </c>
      <c r="C715" s="37" t="s">
        <v>812</v>
      </c>
      <c r="D715" s="158"/>
      <c r="E715" s="155"/>
      <c r="F715" s="158"/>
      <c r="G715" s="155"/>
      <c r="H715" s="158"/>
      <c r="I715" s="155"/>
      <c r="J715" s="158"/>
      <c r="K715" s="155"/>
      <c r="L715" s="158"/>
      <c r="M715" s="155"/>
      <c r="N715" s="149">
        <f t="shared" si="33"/>
        <v>0</v>
      </c>
      <c r="O715" s="149">
        <f t="shared" si="34"/>
        <v>0</v>
      </c>
      <c r="P715" s="162">
        <f t="shared" si="35"/>
        <v>0</v>
      </c>
      <c r="Q715" s="152"/>
    </row>
    <row r="716" spans="1:17">
      <c r="A716" s="37">
        <v>711</v>
      </c>
      <c r="B716" s="37">
        <v>1810</v>
      </c>
      <c r="C716" s="37" t="s">
        <v>813</v>
      </c>
      <c r="D716" s="158"/>
      <c r="E716" s="155"/>
      <c r="F716" s="158"/>
      <c r="G716" s="155"/>
      <c r="H716" s="158"/>
      <c r="I716" s="155"/>
      <c r="J716" s="158"/>
      <c r="K716" s="155"/>
      <c r="L716" s="158"/>
      <c r="M716" s="155"/>
      <c r="N716" s="149">
        <f t="shared" si="33"/>
        <v>0</v>
      </c>
      <c r="O716" s="149">
        <f t="shared" si="34"/>
        <v>0</v>
      </c>
      <c r="P716" s="162">
        <f t="shared" si="35"/>
        <v>0</v>
      </c>
      <c r="Q716" s="152"/>
    </row>
    <row r="717" spans="1:17">
      <c r="A717" s="37">
        <v>712</v>
      </c>
      <c r="B717" s="37">
        <v>1811</v>
      </c>
      <c r="C717" s="37" t="s">
        <v>814</v>
      </c>
      <c r="D717" s="158"/>
      <c r="E717" s="155"/>
      <c r="F717" s="158"/>
      <c r="G717" s="155"/>
      <c r="H717" s="158"/>
      <c r="I717" s="155"/>
      <c r="J717" s="158"/>
      <c r="K717" s="155"/>
      <c r="L717" s="158"/>
      <c r="M717" s="155"/>
      <c r="N717" s="149">
        <f t="shared" si="33"/>
        <v>0</v>
      </c>
      <c r="O717" s="149">
        <f t="shared" si="34"/>
        <v>0</v>
      </c>
      <c r="P717" s="162">
        <f t="shared" si="35"/>
        <v>0</v>
      </c>
      <c r="Q717" s="152"/>
    </row>
    <row r="718" spans="1:17">
      <c r="A718" s="37">
        <v>713</v>
      </c>
      <c r="B718" s="37">
        <v>1812</v>
      </c>
      <c r="C718" s="37" t="s">
        <v>815</v>
      </c>
      <c r="D718" s="158"/>
      <c r="E718" s="155"/>
      <c r="F718" s="158"/>
      <c r="G718" s="155"/>
      <c r="H718" s="158"/>
      <c r="I718" s="155"/>
      <c r="J718" s="158"/>
      <c r="K718" s="155"/>
      <c r="L718" s="158"/>
      <c r="M718" s="155"/>
      <c r="N718" s="149">
        <f t="shared" si="33"/>
        <v>0</v>
      </c>
      <c r="O718" s="149">
        <f t="shared" si="34"/>
        <v>0</v>
      </c>
      <c r="P718" s="162">
        <f t="shared" si="35"/>
        <v>0</v>
      </c>
      <c r="Q718" s="152"/>
    </row>
    <row r="719" spans="1:17">
      <c r="A719" s="37">
        <v>714</v>
      </c>
      <c r="B719" s="37">
        <v>1813</v>
      </c>
      <c r="C719" s="37" t="s">
        <v>816</v>
      </c>
      <c r="D719" s="158"/>
      <c r="E719" s="155"/>
      <c r="F719" s="158"/>
      <c r="G719" s="155"/>
      <c r="H719" s="158"/>
      <c r="I719" s="155"/>
      <c r="J719" s="158"/>
      <c r="K719" s="155"/>
      <c r="L719" s="158"/>
      <c r="M719" s="155"/>
      <c r="N719" s="149">
        <f t="shared" si="33"/>
        <v>0</v>
      </c>
      <c r="O719" s="149">
        <f t="shared" si="34"/>
        <v>0</v>
      </c>
      <c r="P719" s="162">
        <f t="shared" si="35"/>
        <v>0</v>
      </c>
      <c r="Q719" s="152"/>
    </row>
    <row r="720" spans="1:17">
      <c r="A720" s="37">
        <v>715</v>
      </c>
      <c r="B720" s="37">
        <v>1814</v>
      </c>
      <c r="C720" s="37" t="s">
        <v>817</v>
      </c>
      <c r="D720" s="158"/>
      <c r="E720" s="155"/>
      <c r="F720" s="158"/>
      <c r="G720" s="155"/>
      <c r="H720" s="158"/>
      <c r="I720" s="155"/>
      <c r="J720" s="158"/>
      <c r="K720" s="155"/>
      <c r="L720" s="158"/>
      <c r="M720" s="155"/>
      <c r="N720" s="149">
        <f t="shared" si="33"/>
        <v>0</v>
      </c>
      <c r="O720" s="149">
        <f t="shared" si="34"/>
        <v>0</v>
      </c>
      <c r="P720" s="162">
        <f t="shared" si="35"/>
        <v>0</v>
      </c>
      <c r="Q720" s="152"/>
    </row>
    <row r="721" spans="1:17">
      <c r="A721" s="37">
        <v>716</v>
      </c>
      <c r="B721" s="37">
        <v>1815</v>
      </c>
      <c r="C721" s="37" t="s">
        <v>818</v>
      </c>
      <c r="D721" s="158"/>
      <c r="E721" s="155"/>
      <c r="F721" s="158"/>
      <c r="G721" s="155"/>
      <c r="H721" s="158"/>
      <c r="I721" s="155"/>
      <c r="J721" s="158"/>
      <c r="K721" s="155"/>
      <c r="L721" s="158"/>
      <c r="M721" s="155"/>
      <c r="N721" s="149">
        <f t="shared" si="33"/>
        <v>0</v>
      </c>
      <c r="O721" s="149">
        <f t="shared" si="34"/>
        <v>0</v>
      </c>
      <c r="P721" s="162">
        <f t="shared" si="35"/>
        <v>0</v>
      </c>
      <c r="Q721" s="152"/>
    </row>
    <row r="722" spans="1:17">
      <c r="A722" s="37">
        <v>717</v>
      </c>
      <c r="B722" s="37">
        <v>1816</v>
      </c>
      <c r="C722" s="37" t="s">
        <v>819</v>
      </c>
      <c r="D722" s="158"/>
      <c r="E722" s="155"/>
      <c r="F722" s="158"/>
      <c r="G722" s="155"/>
      <c r="H722" s="158"/>
      <c r="I722" s="155"/>
      <c r="J722" s="158"/>
      <c r="K722" s="155"/>
      <c r="L722" s="158"/>
      <c r="M722" s="155"/>
      <c r="N722" s="149">
        <f t="shared" si="33"/>
        <v>0</v>
      </c>
      <c r="O722" s="149">
        <f t="shared" si="34"/>
        <v>0</v>
      </c>
      <c r="P722" s="162">
        <f t="shared" si="35"/>
        <v>0</v>
      </c>
      <c r="Q722" s="152"/>
    </row>
    <row r="723" spans="1:17">
      <c r="A723" s="37">
        <v>718</v>
      </c>
      <c r="B723" s="37">
        <v>1817</v>
      </c>
      <c r="C723" s="37" t="s">
        <v>820</v>
      </c>
      <c r="D723" s="158"/>
      <c r="E723" s="155"/>
      <c r="F723" s="158"/>
      <c r="G723" s="155"/>
      <c r="H723" s="158"/>
      <c r="I723" s="155"/>
      <c r="J723" s="158"/>
      <c r="K723" s="155"/>
      <c r="L723" s="158"/>
      <c r="M723" s="155"/>
      <c r="N723" s="149">
        <f t="shared" si="33"/>
        <v>0</v>
      </c>
      <c r="O723" s="149">
        <f t="shared" si="34"/>
        <v>0</v>
      </c>
      <c r="P723" s="162">
        <f t="shared" si="35"/>
        <v>0</v>
      </c>
      <c r="Q723" s="152"/>
    </row>
    <row r="724" spans="1:17">
      <c r="A724" s="37">
        <v>719</v>
      </c>
      <c r="B724" s="37">
        <v>1818</v>
      </c>
      <c r="C724" s="37" t="s">
        <v>821</v>
      </c>
      <c r="D724" s="158"/>
      <c r="E724" s="155"/>
      <c r="F724" s="158"/>
      <c r="G724" s="155"/>
      <c r="H724" s="158"/>
      <c r="I724" s="155"/>
      <c r="J724" s="158"/>
      <c r="K724" s="155"/>
      <c r="L724" s="158"/>
      <c r="M724" s="155"/>
      <c r="N724" s="149">
        <f t="shared" si="33"/>
        <v>0</v>
      </c>
      <c r="O724" s="149">
        <f t="shared" si="34"/>
        <v>0</v>
      </c>
      <c r="P724" s="162">
        <f t="shared" si="35"/>
        <v>0</v>
      </c>
      <c r="Q724" s="152"/>
    </row>
    <row r="725" spans="1:17">
      <c r="A725" s="37">
        <v>720</v>
      </c>
      <c r="B725" s="37">
        <v>1819</v>
      </c>
      <c r="C725" s="37" t="s">
        <v>822</v>
      </c>
      <c r="D725" s="158"/>
      <c r="E725" s="155"/>
      <c r="F725" s="158"/>
      <c r="G725" s="155"/>
      <c r="H725" s="158"/>
      <c r="I725" s="155"/>
      <c r="J725" s="158"/>
      <c r="K725" s="155"/>
      <c r="L725" s="158"/>
      <c r="M725" s="155"/>
      <c r="N725" s="149">
        <f t="shared" si="33"/>
        <v>0</v>
      </c>
      <c r="O725" s="149">
        <f t="shared" si="34"/>
        <v>0</v>
      </c>
      <c r="P725" s="162">
        <f t="shared" si="35"/>
        <v>0</v>
      </c>
      <c r="Q725" s="152"/>
    </row>
    <row r="726" spans="1:17">
      <c r="A726" s="37">
        <v>721</v>
      </c>
      <c r="B726" s="37">
        <v>1820</v>
      </c>
      <c r="C726" s="37" t="s">
        <v>823</v>
      </c>
      <c r="D726" s="158"/>
      <c r="E726" s="155"/>
      <c r="F726" s="158"/>
      <c r="G726" s="155"/>
      <c r="H726" s="158"/>
      <c r="I726" s="155"/>
      <c r="J726" s="158"/>
      <c r="K726" s="155"/>
      <c r="L726" s="158"/>
      <c r="M726" s="155"/>
      <c r="N726" s="149">
        <f t="shared" si="33"/>
        <v>0</v>
      </c>
      <c r="O726" s="149">
        <f t="shared" si="34"/>
        <v>0</v>
      </c>
      <c r="P726" s="162">
        <f t="shared" si="35"/>
        <v>0</v>
      </c>
      <c r="Q726" s="152"/>
    </row>
    <row r="727" spans="1:17">
      <c r="A727" s="37">
        <v>722</v>
      </c>
      <c r="B727" s="37">
        <v>1821</v>
      </c>
      <c r="C727" s="37" t="s">
        <v>824</v>
      </c>
      <c r="D727" s="158"/>
      <c r="E727" s="155"/>
      <c r="F727" s="158"/>
      <c r="G727" s="155"/>
      <c r="H727" s="158"/>
      <c r="I727" s="155"/>
      <c r="J727" s="158"/>
      <c r="K727" s="155"/>
      <c r="L727" s="158"/>
      <c r="M727" s="155"/>
      <c r="N727" s="149">
        <f t="shared" si="33"/>
        <v>0</v>
      </c>
      <c r="O727" s="149">
        <f t="shared" si="34"/>
        <v>0</v>
      </c>
      <c r="P727" s="162">
        <f t="shared" si="35"/>
        <v>0</v>
      </c>
      <c r="Q727" s="152"/>
    </row>
    <row r="728" spans="1:17">
      <c r="A728" s="37">
        <v>723</v>
      </c>
      <c r="B728" s="37">
        <v>1822</v>
      </c>
      <c r="C728" s="37" t="s">
        <v>825</v>
      </c>
      <c r="D728" s="158"/>
      <c r="E728" s="155"/>
      <c r="F728" s="158"/>
      <c r="G728" s="155"/>
      <c r="H728" s="158"/>
      <c r="I728" s="155"/>
      <c r="J728" s="158"/>
      <c r="K728" s="155"/>
      <c r="L728" s="158"/>
      <c r="M728" s="155"/>
      <c r="N728" s="149">
        <f t="shared" si="33"/>
        <v>0</v>
      </c>
      <c r="O728" s="149">
        <f t="shared" si="34"/>
        <v>0</v>
      </c>
      <c r="P728" s="162">
        <f t="shared" si="35"/>
        <v>0</v>
      </c>
      <c r="Q728" s="152"/>
    </row>
    <row r="729" spans="1:17">
      <c r="A729" s="37">
        <v>724</v>
      </c>
      <c r="B729" s="37">
        <v>1823</v>
      </c>
      <c r="C729" s="37" t="s">
        <v>826</v>
      </c>
      <c r="D729" s="158"/>
      <c r="E729" s="155"/>
      <c r="F729" s="158"/>
      <c r="G729" s="155"/>
      <c r="H729" s="158"/>
      <c r="I729" s="155"/>
      <c r="J729" s="158"/>
      <c r="K729" s="155"/>
      <c r="L729" s="158"/>
      <c r="M729" s="155"/>
      <c r="N729" s="149">
        <f t="shared" si="33"/>
        <v>0</v>
      </c>
      <c r="O729" s="149">
        <f t="shared" si="34"/>
        <v>0</v>
      </c>
      <c r="P729" s="162">
        <f t="shared" si="35"/>
        <v>0</v>
      </c>
      <c r="Q729" s="152"/>
    </row>
    <row r="730" spans="1:17">
      <c r="A730" s="37">
        <v>725</v>
      </c>
      <c r="B730" s="37">
        <v>1824</v>
      </c>
      <c r="C730" s="37" t="s">
        <v>827</v>
      </c>
      <c r="D730" s="158"/>
      <c r="E730" s="155"/>
      <c r="F730" s="158"/>
      <c r="G730" s="155"/>
      <c r="H730" s="158"/>
      <c r="I730" s="155"/>
      <c r="J730" s="158"/>
      <c r="K730" s="155"/>
      <c r="L730" s="158"/>
      <c r="M730" s="155"/>
      <c r="N730" s="149">
        <f t="shared" si="33"/>
        <v>0</v>
      </c>
      <c r="O730" s="149">
        <f t="shared" si="34"/>
        <v>0</v>
      </c>
      <c r="P730" s="162">
        <f t="shared" si="35"/>
        <v>0</v>
      </c>
      <c r="Q730" s="152"/>
    </row>
    <row r="731" spans="1:17">
      <c r="A731" s="37">
        <v>726</v>
      </c>
      <c r="B731" s="37">
        <v>1825</v>
      </c>
      <c r="C731" s="37" t="s">
        <v>828</v>
      </c>
      <c r="D731" s="158"/>
      <c r="E731" s="155"/>
      <c r="F731" s="158"/>
      <c r="G731" s="155"/>
      <c r="H731" s="158"/>
      <c r="I731" s="155"/>
      <c r="J731" s="158"/>
      <c r="K731" s="155"/>
      <c r="L731" s="158"/>
      <c r="M731" s="155"/>
      <c r="N731" s="149">
        <f t="shared" si="33"/>
        <v>0</v>
      </c>
      <c r="O731" s="149">
        <f t="shared" si="34"/>
        <v>0</v>
      </c>
      <c r="P731" s="162">
        <f t="shared" si="35"/>
        <v>0</v>
      </c>
      <c r="Q731" s="152"/>
    </row>
    <row r="732" spans="1:17">
      <c r="A732" s="37">
        <v>727</v>
      </c>
      <c r="B732" s="37">
        <v>1826</v>
      </c>
      <c r="C732" s="37" t="s">
        <v>829</v>
      </c>
      <c r="D732" s="158"/>
      <c r="E732" s="155"/>
      <c r="F732" s="158"/>
      <c r="G732" s="155"/>
      <c r="H732" s="158"/>
      <c r="I732" s="155"/>
      <c r="J732" s="158"/>
      <c r="K732" s="155"/>
      <c r="L732" s="158"/>
      <c r="M732" s="155"/>
      <c r="N732" s="149">
        <f t="shared" si="33"/>
        <v>0</v>
      </c>
      <c r="O732" s="149">
        <f t="shared" si="34"/>
        <v>0</v>
      </c>
      <c r="P732" s="162">
        <f t="shared" si="35"/>
        <v>0</v>
      </c>
      <c r="Q732" s="152"/>
    </row>
    <row r="733" spans="1:17">
      <c r="A733" s="37">
        <v>728</v>
      </c>
      <c r="B733" s="37">
        <v>1827</v>
      </c>
      <c r="C733" s="37" t="s">
        <v>830</v>
      </c>
      <c r="D733" s="158"/>
      <c r="E733" s="155"/>
      <c r="F733" s="158"/>
      <c r="G733" s="155"/>
      <c r="H733" s="158"/>
      <c r="I733" s="155"/>
      <c r="J733" s="158"/>
      <c r="K733" s="155"/>
      <c r="L733" s="158"/>
      <c r="M733" s="155"/>
      <c r="N733" s="149">
        <f t="shared" si="33"/>
        <v>0</v>
      </c>
      <c r="O733" s="149">
        <f t="shared" si="34"/>
        <v>0</v>
      </c>
      <c r="P733" s="162">
        <f t="shared" si="35"/>
        <v>0</v>
      </c>
      <c r="Q733" s="152"/>
    </row>
    <row r="734" spans="1:17">
      <c r="A734" s="37">
        <v>729</v>
      </c>
      <c r="B734" s="37">
        <v>1828</v>
      </c>
      <c r="C734" s="37" t="s">
        <v>831</v>
      </c>
      <c r="D734" s="158"/>
      <c r="E734" s="155"/>
      <c r="F734" s="158"/>
      <c r="G734" s="155"/>
      <c r="H734" s="158"/>
      <c r="I734" s="155"/>
      <c r="J734" s="158"/>
      <c r="K734" s="155"/>
      <c r="L734" s="158"/>
      <c r="M734" s="155"/>
      <c r="N734" s="149">
        <f t="shared" si="33"/>
        <v>0</v>
      </c>
      <c r="O734" s="149">
        <f t="shared" si="34"/>
        <v>0</v>
      </c>
      <c r="P734" s="162">
        <f t="shared" si="35"/>
        <v>0</v>
      </c>
      <c r="Q734" s="152"/>
    </row>
    <row r="735" spans="1:17">
      <c r="A735" s="37">
        <v>730</v>
      </c>
      <c r="B735" s="37">
        <v>1829</v>
      </c>
      <c r="C735" s="37" t="s">
        <v>832</v>
      </c>
      <c r="D735" s="158"/>
      <c r="E735" s="155"/>
      <c r="F735" s="158"/>
      <c r="G735" s="155"/>
      <c r="H735" s="158"/>
      <c r="I735" s="155"/>
      <c r="J735" s="158"/>
      <c r="K735" s="155"/>
      <c r="L735" s="158"/>
      <c r="M735" s="155"/>
      <c r="N735" s="149">
        <f t="shared" si="33"/>
        <v>0</v>
      </c>
      <c r="O735" s="149">
        <f t="shared" si="34"/>
        <v>0</v>
      </c>
      <c r="P735" s="162">
        <f t="shared" si="35"/>
        <v>0</v>
      </c>
      <c r="Q735" s="152"/>
    </row>
    <row r="736" spans="1:17">
      <c r="A736" s="37">
        <v>731</v>
      </c>
      <c r="B736" s="37">
        <v>1830</v>
      </c>
      <c r="C736" s="37" t="s">
        <v>833</v>
      </c>
      <c r="D736" s="158"/>
      <c r="E736" s="155"/>
      <c r="F736" s="158"/>
      <c r="G736" s="155"/>
      <c r="H736" s="158"/>
      <c r="I736" s="155"/>
      <c r="J736" s="158"/>
      <c r="K736" s="155"/>
      <c r="L736" s="158"/>
      <c r="M736" s="155"/>
      <c r="N736" s="149">
        <f t="shared" si="33"/>
        <v>0</v>
      </c>
      <c r="O736" s="149">
        <f t="shared" si="34"/>
        <v>0</v>
      </c>
      <c r="P736" s="162">
        <f t="shared" si="35"/>
        <v>0</v>
      </c>
      <c r="Q736" s="152"/>
    </row>
    <row r="737" spans="1:17">
      <c r="A737" s="37">
        <v>732</v>
      </c>
      <c r="B737" s="37">
        <v>1831</v>
      </c>
      <c r="C737" s="37" t="s">
        <v>834</v>
      </c>
      <c r="D737" s="158"/>
      <c r="E737" s="155"/>
      <c r="F737" s="158"/>
      <c r="G737" s="155"/>
      <c r="H737" s="158"/>
      <c r="I737" s="155"/>
      <c r="J737" s="158"/>
      <c r="K737" s="155"/>
      <c r="L737" s="158"/>
      <c r="M737" s="155"/>
      <c r="N737" s="149">
        <f t="shared" si="33"/>
        <v>0</v>
      </c>
      <c r="O737" s="149">
        <f t="shared" si="34"/>
        <v>0</v>
      </c>
      <c r="P737" s="162">
        <f t="shared" si="35"/>
        <v>0</v>
      </c>
      <c r="Q737" s="152"/>
    </row>
    <row r="738" spans="1:17">
      <c r="A738" s="37">
        <v>733</v>
      </c>
      <c r="B738" s="37">
        <v>1832</v>
      </c>
      <c r="C738" s="37" t="s">
        <v>835</v>
      </c>
      <c r="D738" s="158"/>
      <c r="E738" s="155"/>
      <c r="F738" s="158"/>
      <c r="G738" s="155"/>
      <c r="H738" s="158"/>
      <c r="I738" s="155"/>
      <c r="J738" s="158"/>
      <c r="K738" s="155"/>
      <c r="L738" s="158"/>
      <c r="M738" s="155"/>
      <c r="N738" s="149">
        <f t="shared" si="33"/>
        <v>0</v>
      </c>
      <c r="O738" s="149">
        <f t="shared" si="34"/>
        <v>0</v>
      </c>
      <c r="P738" s="162">
        <f t="shared" si="35"/>
        <v>0</v>
      </c>
      <c r="Q738" s="152"/>
    </row>
    <row r="739" spans="1:17">
      <c r="A739" s="37">
        <v>734</v>
      </c>
      <c r="B739" s="37">
        <v>1833</v>
      </c>
      <c r="C739" s="37" t="s">
        <v>836</v>
      </c>
      <c r="D739" s="158"/>
      <c r="E739" s="155"/>
      <c r="F739" s="158"/>
      <c r="G739" s="155"/>
      <c r="H739" s="158"/>
      <c r="I739" s="155"/>
      <c r="J739" s="158"/>
      <c r="K739" s="155"/>
      <c r="L739" s="158"/>
      <c r="M739" s="155"/>
      <c r="N739" s="149">
        <f t="shared" si="33"/>
        <v>0</v>
      </c>
      <c r="O739" s="149">
        <f t="shared" si="34"/>
        <v>0</v>
      </c>
      <c r="P739" s="162">
        <f t="shared" si="35"/>
        <v>0</v>
      </c>
      <c r="Q739" s="152"/>
    </row>
    <row r="740" spans="1:17">
      <c r="A740" s="37">
        <v>735</v>
      </c>
      <c r="B740" s="37">
        <v>1834</v>
      </c>
      <c r="C740" s="37" t="s">
        <v>837</v>
      </c>
      <c r="D740" s="158"/>
      <c r="E740" s="155"/>
      <c r="F740" s="158"/>
      <c r="G740" s="155"/>
      <c r="H740" s="158"/>
      <c r="I740" s="155"/>
      <c r="J740" s="158"/>
      <c r="K740" s="155"/>
      <c r="L740" s="158"/>
      <c r="M740" s="155"/>
      <c r="N740" s="149">
        <f t="shared" si="33"/>
        <v>0</v>
      </c>
      <c r="O740" s="149">
        <f t="shared" si="34"/>
        <v>0</v>
      </c>
      <c r="P740" s="162">
        <f t="shared" si="35"/>
        <v>0</v>
      </c>
      <c r="Q740" s="152"/>
    </row>
    <row r="741" spans="1:17">
      <c r="A741" s="37">
        <v>736</v>
      </c>
      <c r="B741" s="37">
        <v>1835</v>
      </c>
      <c r="C741" s="37" t="s">
        <v>838</v>
      </c>
      <c r="D741" s="158"/>
      <c r="E741" s="155"/>
      <c r="F741" s="158"/>
      <c r="G741" s="155"/>
      <c r="H741" s="158"/>
      <c r="I741" s="155"/>
      <c r="J741" s="158"/>
      <c r="K741" s="155"/>
      <c r="L741" s="158"/>
      <c r="M741" s="155"/>
      <c r="N741" s="149">
        <f t="shared" si="33"/>
        <v>0</v>
      </c>
      <c r="O741" s="149">
        <f t="shared" si="34"/>
        <v>0</v>
      </c>
      <c r="P741" s="162">
        <f t="shared" si="35"/>
        <v>0</v>
      </c>
      <c r="Q741" s="152"/>
    </row>
    <row r="742" spans="1:17">
      <c r="A742" s="37">
        <v>737</v>
      </c>
      <c r="B742" s="37">
        <v>1836</v>
      </c>
      <c r="C742" s="37" t="s">
        <v>839</v>
      </c>
      <c r="D742" s="158"/>
      <c r="E742" s="155"/>
      <c r="F742" s="158"/>
      <c r="G742" s="155"/>
      <c r="H742" s="158"/>
      <c r="I742" s="155"/>
      <c r="J742" s="158"/>
      <c r="K742" s="155"/>
      <c r="L742" s="158"/>
      <c r="M742" s="155"/>
      <c r="N742" s="149">
        <f t="shared" si="33"/>
        <v>0</v>
      </c>
      <c r="O742" s="149">
        <f t="shared" si="34"/>
        <v>0</v>
      </c>
      <c r="P742" s="162">
        <f t="shared" si="35"/>
        <v>0</v>
      </c>
      <c r="Q742" s="152"/>
    </row>
    <row r="743" spans="1:17">
      <c r="A743" s="37">
        <v>738</v>
      </c>
      <c r="B743" s="37">
        <v>1837</v>
      </c>
      <c r="C743" s="37" t="s">
        <v>840</v>
      </c>
      <c r="D743" s="158"/>
      <c r="E743" s="155"/>
      <c r="F743" s="158"/>
      <c r="G743" s="155"/>
      <c r="H743" s="158"/>
      <c r="I743" s="155"/>
      <c r="J743" s="158"/>
      <c r="K743" s="155"/>
      <c r="L743" s="158"/>
      <c r="M743" s="155"/>
      <c r="N743" s="149">
        <f t="shared" si="33"/>
        <v>0</v>
      </c>
      <c r="O743" s="149">
        <f t="shared" si="34"/>
        <v>0</v>
      </c>
      <c r="P743" s="162">
        <f t="shared" si="35"/>
        <v>0</v>
      </c>
      <c r="Q743" s="152"/>
    </row>
    <row r="744" spans="1:17">
      <c r="A744" s="37">
        <v>739</v>
      </c>
      <c r="B744" s="37">
        <v>1838</v>
      </c>
      <c r="C744" s="37" t="s">
        <v>841</v>
      </c>
      <c r="D744" s="158"/>
      <c r="E744" s="155"/>
      <c r="F744" s="158"/>
      <c r="G744" s="155"/>
      <c r="H744" s="158"/>
      <c r="I744" s="155"/>
      <c r="J744" s="158"/>
      <c r="K744" s="155"/>
      <c r="L744" s="158"/>
      <c r="M744" s="155"/>
      <c r="N744" s="149">
        <f t="shared" si="33"/>
        <v>0</v>
      </c>
      <c r="O744" s="149">
        <f t="shared" si="34"/>
        <v>0</v>
      </c>
      <c r="P744" s="162">
        <f t="shared" si="35"/>
        <v>0</v>
      </c>
      <c r="Q744" s="152"/>
    </row>
    <row r="745" spans="1:17">
      <c r="A745" s="37">
        <v>740</v>
      </c>
      <c r="B745" s="37">
        <v>1839</v>
      </c>
      <c r="C745" s="37" t="s">
        <v>842</v>
      </c>
      <c r="D745" s="158"/>
      <c r="E745" s="155"/>
      <c r="F745" s="158"/>
      <c r="G745" s="155"/>
      <c r="H745" s="158"/>
      <c r="I745" s="155"/>
      <c r="J745" s="158"/>
      <c r="K745" s="155"/>
      <c r="L745" s="158"/>
      <c r="M745" s="155"/>
      <c r="N745" s="149">
        <f t="shared" si="33"/>
        <v>0</v>
      </c>
      <c r="O745" s="149">
        <f t="shared" si="34"/>
        <v>0</v>
      </c>
      <c r="P745" s="162">
        <f t="shared" si="35"/>
        <v>0</v>
      </c>
      <c r="Q745" s="152"/>
    </row>
    <row r="746" spans="1:17">
      <c r="A746" s="37">
        <v>741</v>
      </c>
      <c r="B746" s="37">
        <v>1840</v>
      </c>
      <c r="C746" s="37" t="s">
        <v>843</v>
      </c>
      <c r="D746" s="158"/>
      <c r="E746" s="155"/>
      <c r="F746" s="158"/>
      <c r="G746" s="155"/>
      <c r="H746" s="158"/>
      <c r="I746" s="155"/>
      <c r="J746" s="158"/>
      <c r="K746" s="155"/>
      <c r="L746" s="158"/>
      <c r="M746" s="155"/>
      <c r="N746" s="149">
        <f t="shared" si="33"/>
        <v>0</v>
      </c>
      <c r="O746" s="149">
        <f t="shared" si="34"/>
        <v>0</v>
      </c>
      <c r="P746" s="162">
        <f t="shared" si="35"/>
        <v>0</v>
      </c>
      <c r="Q746" s="152"/>
    </row>
    <row r="747" spans="1:17">
      <c r="A747" s="37">
        <v>742</v>
      </c>
      <c r="B747" s="37">
        <v>1841</v>
      </c>
      <c r="C747" s="37" t="s">
        <v>844</v>
      </c>
      <c r="D747" s="158"/>
      <c r="E747" s="155"/>
      <c r="F747" s="158"/>
      <c r="G747" s="155"/>
      <c r="H747" s="158"/>
      <c r="I747" s="155"/>
      <c r="J747" s="158"/>
      <c r="K747" s="155"/>
      <c r="L747" s="158"/>
      <c r="M747" s="155"/>
      <c r="N747" s="149">
        <f t="shared" si="33"/>
        <v>0</v>
      </c>
      <c r="O747" s="149">
        <f t="shared" si="34"/>
        <v>0</v>
      </c>
      <c r="P747" s="162">
        <f t="shared" si="35"/>
        <v>0</v>
      </c>
      <c r="Q747" s="152"/>
    </row>
    <row r="748" spans="1:17">
      <c r="A748" s="37">
        <v>743</v>
      </c>
      <c r="B748" s="37">
        <v>1842</v>
      </c>
      <c r="C748" s="37" t="s">
        <v>845</v>
      </c>
      <c r="D748" s="158"/>
      <c r="E748" s="155"/>
      <c r="F748" s="158"/>
      <c r="G748" s="155"/>
      <c r="H748" s="158"/>
      <c r="I748" s="155"/>
      <c r="J748" s="158"/>
      <c r="K748" s="155"/>
      <c r="L748" s="158"/>
      <c r="M748" s="155"/>
      <c r="N748" s="149">
        <f t="shared" si="33"/>
        <v>0</v>
      </c>
      <c r="O748" s="149">
        <f t="shared" si="34"/>
        <v>0</v>
      </c>
      <c r="P748" s="162">
        <f t="shared" si="35"/>
        <v>0</v>
      </c>
      <c r="Q748" s="152"/>
    </row>
    <row r="749" spans="1:17">
      <c r="A749" s="37">
        <v>744</v>
      </c>
      <c r="B749" s="37">
        <v>1843</v>
      </c>
      <c r="C749" s="37" t="s">
        <v>846</v>
      </c>
      <c r="D749" s="158"/>
      <c r="E749" s="155"/>
      <c r="F749" s="158"/>
      <c r="G749" s="155"/>
      <c r="H749" s="158"/>
      <c r="I749" s="155"/>
      <c r="J749" s="158"/>
      <c r="K749" s="155"/>
      <c r="L749" s="158"/>
      <c r="M749" s="155"/>
      <c r="N749" s="149">
        <f t="shared" si="33"/>
        <v>0</v>
      </c>
      <c r="O749" s="149">
        <f t="shared" si="34"/>
        <v>0</v>
      </c>
      <c r="P749" s="162">
        <f t="shared" si="35"/>
        <v>0</v>
      </c>
      <c r="Q749" s="152"/>
    </row>
    <row r="750" spans="1:17">
      <c r="A750" s="37">
        <v>745</v>
      </c>
      <c r="B750" s="37">
        <v>1844</v>
      </c>
      <c r="C750" s="37" t="s">
        <v>847</v>
      </c>
      <c r="D750" s="158"/>
      <c r="E750" s="155"/>
      <c r="F750" s="158"/>
      <c r="G750" s="155"/>
      <c r="H750" s="158"/>
      <c r="I750" s="155"/>
      <c r="J750" s="158"/>
      <c r="K750" s="155"/>
      <c r="L750" s="158"/>
      <c r="M750" s="155"/>
      <c r="N750" s="149">
        <f t="shared" si="33"/>
        <v>0</v>
      </c>
      <c r="O750" s="149">
        <f t="shared" si="34"/>
        <v>0</v>
      </c>
      <c r="P750" s="162">
        <f t="shared" si="35"/>
        <v>0</v>
      </c>
      <c r="Q750" s="152"/>
    </row>
    <row r="751" spans="1:17">
      <c r="A751" s="37">
        <v>746</v>
      </c>
      <c r="B751" s="37">
        <v>1845</v>
      </c>
      <c r="C751" s="37" t="s">
        <v>848</v>
      </c>
      <c r="D751" s="158"/>
      <c r="E751" s="155"/>
      <c r="F751" s="158"/>
      <c r="G751" s="155"/>
      <c r="H751" s="158"/>
      <c r="I751" s="155"/>
      <c r="J751" s="158"/>
      <c r="K751" s="155"/>
      <c r="L751" s="158"/>
      <c r="M751" s="155"/>
      <c r="N751" s="149">
        <f t="shared" si="33"/>
        <v>0</v>
      </c>
      <c r="O751" s="149">
        <f t="shared" si="34"/>
        <v>0</v>
      </c>
      <c r="P751" s="162">
        <f t="shared" si="35"/>
        <v>0</v>
      </c>
      <c r="Q751" s="152"/>
    </row>
    <row r="752" spans="1:17">
      <c r="A752" s="37">
        <v>747</v>
      </c>
      <c r="B752" s="37">
        <v>1846</v>
      </c>
      <c r="C752" s="37" t="s">
        <v>849</v>
      </c>
      <c r="D752" s="158"/>
      <c r="E752" s="155"/>
      <c r="F752" s="158"/>
      <c r="G752" s="155"/>
      <c r="H752" s="158"/>
      <c r="I752" s="155"/>
      <c r="J752" s="158"/>
      <c r="K752" s="155"/>
      <c r="L752" s="158"/>
      <c r="M752" s="155"/>
      <c r="N752" s="149">
        <f t="shared" si="33"/>
        <v>0</v>
      </c>
      <c r="O752" s="149">
        <f t="shared" si="34"/>
        <v>0</v>
      </c>
      <c r="P752" s="162">
        <f t="shared" si="35"/>
        <v>0</v>
      </c>
      <c r="Q752" s="152"/>
    </row>
    <row r="753" spans="1:17">
      <c r="A753" s="37">
        <v>748</v>
      </c>
      <c r="B753" s="37">
        <v>1847</v>
      </c>
      <c r="C753" s="37" t="s">
        <v>850</v>
      </c>
      <c r="D753" s="158"/>
      <c r="E753" s="155"/>
      <c r="F753" s="158"/>
      <c r="G753" s="155"/>
      <c r="H753" s="158"/>
      <c r="I753" s="155"/>
      <c r="J753" s="158"/>
      <c r="K753" s="155"/>
      <c r="L753" s="158"/>
      <c r="M753" s="155"/>
      <c r="N753" s="149">
        <f t="shared" si="33"/>
        <v>0</v>
      </c>
      <c r="O753" s="149">
        <f t="shared" si="34"/>
        <v>0</v>
      </c>
      <c r="P753" s="162">
        <f t="shared" si="35"/>
        <v>0</v>
      </c>
      <c r="Q753" s="152"/>
    </row>
    <row r="754" spans="1:17">
      <c r="A754" s="37">
        <v>749</v>
      </c>
      <c r="B754" s="37">
        <v>1848</v>
      </c>
      <c r="C754" s="37" t="s">
        <v>851</v>
      </c>
      <c r="D754" s="158"/>
      <c r="E754" s="155"/>
      <c r="F754" s="158"/>
      <c r="G754" s="155"/>
      <c r="H754" s="158"/>
      <c r="I754" s="155"/>
      <c r="J754" s="158"/>
      <c r="K754" s="155"/>
      <c r="L754" s="158"/>
      <c r="M754" s="155"/>
      <c r="N754" s="149">
        <f t="shared" si="33"/>
        <v>0</v>
      </c>
      <c r="O754" s="149">
        <f t="shared" si="34"/>
        <v>0</v>
      </c>
      <c r="P754" s="162">
        <f t="shared" si="35"/>
        <v>0</v>
      </c>
      <c r="Q754" s="152"/>
    </row>
    <row r="755" spans="1:17">
      <c r="A755" s="37">
        <v>750</v>
      </c>
      <c r="B755" s="37">
        <v>1849</v>
      </c>
      <c r="C755" s="37" t="s">
        <v>852</v>
      </c>
      <c r="D755" s="158"/>
      <c r="E755" s="155"/>
      <c r="F755" s="158"/>
      <c r="G755" s="155"/>
      <c r="H755" s="158"/>
      <c r="I755" s="155"/>
      <c r="J755" s="158"/>
      <c r="K755" s="155"/>
      <c r="L755" s="158"/>
      <c r="M755" s="155"/>
      <c r="N755" s="149">
        <f t="shared" si="33"/>
        <v>0</v>
      </c>
      <c r="O755" s="149">
        <f t="shared" si="34"/>
        <v>0</v>
      </c>
      <c r="P755" s="162">
        <f t="shared" si="35"/>
        <v>0</v>
      </c>
      <c r="Q755" s="152"/>
    </row>
    <row r="756" spans="1:17">
      <c r="A756" s="37">
        <v>751</v>
      </c>
      <c r="B756" s="37">
        <v>1850</v>
      </c>
      <c r="C756" s="37" t="s">
        <v>853</v>
      </c>
      <c r="D756" s="158"/>
      <c r="E756" s="155"/>
      <c r="F756" s="158"/>
      <c r="G756" s="155"/>
      <c r="H756" s="158"/>
      <c r="I756" s="155"/>
      <c r="J756" s="158"/>
      <c r="K756" s="155"/>
      <c r="L756" s="158"/>
      <c r="M756" s="155"/>
      <c r="N756" s="149">
        <f t="shared" si="33"/>
        <v>0</v>
      </c>
      <c r="O756" s="149">
        <f t="shared" si="34"/>
        <v>0</v>
      </c>
      <c r="P756" s="162">
        <f t="shared" si="35"/>
        <v>0</v>
      </c>
      <c r="Q756" s="152"/>
    </row>
    <row r="757" spans="1:17">
      <c r="A757" s="37">
        <v>752</v>
      </c>
      <c r="B757" s="37">
        <v>1851</v>
      </c>
      <c r="C757" s="37" t="s">
        <v>854</v>
      </c>
      <c r="D757" s="158"/>
      <c r="E757" s="155"/>
      <c r="F757" s="158"/>
      <c r="G757" s="155"/>
      <c r="H757" s="158"/>
      <c r="I757" s="155"/>
      <c r="J757" s="158"/>
      <c r="K757" s="155"/>
      <c r="L757" s="158"/>
      <c r="M757" s="155"/>
      <c r="N757" s="149">
        <f t="shared" si="33"/>
        <v>0</v>
      </c>
      <c r="O757" s="149">
        <f t="shared" si="34"/>
        <v>0</v>
      </c>
      <c r="P757" s="162">
        <f t="shared" si="35"/>
        <v>0</v>
      </c>
      <c r="Q757" s="152"/>
    </row>
    <row r="758" spans="1:17">
      <c r="A758" s="37">
        <v>753</v>
      </c>
      <c r="B758" s="37">
        <v>1852</v>
      </c>
      <c r="C758" s="37" t="s">
        <v>855</v>
      </c>
      <c r="D758" s="158"/>
      <c r="E758" s="155"/>
      <c r="F758" s="158"/>
      <c r="G758" s="155"/>
      <c r="H758" s="158"/>
      <c r="I758" s="155"/>
      <c r="J758" s="158"/>
      <c r="K758" s="155"/>
      <c r="L758" s="158"/>
      <c r="M758" s="155"/>
      <c r="N758" s="149">
        <f t="shared" si="33"/>
        <v>0</v>
      </c>
      <c r="O758" s="149">
        <f t="shared" si="34"/>
        <v>0</v>
      </c>
      <c r="P758" s="162">
        <f t="shared" si="35"/>
        <v>0</v>
      </c>
      <c r="Q758" s="152"/>
    </row>
    <row r="759" spans="1:17">
      <c r="A759" s="37">
        <v>754</v>
      </c>
      <c r="B759" s="37">
        <v>1853</v>
      </c>
      <c r="C759" s="37" t="s">
        <v>856</v>
      </c>
      <c r="D759" s="158"/>
      <c r="E759" s="155"/>
      <c r="F759" s="158"/>
      <c r="G759" s="155"/>
      <c r="H759" s="158"/>
      <c r="I759" s="155"/>
      <c r="J759" s="158"/>
      <c r="K759" s="155"/>
      <c r="L759" s="158"/>
      <c r="M759" s="155"/>
      <c r="N759" s="149">
        <f t="shared" si="33"/>
        <v>0</v>
      </c>
      <c r="O759" s="149">
        <f t="shared" si="34"/>
        <v>0</v>
      </c>
      <c r="P759" s="162">
        <f t="shared" si="35"/>
        <v>0</v>
      </c>
      <c r="Q759" s="152"/>
    </row>
    <row r="760" spans="1:17">
      <c r="A760" s="37">
        <v>755</v>
      </c>
      <c r="B760" s="37">
        <v>1854</v>
      </c>
      <c r="C760" s="37" t="s">
        <v>857</v>
      </c>
      <c r="D760" s="158"/>
      <c r="E760" s="155"/>
      <c r="F760" s="158"/>
      <c r="G760" s="155"/>
      <c r="H760" s="158"/>
      <c r="I760" s="155"/>
      <c r="J760" s="158"/>
      <c r="K760" s="155"/>
      <c r="L760" s="158"/>
      <c r="M760" s="155"/>
      <c r="N760" s="149">
        <f t="shared" si="33"/>
        <v>0</v>
      </c>
      <c r="O760" s="149">
        <f t="shared" si="34"/>
        <v>0</v>
      </c>
      <c r="P760" s="162">
        <f t="shared" si="35"/>
        <v>0</v>
      </c>
      <c r="Q760" s="152"/>
    </row>
    <row r="761" spans="1:17">
      <c r="A761" s="37">
        <v>756</v>
      </c>
      <c r="B761" s="37">
        <v>1855</v>
      </c>
      <c r="C761" s="37" t="s">
        <v>858</v>
      </c>
      <c r="D761" s="158"/>
      <c r="E761" s="155"/>
      <c r="F761" s="158"/>
      <c r="G761" s="155"/>
      <c r="H761" s="158"/>
      <c r="I761" s="155"/>
      <c r="J761" s="158"/>
      <c r="K761" s="155"/>
      <c r="L761" s="158"/>
      <c r="M761" s="155"/>
      <c r="N761" s="149">
        <f t="shared" si="33"/>
        <v>0</v>
      </c>
      <c r="O761" s="149">
        <f t="shared" si="34"/>
        <v>0</v>
      </c>
      <c r="P761" s="162">
        <f t="shared" si="35"/>
        <v>0</v>
      </c>
      <c r="Q761" s="152"/>
    </row>
    <row r="762" spans="1:17">
      <c r="A762" s="37">
        <v>757</v>
      </c>
      <c r="B762" s="37">
        <v>1856</v>
      </c>
      <c r="C762" s="37" t="s">
        <v>859</v>
      </c>
      <c r="D762" s="158"/>
      <c r="E762" s="155"/>
      <c r="F762" s="158"/>
      <c r="G762" s="155"/>
      <c r="H762" s="158"/>
      <c r="I762" s="155"/>
      <c r="J762" s="158"/>
      <c r="K762" s="155"/>
      <c r="L762" s="158"/>
      <c r="M762" s="155"/>
      <c r="N762" s="149">
        <f t="shared" si="33"/>
        <v>0</v>
      </c>
      <c r="O762" s="149">
        <f t="shared" si="34"/>
        <v>0</v>
      </c>
      <c r="P762" s="162">
        <f t="shared" si="35"/>
        <v>0</v>
      </c>
      <c r="Q762" s="152"/>
    </row>
    <row r="763" spans="1:17">
      <c r="A763" s="37">
        <v>758</v>
      </c>
      <c r="B763" s="37">
        <v>1857</v>
      </c>
      <c r="C763" s="37" t="s">
        <v>860</v>
      </c>
      <c r="D763" s="158"/>
      <c r="E763" s="155"/>
      <c r="F763" s="158"/>
      <c r="G763" s="155"/>
      <c r="H763" s="158"/>
      <c r="I763" s="155"/>
      <c r="J763" s="158"/>
      <c r="K763" s="155"/>
      <c r="L763" s="158"/>
      <c r="M763" s="155"/>
      <c r="N763" s="149">
        <f t="shared" si="33"/>
        <v>0</v>
      </c>
      <c r="O763" s="149">
        <f t="shared" si="34"/>
        <v>0</v>
      </c>
      <c r="P763" s="162">
        <f t="shared" si="35"/>
        <v>0</v>
      </c>
      <c r="Q763" s="152"/>
    </row>
    <row r="764" spans="1:17">
      <c r="A764" s="37">
        <v>759</v>
      </c>
      <c r="B764" s="37">
        <v>1858</v>
      </c>
      <c r="C764" s="37" t="s">
        <v>861</v>
      </c>
      <c r="D764" s="158"/>
      <c r="E764" s="155"/>
      <c r="F764" s="158"/>
      <c r="G764" s="155"/>
      <c r="H764" s="158"/>
      <c r="I764" s="155"/>
      <c r="J764" s="158"/>
      <c r="K764" s="155"/>
      <c r="L764" s="158"/>
      <c r="M764" s="155"/>
      <c r="N764" s="149">
        <f t="shared" si="33"/>
        <v>0</v>
      </c>
      <c r="O764" s="149">
        <f t="shared" si="34"/>
        <v>0</v>
      </c>
      <c r="P764" s="162">
        <f t="shared" si="35"/>
        <v>0</v>
      </c>
      <c r="Q764" s="152"/>
    </row>
    <row r="765" spans="1:17">
      <c r="A765" s="37">
        <v>760</v>
      </c>
      <c r="B765" s="37">
        <v>1859</v>
      </c>
      <c r="C765" s="37" t="s">
        <v>862</v>
      </c>
      <c r="D765" s="158"/>
      <c r="E765" s="155"/>
      <c r="F765" s="158"/>
      <c r="G765" s="155"/>
      <c r="H765" s="158"/>
      <c r="I765" s="155"/>
      <c r="J765" s="158"/>
      <c r="K765" s="155"/>
      <c r="L765" s="158"/>
      <c r="M765" s="155"/>
      <c r="N765" s="149">
        <f t="shared" si="33"/>
        <v>0</v>
      </c>
      <c r="O765" s="149">
        <f t="shared" si="34"/>
        <v>0</v>
      </c>
      <c r="P765" s="162">
        <f t="shared" si="35"/>
        <v>0</v>
      </c>
      <c r="Q765" s="152"/>
    </row>
    <row r="766" spans="1:17">
      <c r="A766" s="37">
        <v>761</v>
      </c>
      <c r="B766" s="37">
        <v>1860</v>
      </c>
      <c r="C766" s="37" t="s">
        <v>863</v>
      </c>
      <c r="D766" s="158"/>
      <c r="E766" s="155"/>
      <c r="F766" s="158"/>
      <c r="G766" s="155"/>
      <c r="H766" s="158"/>
      <c r="I766" s="155"/>
      <c r="J766" s="158"/>
      <c r="K766" s="155"/>
      <c r="L766" s="158"/>
      <c r="M766" s="155"/>
      <c r="N766" s="149">
        <f t="shared" si="33"/>
        <v>0</v>
      </c>
      <c r="O766" s="149">
        <f t="shared" si="34"/>
        <v>0</v>
      </c>
      <c r="P766" s="162">
        <f t="shared" si="35"/>
        <v>0</v>
      </c>
      <c r="Q766" s="152"/>
    </row>
    <row r="767" spans="1:17">
      <c r="A767" s="37">
        <v>762</v>
      </c>
      <c r="B767" s="37">
        <v>1861</v>
      </c>
      <c r="C767" s="37" t="s">
        <v>864</v>
      </c>
      <c r="D767" s="158"/>
      <c r="E767" s="155"/>
      <c r="F767" s="158"/>
      <c r="G767" s="155"/>
      <c r="H767" s="158"/>
      <c r="I767" s="155"/>
      <c r="J767" s="158"/>
      <c r="K767" s="155"/>
      <c r="L767" s="158"/>
      <c r="M767" s="155"/>
      <c r="N767" s="149">
        <f t="shared" si="33"/>
        <v>0</v>
      </c>
      <c r="O767" s="149">
        <f t="shared" si="34"/>
        <v>0</v>
      </c>
      <c r="P767" s="162">
        <f t="shared" si="35"/>
        <v>0</v>
      </c>
      <c r="Q767" s="152"/>
    </row>
    <row r="768" spans="1:17">
      <c r="A768" s="37">
        <v>763</v>
      </c>
      <c r="B768" s="37">
        <v>1862</v>
      </c>
      <c r="C768" s="37" t="s">
        <v>865</v>
      </c>
      <c r="D768" s="158"/>
      <c r="E768" s="155"/>
      <c r="F768" s="158"/>
      <c r="G768" s="155"/>
      <c r="H768" s="158"/>
      <c r="I768" s="155"/>
      <c r="J768" s="158"/>
      <c r="K768" s="155"/>
      <c r="L768" s="158"/>
      <c r="M768" s="155"/>
      <c r="N768" s="149">
        <f t="shared" si="33"/>
        <v>0</v>
      </c>
      <c r="O768" s="149">
        <f t="shared" si="34"/>
        <v>0</v>
      </c>
      <c r="P768" s="162">
        <f t="shared" si="35"/>
        <v>0</v>
      </c>
      <c r="Q768" s="152"/>
    </row>
    <row r="769" spans="1:17">
      <c r="A769" s="37">
        <v>764</v>
      </c>
      <c r="B769" s="37">
        <v>1863</v>
      </c>
      <c r="C769" s="37" t="s">
        <v>866</v>
      </c>
      <c r="D769" s="158"/>
      <c r="E769" s="155"/>
      <c r="F769" s="158"/>
      <c r="G769" s="155"/>
      <c r="H769" s="158"/>
      <c r="I769" s="155"/>
      <c r="J769" s="158"/>
      <c r="K769" s="155"/>
      <c r="L769" s="158"/>
      <c r="M769" s="155"/>
      <c r="N769" s="149">
        <f t="shared" si="33"/>
        <v>0</v>
      </c>
      <c r="O769" s="149">
        <f t="shared" si="34"/>
        <v>0</v>
      </c>
      <c r="P769" s="162">
        <f t="shared" si="35"/>
        <v>0</v>
      </c>
      <c r="Q769" s="152"/>
    </row>
    <row r="770" spans="1:17">
      <c r="A770" s="37">
        <v>765</v>
      </c>
      <c r="B770" s="37">
        <v>1864</v>
      </c>
      <c r="C770" s="37" t="s">
        <v>867</v>
      </c>
      <c r="D770" s="158"/>
      <c r="E770" s="155"/>
      <c r="F770" s="158"/>
      <c r="G770" s="155"/>
      <c r="H770" s="158"/>
      <c r="I770" s="155"/>
      <c r="J770" s="158"/>
      <c r="K770" s="155"/>
      <c r="L770" s="158"/>
      <c r="M770" s="155"/>
      <c r="N770" s="149">
        <f t="shared" si="33"/>
        <v>0</v>
      </c>
      <c r="O770" s="149">
        <f t="shared" si="34"/>
        <v>0</v>
      </c>
      <c r="P770" s="162">
        <f t="shared" si="35"/>
        <v>0</v>
      </c>
      <c r="Q770" s="152"/>
    </row>
    <row r="771" spans="1:17">
      <c r="A771" s="37">
        <v>766</v>
      </c>
      <c r="B771" s="37">
        <v>1865</v>
      </c>
      <c r="C771" s="37" t="s">
        <v>868</v>
      </c>
      <c r="D771" s="158"/>
      <c r="E771" s="155"/>
      <c r="F771" s="158"/>
      <c r="G771" s="155"/>
      <c r="H771" s="158"/>
      <c r="I771" s="155"/>
      <c r="J771" s="158"/>
      <c r="K771" s="155"/>
      <c r="L771" s="158"/>
      <c r="M771" s="155"/>
      <c r="N771" s="149">
        <f t="shared" si="33"/>
        <v>0</v>
      </c>
      <c r="O771" s="149">
        <f t="shared" si="34"/>
        <v>0</v>
      </c>
      <c r="P771" s="162">
        <f t="shared" si="35"/>
        <v>0</v>
      </c>
      <c r="Q771" s="152"/>
    </row>
    <row r="772" spans="1:17">
      <c r="A772" s="37">
        <v>767</v>
      </c>
      <c r="B772" s="37">
        <v>1866</v>
      </c>
      <c r="C772" s="37" t="s">
        <v>869</v>
      </c>
      <c r="D772" s="158"/>
      <c r="E772" s="155"/>
      <c r="F772" s="158"/>
      <c r="G772" s="155"/>
      <c r="H772" s="158"/>
      <c r="I772" s="155"/>
      <c r="J772" s="158"/>
      <c r="K772" s="155"/>
      <c r="L772" s="158"/>
      <c r="M772" s="155"/>
      <c r="N772" s="149">
        <f t="shared" si="33"/>
        <v>0</v>
      </c>
      <c r="O772" s="149">
        <f t="shared" si="34"/>
        <v>0</v>
      </c>
      <c r="P772" s="162">
        <f t="shared" si="35"/>
        <v>0</v>
      </c>
      <c r="Q772" s="152"/>
    </row>
    <row r="773" spans="1:17">
      <c r="A773" s="37">
        <v>768</v>
      </c>
      <c r="B773" s="37">
        <v>1867</v>
      </c>
      <c r="C773" s="37" t="s">
        <v>870</v>
      </c>
      <c r="D773" s="158"/>
      <c r="E773" s="155"/>
      <c r="F773" s="158"/>
      <c r="G773" s="155"/>
      <c r="H773" s="158"/>
      <c r="I773" s="155"/>
      <c r="J773" s="158"/>
      <c r="K773" s="155"/>
      <c r="L773" s="158"/>
      <c r="M773" s="155"/>
      <c r="N773" s="149">
        <f t="shared" si="33"/>
        <v>0</v>
      </c>
      <c r="O773" s="149">
        <f t="shared" si="34"/>
        <v>0</v>
      </c>
      <c r="P773" s="162">
        <f t="shared" si="35"/>
        <v>0</v>
      </c>
      <c r="Q773" s="152"/>
    </row>
    <row r="774" spans="1:17">
      <c r="A774" s="37">
        <v>769</v>
      </c>
      <c r="B774" s="37">
        <v>1868</v>
      </c>
      <c r="C774" s="37" t="s">
        <v>871</v>
      </c>
      <c r="D774" s="158"/>
      <c r="E774" s="155"/>
      <c r="F774" s="158"/>
      <c r="G774" s="155"/>
      <c r="H774" s="158"/>
      <c r="I774" s="155"/>
      <c r="J774" s="158"/>
      <c r="K774" s="155"/>
      <c r="L774" s="158"/>
      <c r="M774" s="155"/>
      <c r="N774" s="149">
        <f t="shared" si="33"/>
        <v>0</v>
      </c>
      <c r="O774" s="149">
        <f t="shared" si="34"/>
        <v>0</v>
      </c>
      <c r="P774" s="162">
        <f t="shared" si="35"/>
        <v>0</v>
      </c>
      <c r="Q774" s="152"/>
    </row>
    <row r="775" spans="1:17">
      <c r="A775" s="37">
        <v>770</v>
      </c>
      <c r="B775" s="37">
        <v>1869</v>
      </c>
      <c r="C775" s="37" t="s">
        <v>872</v>
      </c>
      <c r="D775" s="158"/>
      <c r="E775" s="155"/>
      <c r="F775" s="158"/>
      <c r="G775" s="155"/>
      <c r="H775" s="158"/>
      <c r="I775" s="155"/>
      <c r="J775" s="158"/>
      <c r="K775" s="155"/>
      <c r="L775" s="158"/>
      <c r="M775" s="155"/>
      <c r="N775" s="149">
        <f t="shared" ref="N775:N838" si="36">D775+F775+H775+J775+L775</f>
        <v>0</v>
      </c>
      <c r="O775" s="149">
        <f t="shared" ref="O775:O838" si="37">E775+G775+I775+K775+M775</f>
        <v>0</v>
      </c>
      <c r="P775" s="162">
        <f t="shared" ref="P775:P838" si="38">IFERROR(O775/N775,0)</f>
        <v>0</v>
      </c>
      <c r="Q775" s="152"/>
    </row>
    <row r="776" spans="1:17">
      <c r="A776" s="37">
        <v>771</v>
      </c>
      <c r="B776" s="37">
        <v>1870</v>
      </c>
      <c r="C776" s="37" t="s">
        <v>873</v>
      </c>
      <c r="D776" s="158"/>
      <c r="E776" s="155"/>
      <c r="F776" s="158"/>
      <c r="G776" s="155"/>
      <c r="H776" s="158"/>
      <c r="I776" s="155"/>
      <c r="J776" s="158"/>
      <c r="K776" s="155"/>
      <c r="L776" s="158"/>
      <c r="M776" s="155"/>
      <c r="N776" s="149">
        <f t="shared" si="36"/>
        <v>0</v>
      </c>
      <c r="O776" s="149">
        <f t="shared" si="37"/>
        <v>0</v>
      </c>
      <c r="P776" s="162">
        <f t="shared" si="38"/>
        <v>0</v>
      </c>
      <c r="Q776" s="152"/>
    </row>
    <row r="777" spans="1:17">
      <c r="A777" s="37">
        <v>772</v>
      </c>
      <c r="B777" s="37">
        <v>1871</v>
      </c>
      <c r="C777" s="37" t="s">
        <v>874</v>
      </c>
      <c r="D777" s="158"/>
      <c r="E777" s="155"/>
      <c r="F777" s="158"/>
      <c r="G777" s="155"/>
      <c r="H777" s="158"/>
      <c r="I777" s="155"/>
      <c r="J777" s="158"/>
      <c r="K777" s="155"/>
      <c r="L777" s="158"/>
      <c r="M777" s="155"/>
      <c r="N777" s="149">
        <f t="shared" si="36"/>
        <v>0</v>
      </c>
      <c r="O777" s="149">
        <f t="shared" si="37"/>
        <v>0</v>
      </c>
      <c r="P777" s="162">
        <f t="shared" si="38"/>
        <v>0</v>
      </c>
      <c r="Q777" s="152"/>
    </row>
    <row r="778" spans="1:17">
      <c r="A778" s="37">
        <v>773</v>
      </c>
      <c r="B778" s="37">
        <v>1872</v>
      </c>
      <c r="C778" s="37" t="s">
        <v>875</v>
      </c>
      <c r="D778" s="158"/>
      <c r="E778" s="155"/>
      <c r="F778" s="158"/>
      <c r="G778" s="155"/>
      <c r="H778" s="158"/>
      <c r="I778" s="155"/>
      <c r="J778" s="158"/>
      <c r="K778" s="155"/>
      <c r="L778" s="158"/>
      <c r="M778" s="155"/>
      <c r="N778" s="149">
        <f t="shared" si="36"/>
        <v>0</v>
      </c>
      <c r="O778" s="149">
        <f t="shared" si="37"/>
        <v>0</v>
      </c>
      <c r="P778" s="162">
        <f t="shared" si="38"/>
        <v>0</v>
      </c>
      <c r="Q778" s="152"/>
    </row>
    <row r="779" spans="1:17">
      <c r="A779" s="37">
        <v>774</v>
      </c>
      <c r="B779" s="37">
        <v>1873</v>
      </c>
      <c r="C779" s="37" t="s">
        <v>876</v>
      </c>
      <c r="D779" s="158"/>
      <c r="E779" s="155"/>
      <c r="F779" s="158"/>
      <c r="G779" s="155"/>
      <c r="H779" s="158"/>
      <c r="I779" s="155"/>
      <c r="J779" s="158"/>
      <c r="K779" s="155"/>
      <c r="L779" s="158"/>
      <c r="M779" s="155"/>
      <c r="N779" s="149">
        <f t="shared" si="36"/>
        <v>0</v>
      </c>
      <c r="O779" s="149">
        <f t="shared" si="37"/>
        <v>0</v>
      </c>
      <c r="P779" s="162">
        <f t="shared" si="38"/>
        <v>0</v>
      </c>
      <c r="Q779" s="152"/>
    </row>
    <row r="780" spans="1:17">
      <c r="A780" s="37">
        <v>775</v>
      </c>
      <c r="B780" s="37">
        <v>1874</v>
      </c>
      <c r="C780" s="37" t="s">
        <v>877</v>
      </c>
      <c r="D780" s="158"/>
      <c r="E780" s="155"/>
      <c r="F780" s="158"/>
      <c r="G780" s="155"/>
      <c r="H780" s="158"/>
      <c r="I780" s="155"/>
      <c r="J780" s="158"/>
      <c r="K780" s="155"/>
      <c r="L780" s="158"/>
      <c r="M780" s="155"/>
      <c r="N780" s="149">
        <f t="shared" si="36"/>
        <v>0</v>
      </c>
      <c r="O780" s="149">
        <f t="shared" si="37"/>
        <v>0</v>
      </c>
      <c r="P780" s="162">
        <f t="shared" si="38"/>
        <v>0</v>
      </c>
      <c r="Q780" s="152"/>
    </row>
    <row r="781" spans="1:17">
      <c r="A781" s="37">
        <v>776</v>
      </c>
      <c r="B781" s="37">
        <v>1875</v>
      </c>
      <c r="C781" s="37" t="s">
        <v>878</v>
      </c>
      <c r="D781" s="158"/>
      <c r="E781" s="155"/>
      <c r="F781" s="158"/>
      <c r="G781" s="155"/>
      <c r="H781" s="158"/>
      <c r="I781" s="155"/>
      <c r="J781" s="158"/>
      <c r="K781" s="155"/>
      <c r="L781" s="158"/>
      <c r="M781" s="155"/>
      <c r="N781" s="149">
        <f t="shared" si="36"/>
        <v>0</v>
      </c>
      <c r="O781" s="149">
        <f t="shared" si="37"/>
        <v>0</v>
      </c>
      <c r="P781" s="162">
        <f t="shared" si="38"/>
        <v>0</v>
      </c>
      <c r="Q781" s="152"/>
    </row>
    <row r="782" spans="1:17">
      <c r="A782" s="37">
        <v>777</v>
      </c>
      <c r="B782" s="37">
        <v>1876</v>
      </c>
      <c r="C782" s="37" t="s">
        <v>879</v>
      </c>
      <c r="D782" s="158"/>
      <c r="E782" s="155"/>
      <c r="F782" s="158"/>
      <c r="G782" s="155"/>
      <c r="H782" s="158"/>
      <c r="I782" s="155"/>
      <c r="J782" s="158"/>
      <c r="K782" s="155"/>
      <c r="L782" s="158"/>
      <c r="M782" s="155"/>
      <c r="N782" s="149">
        <f t="shared" si="36"/>
        <v>0</v>
      </c>
      <c r="O782" s="149">
        <f t="shared" si="37"/>
        <v>0</v>
      </c>
      <c r="P782" s="162">
        <f t="shared" si="38"/>
        <v>0</v>
      </c>
      <c r="Q782" s="152"/>
    </row>
    <row r="783" spans="1:17">
      <c r="A783" s="37">
        <v>778</v>
      </c>
      <c r="B783" s="37">
        <v>1877</v>
      </c>
      <c r="C783" s="37" t="s">
        <v>880</v>
      </c>
      <c r="D783" s="158"/>
      <c r="E783" s="155"/>
      <c r="F783" s="158"/>
      <c r="G783" s="155"/>
      <c r="H783" s="158"/>
      <c r="I783" s="155"/>
      <c r="J783" s="158"/>
      <c r="K783" s="155"/>
      <c r="L783" s="158"/>
      <c r="M783" s="155"/>
      <c r="N783" s="149">
        <f t="shared" si="36"/>
        <v>0</v>
      </c>
      <c r="O783" s="149">
        <f t="shared" si="37"/>
        <v>0</v>
      </c>
      <c r="P783" s="162">
        <f t="shared" si="38"/>
        <v>0</v>
      </c>
      <c r="Q783" s="152"/>
    </row>
    <row r="784" spans="1:17">
      <c r="A784" s="37">
        <v>779</v>
      </c>
      <c r="B784" s="37">
        <v>1878</v>
      </c>
      <c r="C784" s="37" t="s">
        <v>881</v>
      </c>
      <c r="D784" s="158"/>
      <c r="E784" s="155"/>
      <c r="F784" s="158"/>
      <c r="G784" s="155"/>
      <c r="H784" s="158"/>
      <c r="I784" s="155"/>
      <c r="J784" s="158"/>
      <c r="K784" s="155"/>
      <c r="L784" s="158"/>
      <c r="M784" s="155"/>
      <c r="N784" s="149">
        <f t="shared" si="36"/>
        <v>0</v>
      </c>
      <c r="O784" s="149">
        <f t="shared" si="37"/>
        <v>0</v>
      </c>
      <c r="P784" s="162">
        <f t="shared" si="38"/>
        <v>0</v>
      </c>
      <c r="Q784" s="152"/>
    </row>
    <row r="785" spans="1:17">
      <c r="A785" s="37">
        <v>780</v>
      </c>
      <c r="B785" s="37">
        <v>1879</v>
      </c>
      <c r="C785" s="37" t="s">
        <v>882</v>
      </c>
      <c r="D785" s="158"/>
      <c r="E785" s="155"/>
      <c r="F785" s="158"/>
      <c r="G785" s="155"/>
      <c r="H785" s="158"/>
      <c r="I785" s="155"/>
      <c r="J785" s="158"/>
      <c r="K785" s="155"/>
      <c r="L785" s="158"/>
      <c r="M785" s="155"/>
      <c r="N785" s="149">
        <f t="shared" si="36"/>
        <v>0</v>
      </c>
      <c r="O785" s="149">
        <f t="shared" si="37"/>
        <v>0</v>
      </c>
      <c r="P785" s="162">
        <f t="shared" si="38"/>
        <v>0</v>
      </c>
      <c r="Q785" s="152"/>
    </row>
    <row r="786" spans="1:17">
      <c r="A786" s="37">
        <v>781</v>
      </c>
      <c r="B786" s="37">
        <v>1880</v>
      </c>
      <c r="C786" s="37" t="s">
        <v>883</v>
      </c>
      <c r="D786" s="158"/>
      <c r="E786" s="155"/>
      <c r="F786" s="158"/>
      <c r="G786" s="155"/>
      <c r="H786" s="158"/>
      <c r="I786" s="155"/>
      <c r="J786" s="158"/>
      <c r="K786" s="155"/>
      <c r="L786" s="158"/>
      <c r="M786" s="155"/>
      <c r="N786" s="149">
        <f t="shared" si="36"/>
        <v>0</v>
      </c>
      <c r="O786" s="149">
        <f t="shared" si="37"/>
        <v>0</v>
      </c>
      <c r="P786" s="162">
        <f t="shared" si="38"/>
        <v>0</v>
      </c>
      <c r="Q786" s="152"/>
    </row>
    <row r="787" spans="1:17">
      <c r="A787" s="37">
        <v>782</v>
      </c>
      <c r="B787" s="37">
        <v>1881</v>
      </c>
      <c r="C787" s="37" t="s">
        <v>884</v>
      </c>
      <c r="D787" s="158"/>
      <c r="E787" s="155"/>
      <c r="F787" s="158"/>
      <c r="G787" s="155"/>
      <c r="H787" s="158"/>
      <c r="I787" s="155"/>
      <c r="J787" s="158"/>
      <c r="K787" s="155"/>
      <c r="L787" s="158"/>
      <c r="M787" s="155"/>
      <c r="N787" s="149">
        <f t="shared" si="36"/>
        <v>0</v>
      </c>
      <c r="O787" s="149">
        <f t="shared" si="37"/>
        <v>0</v>
      </c>
      <c r="P787" s="162">
        <f t="shared" si="38"/>
        <v>0</v>
      </c>
      <c r="Q787" s="152"/>
    </row>
    <row r="788" spans="1:17">
      <c r="A788" s="37">
        <v>783</v>
      </c>
      <c r="B788" s="37">
        <v>1882</v>
      </c>
      <c r="C788" s="37" t="s">
        <v>885</v>
      </c>
      <c r="D788" s="158"/>
      <c r="E788" s="155"/>
      <c r="F788" s="158"/>
      <c r="G788" s="155"/>
      <c r="H788" s="158"/>
      <c r="I788" s="155"/>
      <c r="J788" s="158"/>
      <c r="K788" s="155"/>
      <c r="L788" s="158"/>
      <c r="M788" s="155"/>
      <c r="N788" s="149">
        <f t="shared" si="36"/>
        <v>0</v>
      </c>
      <c r="O788" s="149">
        <f t="shared" si="37"/>
        <v>0</v>
      </c>
      <c r="P788" s="162">
        <f t="shared" si="38"/>
        <v>0</v>
      </c>
      <c r="Q788" s="152"/>
    </row>
    <row r="789" spans="1:17">
      <c r="A789" s="37">
        <v>784</v>
      </c>
      <c r="B789" s="37">
        <v>1883</v>
      </c>
      <c r="C789" s="37" t="s">
        <v>886</v>
      </c>
      <c r="D789" s="158"/>
      <c r="E789" s="155"/>
      <c r="F789" s="158"/>
      <c r="G789" s="155"/>
      <c r="H789" s="158"/>
      <c r="I789" s="155"/>
      <c r="J789" s="158"/>
      <c r="K789" s="155"/>
      <c r="L789" s="158"/>
      <c r="M789" s="155"/>
      <c r="N789" s="149">
        <f t="shared" si="36"/>
        <v>0</v>
      </c>
      <c r="O789" s="149">
        <f t="shared" si="37"/>
        <v>0</v>
      </c>
      <c r="P789" s="162">
        <f t="shared" si="38"/>
        <v>0</v>
      </c>
      <c r="Q789" s="152"/>
    </row>
    <row r="790" spans="1:17">
      <c r="A790" s="37">
        <v>785</v>
      </c>
      <c r="B790" s="37">
        <v>1884</v>
      </c>
      <c r="C790" s="37" t="s">
        <v>887</v>
      </c>
      <c r="D790" s="158"/>
      <c r="E790" s="155"/>
      <c r="F790" s="158"/>
      <c r="G790" s="155"/>
      <c r="H790" s="158"/>
      <c r="I790" s="155"/>
      <c r="J790" s="158"/>
      <c r="K790" s="155"/>
      <c r="L790" s="158"/>
      <c r="M790" s="155"/>
      <c r="N790" s="149">
        <f t="shared" si="36"/>
        <v>0</v>
      </c>
      <c r="O790" s="149">
        <f t="shared" si="37"/>
        <v>0</v>
      </c>
      <c r="P790" s="162">
        <f t="shared" si="38"/>
        <v>0</v>
      </c>
      <c r="Q790" s="152"/>
    </row>
    <row r="791" spans="1:17">
      <c r="A791" s="37">
        <v>786</v>
      </c>
      <c r="B791" s="37">
        <v>1885</v>
      </c>
      <c r="C791" s="37" t="s">
        <v>888</v>
      </c>
      <c r="D791" s="158"/>
      <c r="E791" s="155"/>
      <c r="F791" s="158"/>
      <c r="G791" s="155"/>
      <c r="H791" s="158"/>
      <c r="I791" s="155"/>
      <c r="J791" s="158"/>
      <c r="K791" s="155"/>
      <c r="L791" s="158"/>
      <c r="M791" s="155"/>
      <c r="N791" s="149">
        <f t="shared" si="36"/>
        <v>0</v>
      </c>
      <c r="O791" s="149">
        <f t="shared" si="37"/>
        <v>0</v>
      </c>
      <c r="P791" s="162">
        <f t="shared" si="38"/>
        <v>0</v>
      </c>
      <c r="Q791" s="152"/>
    </row>
    <row r="792" spans="1:17">
      <c r="A792" s="37">
        <v>787</v>
      </c>
      <c r="B792" s="37">
        <v>1886</v>
      </c>
      <c r="C792" s="37" t="s">
        <v>889</v>
      </c>
      <c r="D792" s="158"/>
      <c r="E792" s="155"/>
      <c r="F792" s="158"/>
      <c r="G792" s="155"/>
      <c r="H792" s="158"/>
      <c r="I792" s="155"/>
      <c r="J792" s="158"/>
      <c r="K792" s="155"/>
      <c r="L792" s="158"/>
      <c r="M792" s="155"/>
      <c r="N792" s="149">
        <f t="shared" si="36"/>
        <v>0</v>
      </c>
      <c r="O792" s="149">
        <f t="shared" si="37"/>
        <v>0</v>
      </c>
      <c r="P792" s="162">
        <f t="shared" si="38"/>
        <v>0</v>
      </c>
      <c r="Q792" s="152"/>
    </row>
    <row r="793" spans="1:17">
      <c r="A793" s="37">
        <v>788</v>
      </c>
      <c r="B793" s="37">
        <v>1887</v>
      </c>
      <c r="C793" s="37" t="s">
        <v>890</v>
      </c>
      <c r="D793" s="158"/>
      <c r="E793" s="155"/>
      <c r="F793" s="158"/>
      <c r="G793" s="155"/>
      <c r="H793" s="158"/>
      <c r="I793" s="155"/>
      <c r="J793" s="158"/>
      <c r="K793" s="155"/>
      <c r="L793" s="158"/>
      <c r="M793" s="155"/>
      <c r="N793" s="149">
        <f t="shared" si="36"/>
        <v>0</v>
      </c>
      <c r="O793" s="149">
        <f t="shared" si="37"/>
        <v>0</v>
      </c>
      <c r="P793" s="162">
        <f t="shared" si="38"/>
        <v>0</v>
      </c>
      <c r="Q793" s="152"/>
    </row>
    <row r="794" spans="1:17">
      <c r="A794" s="37">
        <v>789</v>
      </c>
      <c r="B794" s="37">
        <v>1888</v>
      </c>
      <c r="C794" s="37" t="s">
        <v>891</v>
      </c>
      <c r="D794" s="158"/>
      <c r="E794" s="155"/>
      <c r="F794" s="158"/>
      <c r="G794" s="155"/>
      <c r="H794" s="158"/>
      <c r="I794" s="155"/>
      <c r="J794" s="158"/>
      <c r="K794" s="155"/>
      <c r="L794" s="158"/>
      <c r="M794" s="155"/>
      <c r="N794" s="149">
        <f t="shared" si="36"/>
        <v>0</v>
      </c>
      <c r="O794" s="149">
        <f t="shared" si="37"/>
        <v>0</v>
      </c>
      <c r="P794" s="162">
        <f t="shared" si="38"/>
        <v>0</v>
      </c>
      <c r="Q794" s="152"/>
    </row>
    <row r="795" spans="1:17">
      <c r="A795" s="37">
        <v>790</v>
      </c>
      <c r="B795" s="37">
        <v>1889</v>
      </c>
      <c r="C795" s="37" t="s">
        <v>892</v>
      </c>
      <c r="D795" s="158"/>
      <c r="E795" s="155"/>
      <c r="F795" s="158"/>
      <c r="G795" s="155"/>
      <c r="H795" s="158"/>
      <c r="I795" s="155"/>
      <c r="J795" s="158"/>
      <c r="K795" s="155"/>
      <c r="L795" s="158"/>
      <c r="M795" s="155"/>
      <c r="N795" s="149">
        <f t="shared" si="36"/>
        <v>0</v>
      </c>
      <c r="O795" s="149">
        <f t="shared" si="37"/>
        <v>0</v>
      </c>
      <c r="P795" s="162">
        <f t="shared" si="38"/>
        <v>0</v>
      </c>
      <c r="Q795" s="152"/>
    </row>
    <row r="796" spans="1:17">
      <c r="A796" s="37">
        <v>791</v>
      </c>
      <c r="B796" s="37">
        <v>1890</v>
      </c>
      <c r="C796" s="37" t="s">
        <v>893</v>
      </c>
      <c r="D796" s="158"/>
      <c r="E796" s="155"/>
      <c r="F796" s="158"/>
      <c r="G796" s="155"/>
      <c r="H796" s="158"/>
      <c r="I796" s="155"/>
      <c r="J796" s="158"/>
      <c r="K796" s="155"/>
      <c r="L796" s="158"/>
      <c r="M796" s="155"/>
      <c r="N796" s="149">
        <f t="shared" si="36"/>
        <v>0</v>
      </c>
      <c r="O796" s="149">
        <f t="shared" si="37"/>
        <v>0</v>
      </c>
      <c r="P796" s="162">
        <f t="shared" si="38"/>
        <v>0</v>
      </c>
      <c r="Q796" s="152"/>
    </row>
    <row r="797" spans="1:17">
      <c r="A797" s="37">
        <v>792</v>
      </c>
      <c r="B797" s="37">
        <v>1891</v>
      </c>
      <c r="C797" s="37" t="s">
        <v>894</v>
      </c>
      <c r="D797" s="158"/>
      <c r="E797" s="155"/>
      <c r="F797" s="158"/>
      <c r="G797" s="155"/>
      <c r="H797" s="158"/>
      <c r="I797" s="155"/>
      <c r="J797" s="158"/>
      <c r="K797" s="155"/>
      <c r="L797" s="158"/>
      <c r="M797" s="155"/>
      <c r="N797" s="149">
        <f t="shared" si="36"/>
        <v>0</v>
      </c>
      <c r="O797" s="149">
        <f t="shared" si="37"/>
        <v>0</v>
      </c>
      <c r="P797" s="162">
        <f t="shared" si="38"/>
        <v>0</v>
      </c>
      <c r="Q797" s="152"/>
    </row>
    <row r="798" spans="1:17">
      <c r="A798" s="37">
        <v>793</v>
      </c>
      <c r="B798" s="37">
        <v>1892</v>
      </c>
      <c r="C798" s="37" t="s">
        <v>895</v>
      </c>
      <c r="D798" s="158"/>
      <c r="E798" s="155"/>
      <c r="F798" s="158"/>
      <c r="G798" s="155"/>
      <c r="H798" s="158"/>
      <c r="I798" s="155"/>
      <c r="J798" s="158"/>
      <c r="K798" s="155"/>
      <c r="L798" s="158"/>
      <c r="M798" s="155"/>
      <c r="N798" s="149">
        <f t="shared" si="36"/>
        <v>0</v>
      </c>
      <c r="O798" s="149">
        <f t="shared" si="37"/>
        <v>0</v>
      </c>
      <c r="P798" s="162">
        <f t="shared" si="38"/>
        <v>0</v>
      </c>
      <c r="Q798" s="152"/>
    </row>
    <row r="799" spans="1:17">
      <c r="A799" s="37">
        <v>794</v>
      </c>
      <c r="B799" s="37">
        <v>1893</v>
      </c>
      <c r="C799" s="37" t="s">
        <v>896</v>
      </c>
      <c r="D799" s="158"/>
      <c r="E799" s="155"/>
      <c r="F799" s="158"/>
      <c r="G799" s="155"/>
      <c r="H799" s="158"/>
      <c r="I799" s="155"/>
      <c r="J799" s="158"/>
      <c r="K799" s="155"/>
      <c r="L799" s="158"/>
      <c r="M799" s="155"/>
      <c r="N799" s="149">
        <f t="shared" si="36"/>
        <v>0</v>
      </c>
      <c r="O799" s="149">
        <f t="shared" si="37"/>
        <v>0</v>
      </c>
      <c r="P799" s="162">
        <f t="shared" si="38"/>
        <v>0</v>
      </c>
      <c r="Q799" s="152"/>
    </row>
    <row r="800" spans="1:17">
      <c r="A800" s="37">
        <v>795</v>
      </c>
      <c r="B800" s="37">
        <v>1894</v>
      </c>
      <c r="C800" s="37" t="s">
        <v>897</v>
      </c>
      <c r="D800" s="158"/>
      <c r="E800" s="155"/>
      <c r="F800" s="158"/>
      <c r="G800" s="155"/>
      <c r="H800" s="158"/>
      <c r="I800" s="155"/>
      <c r="J800" s="158"/>
      <c r="K800" s="155"/>
      <c r="L800" s="158"/>
      <c r="M800" s="155"/>
      <c r="N800" s="149">
        <f t="shared" si="36"/>
        <v>0</v>
      </c>
      <c r="O800" s="149">
        <f t="shared" si="37"/>
        <v>0</v>
      </c>
      <c r="P800" s="162">
        <f t="shared" si="38"/>
        <v>0</v>
      </c>
      <c r="Q800" s="152"/>
    </row>
    <row r="801" spans="1:17">
      <c r="A801" s="37">
        <v>796</v>
      </c>
      <c r="B801" s="37">
        <v>1895</v>
      </c>
      <c r="C801" s="37" t="s">
        <v>898</v>
      </c>
      <c r="D801" s="158"/>
      <c r="E801" s="155"/>
      <c r="F801" s="158"/>
      <c r="G801" s="155"/>
      <c r="H801" s="158"/>
      <c r="I801" s="155"/>
      <c r="J801" s="158"/>
      <c r="K801" s="155"/>
      <c r="L801" s="158"/>
      <c r="M801" s="155"/>
      <c r="N801" s="149">
        <f t="shared" si="36"/>
        <v>0</v>
      </c>
      <c r="O801" s="149">
        <f t="shared" si="37"/>
        <v>0</v>
      </c>
      <c r="P801" s="162">
        <f t="shared" si="38"/>
        <v>0</v>
      </c>
      <c r="Q801" s="152"/>
    </row>
    <row r="802" spans="1:17">
      <c r="A802" s="37">
        <v>797</v>
      </c>
      <c r="B802" s="37">
        <v>1896</v>
      </c>
      <c r="C802" s="37" t="s">
        <v>899</v>
      </c>
      <c r="D802" s="158"/>
      <c r="E802" s="155"/>
      <c r="F802" s="158"/>
      <c r="G802" s="155"/>
      <c r="H802" s="158"/>
      <c r="I802" s="155"/>
      <c r="J802" s="158"/>
      <c r="K802" s="155"/>
      <c r="L802" s="158"/>
      <c r="M802" s="155"/>
      <c r="N802" s="149">
        <f t="shared" si="36"/>
        <v>0</v>
      </c>
      <c r="O802" s="149">
        <f t="shared" si="37"/>
        <v>0</v>
      </c>
      <c r="P802" s="162">
        <f t="shared" si="38"/>
        <v>0</v>
      </c>
      <c r="Q802" s="152"/>
    </row>
    <row r="803" spans="1:17">
      <c r="A803" s="37">
        <v>798</v>
      </c>
      <c r="B803" s="37">
        <v>1897</v>
      </c>
      <c r="C803" s="37" t="s">
        <v>900</v>
      </c>
      <c r="D803" s="158"/>
      <c r="E803" s="155"/>
      <c r="F803" s="158"/>
      <c r="G803" s="155"/>
      <c r="H803" s="158"/>
      <c r="I803" s="155"/>
      <c r="J803" s="158"/>
      <c r="K803" s="155"/>
      <c r="L803" s="158"/>
      <c r="M803" s="155"/>
      <c r="N803" s="149">
        <f t="shared" si="36"/>
        <v>0</v>
      </c>
      <c r="O803" s="149">
        <f t="shared" si="37"/>
        <v>0</v>
      </c>
      <c r="P803" s="162">
        <f t="shared" si="38"/>
        <v>0</v>
      </c>
      <c r="Q803" s="152"/>
    </row>
    <row r="804" spans="1:17">
      <c r="A804" s="37">
        <v>799</v>
      </c>
      <c r="B804" s="37">
        <v>1898</v>
      </c>
      <c r="C804" s="37" t="s">
        <v>901</v>
      </c>
      <c r="D804" s="158"/>
      <c r="E804" s="155"/>
      <c r="F804" s="158"/>
      <c r="G804" s="155"/>
      <c r="H804" s="158"/>
      <c r="I804" s="155"/>
      <c r="J804" s="158"/>
      <c r="K804" s="155"/>
      <c r="L804" s="158"/>
      <c r="M804" s="155"/>
      <c r="N804" s="149">
        <f t="shared" si="36"/>
        <v>0</v>
      </c>
      <c r="O804" s="149">
        <f t="shared" si="37"/>
        <v>0</v>
      </c>
      <c r="P804" s="162">
        <f t="shared" si="38"/>
        <v>0</v>
      </c>
      <c r="Q804" s="152"/>
    </row>
    <row r="805" spans="1:17">
      <c r="A805" s="37">
        <v>800</v>
      </c>
      <c r="B805" s="37">
        <v>1899</v>
      </c>
      <c r="C805" s="37" t="s">
        <v>902</v>
      </c>
      <c r="D805" s="158"/>
      <c r="E805" s="155"/>
      <c r="F805" s="158"/>
      <c r="G805" s="155"/>
      <c r="H805" s="158"/>
      <c r="I805" s="155"/>
      <c r="J805" s="158"/>
      <c r="K805" s="155"/>
      <c r="L805" s="158"/>
      <c r="M805" s="155"/>
      <c r="N805" s="149">
        <f t="shared" si="36"/>
        <v>0</v>
      </c>
      <c r="O805" s="149">
        <f t="shared" si="37"/>
        <v>0</v>
      </c>
      <c r="P805" s="162">
        <f t="shared" si="38"/>
        <v>0</v>
      </c>
      <c r="Q805" s="152"/>
    </row>
    <row r="806" spans="1:17">
      <c r="A806" s="37">
        <v>801</v>
      </c>
      <c r="B806" s="37">
        <v>1900</v>
      </c>
      <c r="C806" s="37" t="s">
        <v>903</v>
      </c>
      <c r="D806" s="158"/>
      <c r="E806" s="155"/>
      <c r="F806" s="158"/>
      <c r="G806" s="155"/>
      <c r="H806" s="158"/>
      <c r="I806" s="155"/>
      <c r="J806" s="158"/>
      <c r="K806" s="155"/>
      <c r="L806" s="158"/>
      <c r="M806" s="155"/>
      <c r="N806" s="149">
        <f t="shared" si="36"/>
        <v>0</v>
      </c>
      <c r="O806" s="149">
        <f t="shared" si="37"/>
        <v>0</v>
      </c>
      <c r="P806" s="162">
        <f t="shared" si="38"/>
        <v>0</v>
      </c>
      <c r="Q806" s="152"/>
    </row>
    <row r="807" spans="1:17">
      <c r="A807" s="37">
        <v>802</v>
      </c>
      <c r="B807" s="37">
        <v>1901</v>
      </c>
      <c r="C807" s="37" t="s">
        <v>904</v>
      </c>
      <c r="D807" s="158"/>
      <c r="E807" s="155"/>
      <c r="F807" s="158"/>
      <c r="G807" s="155"/>
      <c r="H807" s="158"/>
      <c r="I807" s="155"/>
      <c r="J807" s="158"/>
      <c r="K807" s="155"/>
      <c r="L807" s="158"/>
      <c r="M807" s="155"/>
      <c r="N807" s="149">
        <f t="shared" si="36"/>
        <v>0</v>
      </c>
      <c r="O807" s="149">
        <f t="shared" si="37"/>
        <v>0</v>
      </c>
      <c r="P807" s="162">
        <f t="shared" si="38"/>
        <v>0</v>
      </c>
      <c r="Q807" s="152"/>
    </row>
    <row r="808" spans="1:17">
      <c r="A808" s="37">
        <v>803</v>
      </c>
      <c r="B808" s="37">
        <v>1902</v>
      </c>
      <c r="C808" s="37" t="s">
        <v>905</v>
      </c>
      <c r="D808" s="158"/>
      <c r="E808" s="155"/>
      <c r="F808" s="158"/>
      <c r="G808" s="155"/>
      <c r="H808" s="158"/>
      <c r="I808" s="155"/>
      <c r="J808" s="158"/>
      <c r="K808" s="155"/>
      <c r="L808" s="158"/>
      <c r="M808" s="155"/>
      <c r="N808" s="149">
        <f t="shared" si="36"/>
        <v>0</v>
      </c>
      <c r="O808" s="149">
        <f t="shared" si="37"/>
        <v>0</v>
      </c>
      <c r="P808" s="162">
        <f t="shared" si="38"/>
        <v>0</v>
      </c>
      <c r="Q808" s="152"/>
    </row>
    <row r="809" spans="1:17">
      <c r="A809" s="37">
        <v>804</v>
      </c>
      <c r="B809" s="37">
        <v>1903</v>
      </c>
      <c r="C809" s="37" t="s">
        <v>906</v>
      </c>
      <c r="D809" s="158"/>
      <c r="E809" s="155"/>
      <c r="F809" s="158"/>
      <c r="G809" s="155"/>
      <c r="H809" s="158"/>
      <c r="I809" s="155"/>
      <c r="J809" s="158"/>
      <c r="K809" s="155"/>
      <c r="L809" s="158"/>
      <c r="M809" s="155"/>
      <c r="N809" s="149">
        <f t="shared" si="36"/>
        <v>0</v>
      </c>
      <c r="O809" s="149">
        <f t="shared" si="37"/>
        <v>0</v>
      </c>
      <c r="P809" s="162">
        <f t="shared" si="38"/>
        <v>0</v>
      </c>
      <c r="Q809" s="152"/>
    </row>
    <row r="810" spans="1:17">
      <c r="A810" s="37">
        <v>805</v>
      </c>
      <c r="B810" s="37">
        <v>1904</v>
      </c>
      <c r="C810" s="37" t="s">
        <v>907</v>
      </c>
      <c r="D810" s="158"/>
      <c r="E810" s="155"/>
      <c r="F810" s="158"/>
      <c r="G810" s="155"/>
      <c r="H810" s="158"/>
      <c r="I810" s="155"/>
      <c r="J810" s="158"/>
      <c r="K810" s="155"/>
      <c r="L810" s="158"/>
      <c r="M810" s="155"/>
      <c r="N810" s="149">
        <f t="shared" si="36"/>
        <v>0</v>
      </c>
      <c r="O810" s="149">
        <f t="shared" si="37"/>
        <v>0</v>
      </c>
      <c r="P810" s="162">
        <f t="shared" si="38"/>
        <v>0</v>
      </c>
      <c r="Q810" s="152"/>
    </row>
    <row r="811" spans="1:17">
      <c r="A811" s="37">
        <v>806</v>
      </c>
      <c r="B811" s="37">
        <v>1905</v>
      </c>
      <c r="C811" s="37" t="s">
        <v>908</v>
      </c>
      <c r="D811" s="158"/>
      <c r="E811" s="155"/>
      <c r="F811" s="158"/>
      <c r="G811" s="155"/>
      <c r="H811" s="158"/>
      <c r="I811" s="155"/>
      <c r="J811" s="158"/>
      <c r="K811" s="155"/>
      <c r="L811" s="158"/>
      <c r="M811" s="155"/>
      <c r="N811" s="149">
        <f t="shared" si="36"/>
        <v>0</v>
      </c>
      <c r="O811" s="149">
        <f t="shared" si="37"/>
        <v>0</v>
      </c>
      <c r="P811" s="162">
        <f t="shared" si="38"/>
        <v>0</v>
      </c>
      <c r="Q811" s="152"/>
    </row>
    <row r="812" spans="1:17">
      <c r="A812" s="37">
        <v>807</v>
      </c>
      <c r="B812" s="37">
        <v>1906</v>
      </c>
      <c r="C812" s="37" t="s">
        <v>909</v>
      </c>
      <c r="D812" s="158"/>
      <c r="E812" s="155"/>
      <c r="F812" s="158"/>
      <c r="G812" s="155"/>
      <c r="H812" s="158"/>
      <c r="I812" s="155"/>
      <c r="J812" s="158"/>
      <c r="K812" s="155"/>
      <c r="L812" s="158"/>
      <c r="M812" s="155"/>
      <c r="N812" s="149">
        <f t="shared" si="36"/>
        <v>0</v>
      </c>
      <c r="O812" s="149">
        <f t="shared" si="37"/>
        <v>0</v>
      </c>
      <c r="P812" s="162">
        <f t="shared" si="38"/>
        <v>0</v>
      </c>
      <c r="Q812" s="152"/>
    </row>
    <row r="813" spans="1:17">
      <c r="A813" s="37">
        <v>808</v>
      </c>
      <c r="B813" s="37">
        <v>1907</v>
      </c>
      <c r="C813" s="37" t="s">
        <v>910</v>
      </c>
      <c r="D813" s="158"/>
      <c r="E813" s="155"/>
      <c r="F813" s="158"/>
      <c r="G813" s="155"/>
      <c r="H813" s="158"/>
      <c r="I813" s="155"/>
      <c r="J813" s="158"/>
      <c r="K813" s="155"/>
      <c r="L813" s="158"/>
      <c r="M813" s="155"/>
      <c r="N813" s="149">
        <f t="shared" si="36"/>
        <v>0</v>
      </c>
      <c r="O813" s="149">
        <f t="shared" si="37"/>
        <v>0</v>
      </c>
      <c r="P813" s="162">
        <f t="shared" si="38"/>
        <v>0</v>
      </c>
      <c r="Q813" s="152"/>
    </row>
    <row r="814" spans="1:17">
      <c r="A814" s="37">
        <v>809</v>
      </c>
      <c r="B814" s="37">
        <v>1908</v>
      </c>
      <c r="C814" s="37" t="s">
        <v>911</v>
      </c>
      <c r="D814" s="158"/>
      <c r="E814" s="155"/>
      <c r="F814" s="158"/>
      <c r="G814" s="155"/>
      <c r="H814" s="158"/>
      <c r="I814" s="155"/>
      <c r="J814" s="158"/>
      <c r="K814" s="155"/>
      <c r="L814" s="158"/>
      <c r="M814" s="155"/>
      <c r="N814" s="149">
        <f t="shared" si="36"/>
        <v>0</v>
      </c>
      <c r="O814" s="149">
        <f t="shared" si="37"/>
        <v>0</v>
      </c>
      <c r="P814" s="162">
        <f t="shared" si="38"/>
        <v>0</v>
      </c>
      <c r="Q814" s="152"/>
    </row>
    <row r="815" spans="1:17">
      <c r="A815" s="37">
        <v>810</v>
      </c>
      <c r="B815" s="37">
        <v>1909</v>
      </c>
      <c r="C815" s="37" t="s">
        <v>912</v>
      </c>
      <c r="D815" s="158"/>
      <c r="E815" s="155"/>
      <c r="F815" s="158"/>
      <c r="G815" s="155"/>
      <c r="H815" s="158"/>
      <c r="I815" s="155"/>
      <c r="J815" s="158"/>
      <c r="K815" s="155"/>
      <c r="L815" s="158"/>
      <c r="M815" s="155"/>
      <c r="N815" s="149">
        <f t="shared" si="36"/>
        <v>0</v>
      </c>
      <c r="O815" s="149">
        <f t="shared" si="37"/>
        <v>0</v>
      </c>
      <c r="P815" s="162">
        <f t="shared" si="38"/>
        <v>0</v>
      </c>
      <c r="Q815" s="152"/>
    </row>
    <row r="816" spans="1:17">
      <c r="A816" s="37">
        <v>811</v>
      </c>
      <c r="B816" s="37">
        <v>1910</v>
      </c>
      <c r="C816" s="37" t="s">
        <v>913</v>
      </c>
      <c r="D816" s="158"/>
      <c r="E816" s="155"/>
      <c r="F816" s="158"/>
      <c r="G816" s="155"/>
      <c r="H816" s="158"/>
      <c r="I816" s="155"/>
      <c r="J816" s="158"/>
      <c r="K816" s="155"/>
      <c r="L816" s="158"/>
      <c r="M816" s="155"/>
      <c r="N816" s="149">
        <f t="shared" si="36"/>
        <v>0</v>
      </c>
      <c r="O816" s="149">
        <f t="shared" si="37"/>
        <v>0</v>
      </c>
      <c r="P816" s="162">
        <f t="shared" si="38"/>
        <v>0</v>
      </c>
      <c r="Q816" s="152"/>
    </row>
    <row r="817" spans="1:17">
      <c r="A817" s="37">
        <v>812</v>
      </c>
      <c r="B817" s="37">
        <v>1911</v>
      </c>
      <c r="C817" s="37" t="s">
        <v>914</v>
      </c>
      <c r="D817" s="158"/>
      <c r="E817" s="155"/>
      <c r="F817" s="158"/>
      <c r="G817" s="155"/>
      <c r="H817" s="158"/>
      <c r="I817" s="155"/>
      <c r="J817" s="158"/>
      <c r="K817" s="155"/>
      <c r="L817" s="158"/>
      <c r="M817" s="155"/>
      <c r="N817" s="149">
        <f t="shared" si="36"/>
        <v>0</v>
      </c>
      <c r="O817" s="149">
        <f t="shared" si="37"/>
        <v>0</v>
      </c>
      <c r="P817" s="162">
        <f t="shared" si="38"/>
        <v>0</v>
      </c>
      <c r="Q817" s="152"/>
    </row>
    <row r="818" spans="1:17">
      <c r="A818" s="37">
        <v>813</v>
      </c>
      <c r="B818" s="37">
        <v>1912</v>
      </c>
      <c r="C818" s="37" t="s">
        <v>915</v>
      </c>
      <c r="D818" s="158"/>
      <c r="E818" s="155"/>
      <c r="F818" s="158"/>
      <c r="G818" s="155"/>
      <c r="H818" s="158"/>
      <c r="I818" s="155"/>
      <c r="J818" s="158"/>
      <c r="K818" s="155"/>
      <c r="L818" s="158"/>
      <c r="M818" s="155"/>
      <c r="N818" s="149">
        <f t="shared" si="36"/>
        <v>0</v>
      </c>
      <c r="O818" s="149">
        <f t="shared" si="37"/>
        <v>0</v>
      </c>
      <c r="P818" s="162">
        <f t="shared" si="38"/>
        <v>0</v>
      </c>
      <c r="Q818" s="152"/>
    </row>
    <row r="819" spans="1:17">
      <c r="A819" s="37">
        <v>814</v>
      </c>
      <c r="B819" s="37">
        <v>1913</v>
      </c>
      <c r="C819" s="37" t="s">
        <v>916</v>
      </c>
      <c r="D819" s="158"/>
      <c r="E819" s="155"/>
      <c r="F819" s="158"/>
      <c r="G819" s="155"/>
      <c r="H819" s="158"/>
      <c r="I819" s="155"/>
      <c r="J819" s="158"/>
      <c r="K819" s="155"/>
      <c r="L819" s="158"/>
      <c r="M819" s="155"/>
      <c r="N819" s="149">
        <f t="shared" si="36"/>
        <v>0</v>
      </c>
      <c r="O819" s="149">
        <f t="shared" si="37"/>
        <v>0</v>
      </c>
      <c r="P819" s="162">
        <f t="shared" si="38"/>
        <v>0</v>
      </c>
      <c r="Q819" s="152"/>
    </row>
    <row r="820" spans="1:17">
      <c r="A820" s="37">
        <v>815</v>
      </c>
      <c r="B820" s="37">
        <v>1914</v>
      </c>
      <c r="C820" s="37" t="s">
        <v>917</v>
      </c>
      <c r="D820" s="158"/>
      <c r="E820" s="155"/>
      <c r="F820" s="158"/>
      <c r="G820" s="155"/>
      <c r="H820" s="158"/>
      <c r="I820" s="155"/>
      <c r="J820" s="158"/>
      <c r="K820" s="155"/>
      <c r="L820" s="158"/>
      <c r="M820" s="155"/>
      <c r="N820" s="149">
        <f t="shared" si="36"/>
        <v>0</v>
      </c>
      <c r="O820" s="149">
        <f t="shared" si="37"/>
        <v>0</v>
      </c>
      <c r="P820" s="162">
        <f t="shared" si="38"/>
        <v>0</v>
      </c>
      <c r="Q820" s="152"/>
    </row>
    <row r="821" spans="1:17">
      <c r="A821" s="37">
        <v>816</v>
      </c>
      <c r="B821" s="37">
        <v>1915</v>
      </c>
      <c r="C821" s="37" t="s">
        <v>918</v>
      </c>
      <c r="D821" s="158"/>
      <c r="E821" s="155"/>
      <c r="F821" s="158"/>
      <c r="G821" s="155"/>
      <c r="H821" s="158"/>
      <c r="I821" s="155"/>
      <c r="J821" s="158"/>
      <c r="K821" s="155"/>
      <c r="L821" s="158"/>
      <c r="M821" s="155"/>
      <c r="N821" s="149">
        <f t="shared" si="36"/>
        <v>0</v>
      </c>
      <c r="O821" s="149">
        <f t="shared" si="37"/>
        <v>0</v>
      </c>
      <c r="P821" s="162">
        <f t="shared" si="38"/>
        <v>0</v>
      </c>
      <c r="Q821" s="152"/>
    </row>
    <row r="822" spans="1:17">
      <c r="A822" s="37">
        <v>817</v>
      </c>
      <c r="B822" s="37">
        <v>1916</v>
      </c>
      <c r="C822" s="37" t="s">
        <v>919</v>
      </c>
      <c r="D822" s="158"/>
      <c r="E822" s="155"/>
      <c r="F822" s="158"/>
      <c r="G822" s="155"/>
      <c r="H822" s="158"/>
      <c r="I822" s="155"/>
      <c r="J822" s="158"/>
      <c r="K822" s="155"/>
      <c r="L822" s="158"/>
      <c r="M822" s="155"/>
      <c r="N822" s="149">
        <f t="shared" si="36"/>
        <v>0</v>
      </c>
      <c r="O822" s="149">
        <f t="shared" si="37"/>
        <v>0</v>
      </c>
      <c r="P822" s="162">
        <f t="shared" si="38"/>
        <v>0</v>
      </c>
      <c r="Q822" s="152"/>
    </row>
    <row r="823" spans="1:17">
      <c r="A823" s="37">
        <v>818</v>
      </c>
      <c r="B823" s="37">
        <v>1917</v>
      </c>
      <c r="C823" s="37" t="s">
        <v>920</v>
      </c>
      <c r="D823" s="158"/>
      <c r="E823" s="155"/>
      <c r="F823" s="158"/>
      <c r="G823" s="155"/>
      <c r="H823" s="158"/>
      <c r="I823" s="155"/>
      <c r="J823" s="158"/>
      <c r="K823" s="155"/>
      <c r="L823" s="158"/>
      <c r="M823" s="155"/>
      <c r="N823" s="149">
        <f t="shared" si="36"/>
        <v>0</v>
      </c>
      <c r="O823" s="149">
        <f t="shared" si="37"/>
        <v>0</v>
      </c>
      <c r="P823" s="162">
        <f t="shared" si="38"/>
        <v>0</v>
      </c>
      <c r="Q823" s="152"/>
    </row>
    <row r="824" spans="1:17">
      <c r="A824" s="37">
        <v>819</v>
      </c>
      <c r="B824" s="37">
        <v>1918</v>
      </c>
      <c r="C824" s="37" t="s">
        <v>921</v>
      </c>
      <c r="D824" s="158"/>
      <c r="E824" s="155"/>
      <c r="F824" s="158"/>
      <c r="G824" s="155"/>
      <c r="H824" s="158"/>
      <c r="I824" s="155"/>
      <c r="J824" s="158"/>
      <c r="K824" s="155"/>
      <c r="L824" s="158"/>
      <c r="M824" s="155"/>
      <c r="N824" s="149">
        <f t="shared" si="36"/>
        <v>0</v>
      </c>
      <c r="O824" s="149">
        <f t="shared" si="37"/>
        <v>0</v>
      </c>
      <c r="P824" s="162">
        <f t="shared" si="38"/>
        <v>0</v>
      </c>
      <c r="Q824" s="152"/>
    </row>
    <row r="825" spans="1:17">
      <c r="A825" s="37">
        <v>820</v>
      </c>
      <c r="B825" s="37">
        <v>1919</v>
      </c>
      <c r="C825" s="37" t="s">
        <v>922</v>
      </c>
      <c r="D825" s="158"/>
      <c r="E825" s="155"/>
      <c r="F825" s="158"/>
      <c r="G825" s="155"/>
      <c r="H825" s="158"/>
      <c r="I825" s="155"/>
      <c r="J825" s="158"/>
      <c r="K825" s="155"/>
      <c r="L825" s="158"/>
      <c r="M825" s="155"/>
      <c r="N825" s="149">
        <f t="shared" si="36"/>
        <v>0</v>
      </c>
      <c r="O825" s="149">
        <f t="shared" si="37"/>
        <v>0</v>
      </c>
      <c r="P825" s="162">
        <f t="shared" si="38"/>
        <v>0</v>
      </c>
      <c r="Q825" s="152"/>
    </row>
    <row r="826" spans="1:17">
      <c r="A826" s="37">
        <v>821</v>
      </c>
      <c r="B826" s="37">
        <v>1920</v>
      </c>
      <c r="C826" s="37" t="s">
        <v>923</v>
      </c>
      <c r="D826" s="158"/>
      <c r="E826" s="155"/>
      <c r="F826" s="158"/>
      <c r="G826" s="155"/>
      <c r="H826" s="158"/>
      <c r="I826" s="155"/>
      <c r="J826" s="158"/>
      <c r="K826" s="155"/>
      <c r="L826" s="158"/>
      <c r="M826" s="155"/>
      <c r="N826" s="149">
        <f t="shared" si="36"/>
        <v>0</v>
      </c>
      <c r="O826" s="149">
        <f t="shared" si="37"/>
        <v>0</v>
      </c>
      <c r="P826" s="162">
        <f t="shared" si="38"/>
        <v>0</v>
      </c>
      <c r="Q826" s="152"/>
    </row>
    <row r="827" spans="1:17">
      <c r="A827" s="37">
        <v>822</v>
      </c>
      <c r="B827" s="37">
        <v>1921</v>
      </c>
      <c r="C827" s="37" t="s">
        <v>924</v>
      </c>
      <c r="D827" s="158"/>
      <c r="E827" s="155"/>
      <c r="F827" s="158"/>
      <c r="G827" s="155"/>
      <c r="H827" s="158"/>
      <c r="I827" s="155"/>
      <c r="J827" s="158"/>
      <c r="K827" s="155"/>
      <c r="L827" s="158"/>
      <c r="M827" s="155"/>
      <c r="N827" s="149">
        <f t="shared" si="36"/>
        <v>0</v>
      </c>
      <c r="O827" s="149">
        <f t="shared" si="37"/>
        <v>0</v>
      </c>
      <c r="P827" s="162">
        <f t="shared" si="38"/>
        <v>0</v>
      </c>
      <c r="Q827" s="152"/>
    </row>
    <row r="828" spans="1:17">
      <c r="A828" s="37">
        <v>823</v>
      </c>
      <c r="B828" s="37">
        <v>1922</v>
      </c>
      <c r="C828" s="37" t="s">
        <v>925</v>
      </c>
      <c r="D828" s="158"/>
      <c r="E828" s="155"/>
      <c r="F828" s="158"/>
      <c r="G828" s="155"/>
      <c r="H828" s="158"/>
      <c r="I828" s="155"/>
      <c r="J828" s="158"/>
      <c r="K828" s="155"/>
      <c r="L828" s="158"/>
      <c r="M828" s="155"/>
      <c r="N828" s="149">
        <f t="shared" si="36"/>
        <v>0</v>
      </c>
      <c r="O828" s="149">
        <f t="shared" si="37"/>
        <v>0</v>
      </c>
      <c r="P828" s="162">
        <f t="shared" si="38"/>
        <v>0</v>
      </c>
      <c r="Q828" s="152"/>
    </row>
    <row r="829" spans="1:17">
      <c r="A829" s="37">
        <v>824</v>
      </c>
      <c r="B829" s="37">
        <v>1923</v>
      </c>
      <c r="C829" s="37" t="s">
        <v>926</v>
      </c>
      <c r="D829" s="158"/>
      <c r="E829" s="155"/>
      <c r="F829" s="158"/>
      <c r="G829" s="155"/>
      <c r="H829" s="158"/>
      <c r="I829" s="155"/>
      <c r="J829" s="158"/>
      <c r="K829" s="155"/>
      <c r="L829" s="158"/>
      <c r="M829" s="155"/>
      <c r="N829" s="149">
        <f t="shared" si="36"/>
        <v>0</v>
      </c>
      <c r="O829" s="149">
        <f t="shared" si="37"/>
        <v>0</v>
      </c>
      <c r="P829" s="162">
        <f t="shared" si="38"/>
        <v>0</v>
      </c>
      <c r="Q829" s="152"/>
    </row>
    <row r="830" spans="1:17">
      <c r="A830" s="37">
        <v>825</v>
      </c>
      <c r="B830" s="37">
        <v>1924</v>
      </c>
      <c r="C830" s="37" t="s">
        <v>927</v>
      </c>
      <c r="D830" s="158"/>
      <c r="E830" s="155"/>
      <c r="F830" s="158"/>
      <c r="G830" s="155"/>
      <c r="H830" s="158"/>
      <c r="I830" s="155"/>
      <c r="J830" s="158"/>
      <c r="K830" s="155"/>
      <c r="L830" s="158"/>
      <c r="M830" s="155"/>
      <c r="N830" s="149">
        <f t="shared" si="36"/>
        <v>0</v>
      </c>
      <c r="O830" s="149">
        <f t="shared" si="37"/>
        <v>0</v>
      </c>
      <c r="P830" s="162">
        <f t="shared" si="38"/>
        <v>0</v>
      </c>
      <c r="Q830" s="152"/>
    </row>
    <row r="831" spans="1:17">
      <c r="A831" s="37">
        <v>826</v>
      </c>
      <c r="B831" s="37">
        <v>1925</v>
      </c>
      <c r="C831" s="37" t="s">
        <v>928</v>
      </c>
      <c r="D831" s="158"/>
      <c r="E831" s="155"/>
      <c r="F831" s="158"/>
      <c r="G831" s="155"/>
      <c r="H831" s="158"/>
      <c r="I831" s="155"/>
      <c r="J831" s="158"/>
      <c r="K831" s="155"/>
      <c r="L831" s="158"/>
      <c r="M831" s="155"/>
      <c r="N831" s="149">
        <f t="shared" si="36"/>
        <v>0</v>
      </c>
      <c r="O831" s="149">
        <f t="shared" si="37"/>
        <v>0</v>
      </c>
      <c r="P831" s="162">
        <f t="shared" si="38"/>
        <v>0</v>
      </c>
      <c r="Q831" s="152"/>
    </row>
    <row r="832" spans="1:17">
      <c r="A832" s="37">
        <v>827</v>
      </c>
      <c r="B832" s="37">
        <v>1926</v>
      </c>
      <c r="C832" s="37" t="s">
        <v>929</v>
      </c>
      <c r="D832" s="158"/>
      <c r="E832" s="155"/>
      <c r="F832" s="158"/>
      <c r="G832" s="155"/>
      <c r="H832" s="158"/>
      <c r="I832" s="155"/>
      <c r="J832" s="158"/>
      <c r="K832" s="155"/>
      <c r="L832" s="158"/>
      <c r="M832" s="155"/>
      <c r="N832" s="149">
        <f t="shared" si="36"/>
        <v>0</v>
      </c>
      <c r="O832" s="149">
        <f t="shared" si="37"/>
        <v>0</v>
      </c>
      <c r="P832" s="162">
        <f t="shared" si="38"/>
        <v>0</v>
      </c>
      <c r="Q832" s="152"/>
    </row>
    <row r="833" spans="1:17">
      <c r="A833" s="37">
        <v>828</v>
      </c>
      <c r="B833" s="37">
        <v>1927</v>
      </c>
      <c r="C833" s="37" t="s">
        <v>930</v>
      </c>
      <c r="D833" s="158"/>
      <c r="E833" s="155"/>
      <c r="F833" s="158"/>
      <c r="G833" s="155"/>
      <c r="H833" s="158"/>
      <c r="I833" s="155"/>
      <c r="J833" s="158"/>
      <c r="K833" s="155"/>
      <c r="L833" s="158"/>
      <c r="M833" s="155"/>
      <c r="N833" s="149">
        <f t="shared" si="36"/>
        <v>0</v>
      </c>
      <c r="O833" s="149">
        <f t="shared" si="37"/>
        <v>0</v>
      </c>
      <c r="P833" s="162">
        <f t="shared" si="38"/>
        <v>0</v>
      </c>
      <c r="Q833" s="152"/>
    </row>
    <row r="834" spans="1:17">
      <c r="A834" s="37">
        <v>829</v>
      </c>
      <c r="B834" s="37">
        <v>1928</v>
      </c>
      <c r="C834" s="37" t="s">
        <v>931</v>
      </c>
      <c r="D834" s="158"/>
      <c r="E834" s="155"/>
      <c r="F834" s="158"/>
      <c r="G834" s="155"/>
      <c r="H834" s="158"/>
      <c r="I834" s="155"/>
      <c r="J834" s="158"/>
      <c r="K834" s="155"/>
      <c r="L834" s="158"/>
      <c r="M834" s="155"/>
      <c r="N834" s="149">
        <f t="shared" si="36"/>
        <v>0</v>
      </c>
      <c r="O834" s="149">
        <f t="shared" si="37"/>
        <v>0</v>
      </c>
      <c r="P834" s="162">
        <f t="shared" si="38"/>
        <v>0</v>
      </c>
      <c r="Q834" s="152"/>
    </row>
    <row r="835" spans="1:17">
      <c r="A835" s="37">
        <v>830</v>
      </c>
      <c r="B835" s="37">
        <v>1929</v>
      </c>
      <c r="C835" s="37" t="s">
        <v>932</v>
      </c>
      <c r="D835" s="158"/>
      <c r="E835" s="155"/>
      <c r="F835" s="158"/>
      <c r="G835" s="155"/>
      <c r="H835" s="158"/>
      <c r="I835" s="155"/>
      <c r="J835" s="158"/>
      <c r="K835" s="155"/>
      <c r="L835" s="158"/>
      <c r="M835" s="155"/>
      <c r="N835" s="149">
        <f t="shared" si="36"/>
        <v>0</v>
      </c>
      <c r="O835" s="149">
        <f t="shared" si="37"/>
        <v>0</v>
      </c>
      <c r="P835" s="162">
        <f t="shared" si="38"/>
        <v>0</v>
      </c>
      <c r="Q835" s="152"/>
    </row>
    <row r="836" spans="1:17">
      <c r="A836" s="37">
        <v>831</v>
      </c>
      <c r="B836" s="37">
        <v>1930</v>
      </c>
      <c r="C836" s="37" t="s">
        <v>933</v>
      </c>
      <c r="D836" s="158"/>
      <c r="E836" s="155"/>
      <c r="F836" s="158"/>
      <c r="G836" s="155"/>
      <c r="H836" s="158"/>
      <c r="I836" s="155"/>
      <c r="J836" s="158"/>
      <c r="K836" s="155"/>
      <c r="L836" s="158"/>
      <c r="M836" s="155"/>
      <c r="N836" s="149">
        <f t="shared" si="36"/>
        <v>0</v>
      </c>
      <c r="O836" s="149">
        <f t="shared" si="37"/>
        <v>0</v>
      </c>
      <c r="P836" s="162">
        <f t="shared" si="38"/>
        <v>0</v>
      </c>
      <c r="Q836" s="152"/>
    </row>
    <row r="837" spans="1:17">
      <c r="A837" s="37">
        <v>832</v>
      </c>
      <c r="B837" s="37">
        <v>1931</v>
      </c>
      <c r="C837" s="37" t="s">
        <v>934</v>
      </c>
      <c r="D837" s="158"/>
      <c r="E837" s="155"/>
      <c r="F837" s="158"/>
      <c r="G837" s="155"/>
      <c r="H837" s="158"/>
      <c r="I837" s="155"/>
      <c r="J837" s="158"/>
      <c r="K837" s="155"/>
      <c r="L837" s="158"/>
      <c r="M837" s="155"/>
      <c r="N837" s="149">
        <f t="shared" si="36"/>
        <v>0</v>
      </c>
      <c r="O837" s="149">
        <f t="shared" si="37"/>
        <v>0</v>
      </c>
      <c r="P837" s="162">
        <f t="shared" si="38"/>
        <v>0</v>
      </c>
      <c r="Q837" s="152"/>
    </row>
    <row r="838" spans="1:17">
      <c r="A838" s="37">
        <v>833</v>
      </c>
      <c r="B838" s="37">
        <v>1932</v>
      </c>
      <c r="C838" s="37" t="s">
        <v>935</v>
      </c>
      <c r="D838" s="158"/>
      <c r="E838" s="155"/>
      <c r="F838" s="158"/>
      <c r="G838" s="155"/>
      <c r="H838" s="158"/>
      <c r="I838" s="155"/>
      <c r="J838" s="158"/>
      <c r="K838" s="155"/>
      <c r="L838" s="158"/>
      <c r="M838" s="155"/>
      <c r="N838" s="149">
        <f t="shared" si="36"/>
        <v>0</v>
      </c>
      <c r="O838" s="149">
        <f t="shared" si="37"/>
        <v>0</v>
      </c>
      <c r="P838" s="162">
        <f t="shared" si="38"/>
        <v>0</v>
      </c>
      <c r="Q838" s="152"/>
    </row>
    <row r="839" spans="1:17">
      <c r="A839" s="37">
        <v>834</v>
      </c>
      <c r="B839" s="37">
        <v>1933</v>
      </c>
      <c r="C839" s="37" t="s">
        <v>936</v>
      </c>
      <c r="D839" s="158"/>
      <c r="E839" s="155"/>
      <c r="F839" s="158"/>
      <c r="G839" s="155"/>
      <c r="H839" s="158"/>
      <c r="I839" s="155"/>
      <c r="J839" s="158"/>
      <c r="K839" s="155"/>
      <c r="L839" s="158"/>
      <c r="M839" s="155"/>
      <c r="N839" s="149">
        <f t="shared" ref="N839:N902" si="39">D839+F839+H839+J839+L839</f>
        <v>0</v>
      </c>
      <c r="O839" s="149">
        <f t="shared" ref="O839:O902" si="40">E839+G839+I839+K839+M839</f>
        <v>0</v>
      </c>
      <c r="P839" s="162">
        <f t="shared" ref="P839:P902" si="41">IFERROR(O839/N839,0)</f>
        <v>0</v>
      </c>
      <c r="Q839" s="152"/>
    </row>
    <row r="840" spans="1:17">
      <c r="A840" s="37">
        <v>835</v>
      </c>
      <c r="B840" s="37">
        <v>1934</v>
      </c>
      <c r="C840" s="37" t="s">
        <v>937</v>
      </c>
      <c r="D840" s="158"/>
      <c r="E840" s="155"/>
      <c r="F840" s="158"/>
      <c r="G840" s="155"/>
      <c r="H840" s="158"/>
      <c r="I840" s="155"/>
      <c r="J840" s="158"/>
      <c r="K840" s="155"/>
      <c r="L840" s="158"/>
      <c r="M840" s="155"/>
      <c r="N840" s="149">
        <f t="shared" si="39"/>
        <v>0</v>
      </c>
      <c r="O840" s="149">
        <f t="shared" si="40"/>
        <v>0</v>
      </c>
      <c r="P840" s="162">
        <f t="shared" si="41"/>
        <v>0</v>
      </c>
      <c r="Q840" s="152"/>
    </row>
    <row r="841" spans="1:17">
      <c r="A841" s="37">
        <v>836</v>
      </c>
      <c r="B841" s="37">
        <v>1935</v>
      </c>
      <c r="C841" s="37" t="s">
        <v>938</v>
      </c>
      <c r="D841" s="158"/>
      <c r="E841" s="155"/>
      <c r="F841" s="158"/>
      <c r="G841" s="155"/>
      <c r="H841" s="158"/>
      <c r="I841" s="155"/>
      <c r="J841" s="158"/>
      <c r="K841" s="155"/>
      <c r="L841" s="158"/>
      <c r="M841" s="155"/>
      <c r="N841" s="149">
        <f t="shared" si="39"/>
        <v>0</v>
      </c>
      <c r="O841" s="149">
        <f t="shared" si="40"/>
        <v>0</v>
      </c>
      <c r="P841" s="162">
        <f t="shared" si="41"/>
        <v>0</v>
      </c>
      <c r="Q841" s="152"/>
    </row>
    <row r="842" spans="1:17">
      <c r="A842" s="37">
        <v>837</v>
      </c>
      <c r="B842" s="37">
        <v>1936</v>
      </c>
      <c r="C842" s="37" t="s">
        <v>939</v>
      </c>
      <c r="D842" s="158"/>
      <c r="E842" s="155"/>
      <c r="F842" s="158"/>
      <c r="G842" s="155"/>
      <c r="H842" s="158"/>
      <c r="I842" s="155"/>
      <c r="J842" s="158"/>
      <c r="K842" s="155"/>
      <c r="L842" s="158"/>
      <c r="M842" s="155"/>
      <c r="N842" s="149">
        <f t="shared" si="39"/>
        <v>0</v>
      </c>
      <c r="O842" s="149">
        <f t="shared" si="40"/>
        <v>0</v>
      </c>
      <c r="P842" s="162">
        <f t="shared" si="41"/>
        <v>0</v>
      </c>
      <c r="Q842" s="152"/>
    </row>
    <row r="843" spans="1:17">
      <c r="A843" s="37">
        <v>838</v>
      </c>
      <c r="B843" s="37">
        <v>1937</v>
      </c>
      <c r="C843" s="37" t="s">
        <v>940</v>
      </c>
      <c r="D843" s="158"/>
      <c r="E843" s="155"/>
      <c r="F843" s="158"/>
      <c r="G843" s="155"/>
      <c r="H843" s="158"/>
      <c r="I843" s="155"/>
      <c r="J843" s="158"/>
      <c r="K843" s="155"/>
      <c r="L843" s="158"/>
      <c r="M843" s="155"/>
      <c r="N843" s="149">
        <f t="shared" si="39"/>
        <v>0</v>
      </c>
      <c r="O843" s="149">
        <f t="shared" si="40"/>
        <v>0</v>
      </c>
      <c r="P843" s="162">
        <f t="shared" si="41"/>
        <v>0</v>
      </c>
      <c r="Q843" s="152"/>
    </row>
    <row r="844" spans="1:17">
      <c r="A844" s="37">
        <v>839</v>
      </c>
      <c r="B844" s="37">
        <v>1938</v>
      </c>
      <c r="C844" s="37" t="s">
        <v>941</v>
      </c>
      <c r="D844" s="158"/>
      <c r="E844" s="155"/>
      <c r="F844" s="158"/>
      <c r="G844" s="155"/>
      <c r="H844" s="158"/>
      <c r="I844" s="155"/>
      <c r="J844" s="158"/>
      <c r="K844" s="155"/>
      <c r="L844" s="158"/>
      <c r="M844" s="155"/>
      <c r="N844" s="149">
        <f t="shared" si="39"/>
        <v>0</v>
      </c>
      <c r="O844" s="149">
        <f t="shared" si="40"/>
        <v>0</v>
      </c>
      <c r="P844" s="162">
        <f t="shared" si="41"/>
        <v>0</v>
      </c>
      <c r="Q844" s="152"/>
    </row>
    <row r="845" spans="1:17">
      <c r="A845" s="37">
        <v>840</v>
      </c>
      <c r="B845" s="37">
        <v>1939</v>
      </c>
      <c r="C845" s="37" t="s">
        <v>942</v>
      </c>
      <c r="D845" s="158"/>
      <c r="E845" s="155"/>
      <c r="F845" s="158"/>
      <c r="G845" s="155"/>
      <c r="H845" s="158"/>
      <c r="I845" s="155"/>
      <c r="J845" s="158"/>
      <c r="K845" s="155"/>
      <c r="L845" s="158"/>
      <c r="M845" s="155"/>
      <c r="N845" s="149">
        <f t="shared" si="39"/>
        <v>0</v>
      </c>
      <c r="O845" s="149">
        <f t="shared" si="40"/>
        <v>0</v>
      </c>
      <c r="P845" s="162">
        <f t="shared" si="41"/>
        <v>0</v>
      </c>
      <c r="Q845" s="152"/>
    </row>
    <row r="846" spans="1:17">
      <c r="A846" s="37">
        <v>841</v>
      </c>
      <c r="B846" s="37">
        <v>1940</v>
      </c>
      <c r="C846" s="37" t="s">
        <v>943</v>
      </c>
      <c r="D846" s="158"/>
      <c r="E846" s="155"/>
      <c r="F846" s="158"/>
      <c r="G846" s="155"/>
      <c r="H846" s="158"/>
      <c r="I846" s="155"/>
      <c r="J846" s="158"/>
      <c r="K846" s="155"/>
      <c r="L846" s="158"/>
      <c r="M846" s="155"/>
      <c r="N846" s="149">
        <f t="shared" si="39"/>
        <v>0</v>
      </c>
      <c r="O846" s="149">
        <f t="shared" si="40"/>
        <v>0</v>
      </c>
      <c r="P846" s="162">
        <f t="shared" si="41"/>
        <v>0</v>
      </c>
      <c r="Q846" s="152"/>
    </row>
    <row r="847" spans="1:17">
      <c r="A847" s="37">
        <v>842</v>
      </c>
      <c r="B847" s="37">
        <v>1941</v>
      </c>
      <c r="C847" s="37" t="s">
        <v>944</v>
      </c>
      <c r="D847" s="158"/>
      <c r="E847" s="155"/>
      <c r="F847" s="158"/>
      <c r="G847" s="155"/>
      <c r="H847" s="158"/>
      <c r="I847" s="155"/>
      <c r="J847" s="158"/>
      <c r="K847" s="155"/>
      <c r="L847" s="158"/>
      <c r="M847" s="155"/>
      <c r="N847" s="149">
        <f t="shared" si="39"/>
        <v>0</v>
      </c>
      <c r="O847" s="149">
        <f t="shared" si="40"/>
        <v>0</v>
      </c>
      <c r="P847" s="162">
        <f t="shared" si="41"/>
        <v>0</v>
      </c>
      <c r="Q847" s="152"/>
    </row>
    <row r="848" spans="1:17">
      <c r="A848" s="37">
        <v>843</v>
      </c>
      <c r="B848" s="37">
        <v>1942</v>
      </c>
      <c r="C848" s="37" t="s">
        <v>945</v>
      </c>
      <c r="D848" s="158"/>
      <c r="E848" s="155"/>
      <c r="F848" s="158"/>
      <c r="G848" s="155"/>
      <c r="H848" s="158"/>
      <c r="I848" s="155"/>
      <c r="J848" s="158"/>
      <c r="K848" s="155"/>
      <c r="L848" s="158"/>
      <c r="M848" s="155"/>
      <c r="N848" s="149">
        <f t="shared" si="39"/>
        <v>0</v>
      </c>
      <c r="O848" s="149">
        <f t="shared" si="40"/>
        <v>0</v>
      </c>
      <c r="P848" s="162">
        <f t="shared" si="41"/>
        <v>0</v>
      </c>
      <c r="Q848" s="152"/>
    </row>
    <row r="849" spans="1:17">
      <c r="A849" s="37">
        <v>844</v>
      </c>
      <c r="B849" s="37">
        <v>1943</v>
      </c>
      <c r="C849" s="37" t="s">
        <v>946</v>
      </c>
      <c r="D849" s="158"/>
      <c r="E849" s="155"/>
      <c r="F849" s="158"/>
      <c r="G849" s="155"/>
      <c r="H849" s="158"/>
      <c r="I849" s="155"/>
      <c r="J849" s="158"/>
      <c r="K849" s="155"/>
      <c r="L849" s="158"/>
      <c r="M849" s="155"/>
      <c r="N849" s="149">
        <f t="shared" si="39"/>
        <v>0</v>
      </c>
      <c r="O849" s="149">
        <f t="shared" si="40"/>
        <v>0</v>
      </c>
      <c r="P849" s="162">
        <f t="shared" si="41"/>
        <v>0</v>
      </c>
      <c r="Q849" s="152"/>
    </row>
    <row r="850" spans="1:17">
      <c r="A850" s="37">
        <v>845</v>
      </c>
      <c r="B850" s="37">
        <v>1944</v>
      </c>
      <c r="C850" s="37" t="s">
        <v>947</v>
      </c>
      <c r="D850" s="158"/>
      <c r="E850" s="155"/>
      <c r="F850" s="158"/>
      <c r="G850" s="155"/>
      <c r="H850" s="158"/>
      <c r="I850" s="155"/>
      <c r="J850" s="158"/>
      <c r="K850" s="155"/>
      <c r="L850" s="158"/>
      <c r="M850" s="155"/>
      <c r="N850" s="149">
        <f t="shared" si="39"/>
        <v>0</v>
      </c>
      <c r="O850" s="149">
        <f t="shared" si="40"/>
        <v>0</v>
      </c>
      <c r="P850" s="162">
        <f t="shared" si="41"/>
        <v>0</v>
      </c>
      <c r="Q850" s="152"/>
    </row>
    <row r="851" spans="1:17">
      <c r="A851" s="37">
        <v>846</v>
      </c>
      <c r="B851" s="37">
        <v>1945</v>
      </c>
      <c r="C851" s="37" t="s">
        <v>948</v>
      </c>
      <c r="D851" s="158"/>
      <c r="E851" s="155"/>
      <c r="F851" s="158"/>
      <c r="G851" s="155"/>
      <c r="H851" s="158"/>
      <c r="I851" s="155"/>
      <c r="J851" s="158"/>
      <c r="K851" s="155"/>
      <c r="L851" s="158"/>
      <c r="M851" s="155"/>
      <c r="N851" s="149">
        <f t="shared" si="39"/>
        <v>0</v>
      </c>
      <c r="O851" s="149">
        <f t="shared" si="40"/>
        <v>0</v>
      </c>
      <c r="P851" s="162">
        <f t="shared" si="41"/>
        <v>0</v>
      </c>
      <c r="Q851" s="152"/>
    </row>
    <row r="852" spans="1:17">
      <c r="A852" s="37">
        <v>847</v>
      </c>
      <c r="B852" s="37">
        <v>1946</v>
      </c>
      <c r="C852" s="37" t="s">
        <v>949</v>
      </c>
      <c r="D852" s="158"/>
      <c r="E852" s="155"/>
      <c r="F852" s="158"/>
      <c r="G852" s="155"/>
      <c r="H852" s="158"/>
      <c r="I852" s="155"/>
      <c r="J852" s="158"/>
      <c r="K852" s="155"/>
      <c r="L852" s="158"/>
      <c r="M852" s="155"/>
      <c r="N852" s="149">
        <f t="shared" si="39"/>
        <v>0</v>
      </c>
      <c r="O852" s="149">
        <f t="shared" si="40"/>
        <v>0</v>
      </c>
      <c r="P852" s="162">
        <f t="shared" si="41"/>
        <v>0</v>
      </c>
      <c r="Q852" s="152"/>
    </row>
    <row r="853" spans="1:17">
      <c r="A853" s="37">
        <v>848</v>
      </c>
      <c r="B853" s="37">
        <v>1947</v>
      </c>
      <c r="C853" s="37" t="s">
        <v>950</v>
      </c>
      <c r="D853" s="158"/>
      <c r="E853" s="155"/>
      <c r="F853" s="158"/>
      <c r="G853" s="155"/>
      <c r="H853" s="158"/>
      <c r="I853" s="155"/>
      <c r="J853" s="158"/>
      <c r="K853" s="155"/>
      <c r="L853" s="158"/>
      <c r="M853" s="155"/>
      <c r="N853" s="149">
        <f t="shared" si="39"/>
        <v>0</v>
      </c>
      <c r="O853" s="149">
        <f t="shared" si="40"/>
        <v>0</v>
      </c>
      <c r="P853" s="162">
        <f t="shared" si="41"/>
        <v>0</v>
      </c>
      <c r="Q853" s="152"/>
    </row>
    <row r="854" spans="1:17">
      <c r="A854" s="37">
        <v>849</v>
      </c>
      <c r="B854" s="37">
        <v>1948</v>
      </c>
      <c r="C854" s="37" t="s">
        <v>951</v>
      </c>
      <c r="D854" s="158"/>
      <c r="E854" s="155"/>
      <c r="F854" s="158"/>
      <c r="G854" s="155"/>
      <c r="H854" s="158"/>
      <c r="I854" s="155"/>
      <c r="J854" s="158"/>
      <c r="K854" s="155"/>
      <c r="L854" s="158"/>
      <c r="M854" s="155"/>
      <c r="N854" s="149">
        <f t="shared" si="39"/>
        <v>0</v>
      </c>
      <c r="O854" s="149">
        <f t="shared" si="40"/>
        <v>0</v>
      </c>
      <c r="P854" s="162">
        <f t="shared" si="41"/>
        <v>0</v>
      </c>
      <c r="Q854" s="152"/>
    </row>
    <row r="855" spans="1:17">
      <c r="A855" s="37">
        <v>850</v>
      </c>
      <c r="B855" s="37">
        <v>1949</v>
      </c>
      <c r="C855" s="37" t="s">
        <v>952</v>
      </c>
      <c r="D855" s="158"/>
      <c r="E855" s="155"/>
      <c r="F855" s="158"/>
      <c r="G855" s="155"/>
      <c r="H855" s="158"/>
      <c r="I855" s="155"/>
      <c r="J855" s="158"/>
      <c r="K855" s="155"/>
      <c r="L855" s="158"/>
      <c r="M855" s="155"/>
      <c r="N855" s="149">
        <f t="shared" si="39"/>
        <v>0</v>
      </c>
      <c r="O855" s="149">
        <f t="shared" si="40"/>
        <v>0</v>
      </c>
      <c r="P855" s="162">
        <f t="shared" si="41"/>
        <v>0</v>
      </c>
      <c r="Q855" s="152"/>
    </row>
    <row r="856" spans="1:17">
      <c r="A856" s="37">
        <v>851</v>
      </c>
      <c r="B856" s="37">
        <v>1950</v>
      </c>
      <c r="C856" s="37" t="s">
        <v>953</v>
      </c>
      <c r="D856" s="158"/>
      <c r="E856" s="155"/>
      <c r="F856" s="158"/>
      <c r="G856" s="155"/>
      <c r="H856" s="158"/>
      <c r="I856" s="155"/>
      <c r="J856" s="158"/>
      <c r="K856" s="155"/>
      <c r="L856" s="158"/>
      <c r="M856" s="155"/>
      <c r="N856" s="149">
        <f t="shared" si="39"/>
        <v>0</v>
      </c>
      <c r="O856" s="149">
        <f t="shared" si="40"/>
        <v>0</v>
      </c>
      <c r="P856" s="162">
        <f t="shared" si="41"/>
        <v>0</v>
      </c>
      <c r="Q856" s="152"/>
    </row>
    <row r="857" spans="1:17">
      <c r="A857" s="37">
        <v>852</v>
      </c>
      <c r="B857" s="37">
        <v>1951</v>
      </c>
      <c r="C857" s="37" t="s">
        <v>954</v>
      </c>
      <c r="D857" s="158"/>
      <c r="E857" s="155"/>
      <c r="F857" s="158"/>
      <c r="G857" s="155"/>
      <c r="H857" s="158"/>
      <c r="I857" s="155"/>
      <c r="J857" s="158"/>
      <c r="K857" s="155"/>
      <c r="L857" s="158"/>
      <c r="M857" s="155"/>
      <c r="N857" s="149">
        <f t="shared" si="39"/>
        <v>0</v>
      </c>
      <c r="O857" s="149">
        <f t="shared" si="40"/>
        <v>0</v>
      </c>
      <c r="P857" s="162">
        <f t="shared" si="41"/>
        <v>0</v>
      </c>
      <c r="Q857" s="152"/>
    </row>
    <row r="858" spans="1:17">
      <c r="A858" s="37">
        <v>853</v>
      </c>
      <c r="B858" s="37">
        <v>1952</v>
      </c>
      <c r="C858" s="37" t="s">
        <v>955</v>
      </c>
      <c r="D858" s="158"/>
      <c r="E858" s="155"/>
      <c r="F858" s="158"/>
      <c r="G858" s="155"/>
      <c r="H858" s="158"/>
      <c r="I858" s="155"/>
      <c r="J858" s="158"/>
      <c r="K858" s="155"/>
      <c r="L858" s="158"/>
      <c r="M858" s="155"/>
      <c r="N858" s="149">
        <f t="shared" si="39"/>
        <v>0</v>
      </c>
      <c r="O858" s="149">
        <f t="shared" si="40"/>
        <v>0</v>
      </c>
      <c r="P858" s="162">
        <f t="shared" si="41"/>
        <v>0</v>
      </c>
      <c r="Q858" s="152"/>
    </row>
    <row r="859" spans="1:17">
      <c r="A859" s="37">
        <v>854</v>
      </c>
      <c r="B859" s="37">
        <v>1953</v>
      </c>
      <c r="C859" s="37" t="s">
        <v>956</v>
      </c>
      <c r="D859" s="158"/>
      <c r="E859" s="155"/>
      <c r="F859" s="158"/>
      <c r="G859" s="155"/>
      <c r="H859" s="158"/>
      <c r="I859" s="155"/>
      <c r="J859" s="158"/>
      <c r="K859" s="155"/>
      <c r="L859" s="158"/>
      <c r="M859" s="155"/>
      <c r="N859" s="149">
        <f t="shared" si="39"/>
        <v>0</v>
      </c>
      <c r="O859" s="149">
        <f t="shared" si="40"/>
        <v>0</v>
      </c>
      <c r="P859" s="162">
        <f t="shared" si="41"/>
        <v>0</v>
      </c>
      <c r="Q859" s="152"/>
    </row>
    <row r="860" spans="1:17">
      <c r="A860" s="37">
        <v>855</v>
      </c>
      <c r="B860" s="37">
        <v>1954</v>
      </c>
      <c r="C860" s="37" t="s">
        <v>957</v>
      </c>
      <c r="D860" s="158"/>
      <c r="E860" s="155"/>
      <c r="F860" s="158"/>
      <c r="G860" s="155"/>
      <c r="H860" s="158"/>
      <c r="I860" s="155"/>
      <c r="J860" s="158"/>
      <c r="K860" s="155"/>
      <c r="L860" s="158"/>
      <c r="M860" s="155"/>
      <c r="N860" s="149">
        <f t="shared" si="39"/>
        <v>0</v>
      </c>
      <c r="O860" s="149">
        <f t="shared" si="40"/>
        <v>0</v>
      </c>
      <c r="P860" s="162">
        <f t="shared" si="41"/>
        <v>0</v>
      </c>
      <c r="Q860" s="152"/>
    </row>
    <row r="861" spans="1:17">
      <c r="A861" s="37">
        <v>856</v>
      </c>
      <c r="B861" s="37">
        <v>1955</v>
      </c>
      <c r="C861" s="37" t="s">
        <v>958</v>
      </c>
      <c r="D861" s="158"/>
      <c r="E861" s="155"/>
      <c r="F861" s="158"/>
      <c r="G861" s="155"/>
      <c r="H861" s="158"/>
      <c r="I861" s="155"/>
      <c r="J861" s="158"/>
      <c r="K861" s="155"/>
      <c r="L861" s="158"/>
      <c r="M861" s="155"/>
      <c r="N861" s="149">
        <f t="shared" si="39"/>
        <v>0</v>
      </c>
      <c r="O861" s="149">
        <f t="shared" si="40"/>
        <v>0</v>
      </c>
      <c r="P861" s="162">
        <f t="shared" si="41"/>
        <v>0</v>
      </c>
      <c r="Q861" s="152"/>
    </row>
    <row r="862" spans="1:17">
      <c r="A862" s="37">
        <v>857</v>
      </c>
      <c r="B862" s="37">
        <v>1956</v>
      </c>
      <c r="C862" s="37" t="s">
        <v>959</v>
      </c>
      <c r="D862" s="158"/>
      <c r="E862" s="155"/>
      <c r="F862" s="158"/>
      <c r="G862" s="155"/>
      <c r="H862" s="158"/>
      <c r="I862" s="155"/>
      <c r="J862" s="158"/>
      <c r="K862" s="155"/>
      <c r="L862" s="158"/>
      <c r="M862" s="155"/>
      <c r="N862" s="149">
        <f t="shared" si="39"/>
        <v>0</v>
      </c>
      <c r="O862" s="149">
        <f t="shared" si="40"/>
        <v>0</v>
      </c>
      <c r="P862" s="162">
        <f t="shared" si="41"/>
        <v>0</v>
      </c>
      <c r="Q862" s="152"/>
    </row>
    <row r="863" spans="1:17">
      <c r="A863" s="37">
        <v>858</v>
      </c>
      <c r="B863" s="37">
        <v>1957</v>
      </c>
      <c r="C863" s="37" t="s">
        <v>960</v>
      </c>
      <c r="D863" s="158"/>
      <c r="E863" s="155"/>
      <c r="F863" s="158"/>
      <c r="G863" s="155"/>
      <c r="H863" s="158"/>
      <c r="I863" s="155"/>
      <c r="J863" s="158"/>
      <c r="K863" s="155"/>
      <c r="L863" s="158"/>
      <c r="M863" s="155"/>
      <c r="N863" s="149">
        <f t="shared" si="39"/>
        <v>0</v>
      </c>
      <c r="O863" s="149">
        <f t="shared" si="40"/>
        <v>0</v>
      </c>
      <c r="P863" s="162">
        <f t="shared" si="41"/>
        <v>0</v>
      </c>
      <c r="Q863" s="152"/>
    </row>
    <row r="864" spans="1:17">
      <c r="A864" s="37">
        <v>859</v>
      </c>
      <c r="B864" s="37">
        <v>1958</v>
      </c>
      <c r="C864" s="37" t="s">
        <v>961</v>
      </c>
      <c r="D864" s="158"/>
      <c r="E864" s="155"/>
      <c r="F864" s="158"/>
      <c r="G864" s="155"/>
      <c r="H864" s="158"/>
      <c r="I864" s="155"/>
      <c r="J864" s="158"/>
      <c r="K864" s="155"/>
      <c r="L864" s="158"/>
      <c r="M864" s="155"/>
      <c r="N864" s="149">
        <f t="shared" si="39"/>
        <v>0</v>
      </c>
      <c r="O864" s="149">
        <f t="shared" si="40"/>
        <v>0</v>
      </c>
      <c r="P864" s="162">
        <f t="shared" si="41"/>
        <v>0</v>
      </c>
      <c r="Q864" s="152"/>
    </row>
    <row r="865" spans="1:17">
      <c r="A865" s="37">
        <v>860</v>
      </c>
      <c r="B865" s="37">
        <v>1959</v>
      </c>
      <c r="C865" s="37" t="s">
        <v>962</v>
      </c>
      <c r="D865" s="158"/>
      <c r="E865" s="155"/>
      <c r="F865" s="158"/>
      <c r="G865" s="155"/>
      <c r="H865" s="158"/>
      <c r="I865" s="155"/>
      <c r="J865" s="158"/>
      <c r="K865" s="155"/>
      <c r="L865" s="158"/>
      <c r="M865" s="155"/>
      <c r="N865" s="149">
        <f t="shared" si="39"/>
        <v>0</v>
      </c>
      <c r="O865" s="149">
        <f t="shared" si="40"/>
        <v>0</v>
      </c>
      <c r="P865" s="162">
        <f t="shared" si="41"/>
        <v>0</v>
      </c>
      <c r="Q865" s="152"/>
    </row>
    <row r="866" spans="1:17">
      <c r="A866" s="37">
        <v>861</v>
      </c>
      <c r="B866" s="37">
        <v>1960</v>
      </c>
      <c r="C866" s="37" t="s">
        <v>963</v>
      </c>
      <c r="D866" s="158"/>
      <c r="E866" s="155"/>
      <c r="F866" s="158"/>
      <c r="G866" s="155"/>
      <c r="H866" s="158"/>
      <c r="I866" s="155"/>
      <c r="J866" s="158"/>
      <c r="K866" s="155"/>
      <c r="L866" s="158"/>
      <c r="M866" s="155"/>
      <c r="N866" s="149">
        <f t="shared" si="39"/>
        <v>0</v>
      </c>
      <c r="O866" s="149">
        <f t="shared" si="40"/>
        <v>0</v>
      </c>
      <c r="P866" s="162">
        <f t="shared" si="41"/>
        <v>0</v>
      </c>
      <c r="Q866" s="152"/>
    </row>
    <row r="867" spans="1:17">
      <c r="A867" s="37">
        <v>862</v>
      </c>
      <c r="B867" s="37">
        <v>1961</v>
      </c>
      <c r="C867" s="37" t="s">
        <v>964</v>
      </c>
      <c r="D867" s="158"/>
      <c r="E867" s="155"/>
      <c r="F867" s="158"/>
      <c r="G867" s="155"/>
      <c r="H867" s="158"/>
      <c r="I867" s="155"/>
      <c r="J867" s="158"/>
      <c r="K867" s="155"/>
      <c r="L867" s="158"/>
      <c r="M867" s="155"/>
      <c r="N867" s="149">
        <f t="shared" si="39"/>
        <v>0</v>
      </c>
      <c r="O867" s="149">
        <f t="shared" si="40"/>
        <v>0</v>
      </c>
      <c r="P867" s="162">
        <f t="shared" si="41"/>
        <v>0</v>
      </c>
      <c r="Q867" s="152"/>
    </row>
    <row r="868" spans="1:17">
      <c r="A868" s="37">
        <v>863</v>
      </c>
      <c r="B868" s="37">
        <v>1962</v>
      </c>
      <c r="C868" s="37" t="s">
        <v>965</v>
      </c>
      <c r="D868" s="158"/>
      <c r="E868" s="155"/>
      <c r="F868" s="158"/>
      <c r="G868" s="155"/>
      <c r="H868" s="158"/>
      <c r="I868" s="155"/>
      <c r="J868" s="158"/>
      <c r="K868" s="155"/>
      <c r="L868" s="158"/>
      <c r="M868" s="155"/>
      <c r="N868" s="149">
        <f t="shared" si="39"/>
        <v>0</v>
      </c>
      <c r="O868" s="149">
        <f t="shared" si="40"/>
        <v>0</v>
      </c>
      <c r="P868" s="162">
        <f t="shared" si="41"/>
        <v>0</v>
      </c>
      <c r="Q868" s="152"/>
    </row>
    <row r="869" spans="1:17">
      <c r="A869" s="37">
        <v>864</v>
      </c>
      <c r="B869" s="37">
        <v>1963</v>
      </c>
      <c r="C869" s="37" t="s">
        <v>966</v>
      </c>
      <c r="D869" s="158"/>
      <c r="E869" s="155"/>
      <c r="F869" s="158"/>
      <c r="G869" s="155"/>
      <c r="H869" s="158"/>
      <c r="I869" s="155"/>
      <c r="J869" s="158"/>
      <c r="K869" s="155"/>
      <c r="L869" s="158"/>
      <c r="M869" s="155"/>
      <c r="N869" s="149">
        <f t="shared" si="39"/>
        <v>0</v>
      </c>
      <c r="O869" s="149">
        <f t="shared" si="40"/>
        <v>0</v>
      </c>
      <c r="P869" s="162">
        <f t="shared" si="41"/>
        <v>0</v>
      </c>
      <c r="Q869" s="152"/>
    </row>
    <row r="870" spans="1:17">
      <c r="A870" s="37">
        <v>865</v>
      </c>
      <c r="B870" s="37">
        <v>1964</v>
      </c>
      <c r="C870" s="37" t="s">
        <v>967</v>
      </c>
      <c r="D870" s="158"/>
      <c r="E870" s="155"/>
      <c r="F870" s="158"/>
      <c r="G870" s="155"/>
      <c r="H870" s="158"/>
      <c r="I870" s="155"/>
      <c r="J870" s="158"/>
      <c r="K870" s="155"/>
      <c r="L870" s="158"/>
      <c r="M870" s="155"/>
      <c r="N870" s="149">
        <f t="shared" si="39"/>
        <v>0</v>
      </c>
      <c r="O870" s="149">
        <f t="shared" si="40"/>
        <v>0</v>
      </c>
      <c r="P870" s="162">
        <f t="shared" si="41"/>
        <v>0</v>
      </c>
      <c r="Q870" s="152"/>
    </row>
    <row r="871" spans="1:17">
      <c r="A871" s="37">
        <v>866</v>
      </c>
      <c r="B871" s="37">
        <v>1965</v>
      </c>
      <c r="C871" s="37" t="s">
        <v>968</v>
      </c>
      <c r="D871" s="158"/>
      <c r="E871" s="155"/>
      <c r="F871" s="158"/>
      <c r="G871" s="155"/>
      <c r="H871" s="158"/>
      <c r="I871" s="155"/>
      <c r="J871" s="158"/>
      <c r="K871" s="155"/>
      <c r="L871" s="158"/>
      <c r="M871" s="155"/>
      <c r="N871" s="149">
        <f t="shared" si="39"/>
        <v>0</v>
      </c>
      <c r="O871" s="149">
        <f t="shared" si="40"/>
        <v>0</v>
      </c>
      <c r="P871" s="162">
        <f t="shared" si="41"/>
        <v>0</v>
      </c>
      <c r="Q871" s="152"/>
    </row>
    <row r="872" spans="1:17">
      <c r="A872" s="37">
        <v>867</v>
      </c>
      <c r="B872" s="37">
        <v>1966</v>
      </c>
      <c r="C872" s="37" t="s">
        <v>969</v>
      </c>
      <c r="D872" s="158"/>
      <c r="E872" s="155"/>
      <c r="F872" s="158"/>
      <c r="G872" s="155"/>
      <c r="H872" s="158"/>
      <c r="I872" s="155"/>
      <c r="J872" s="158"/>
      <c r="K872" s="155"/>
      <c r="L872" s="158"/>
      <c r="M872" s="155"/>
      <c r="N872" s="149">
        <f t="shared" si="39"/>
        <v>0</v>
      </c>
      <c r="O872" s="149">
        <f t="shared" si="40"/>
        <v>0</v>
      </c>
      <c r="P872" s="162">
        <f t="shared" si="41"/>
        <v>0</v>
      </c>
      <c r="Q872" s="152"/>
    </row>
    <row r="873" spans="1:17">
      <c r="A873" s="37">
        <v>868</v>
      </c>
      <c r="B873" s="37">
        <v>1967</v>
      </c>
      <c r="C873" s="37" t="s">
        <v>970</v>
      </c>
      <c r="D873" s="158"/>
      <c r="E873" s="155"/>
      <c r="F873" s="158"/>
      <c r="G873" s="155"/>
      <c r="H873" s="158"/>
      <c r="I873" s="155"/>
      <c r="J873" s="158"/>
      <c r="K873" s="155"/>
      <c r="L873" s="158"/>
      <c r="M873" s="155"/>
      <c r="N873" s="149">
        <f t="shared" si="39"/>
        <v>0</v>
      </c>
      <c r="O873" s="149">
        <f t="shared" si="40"/>
        <v>0</v>
      </c>
      <c r="P873" s="162">
        <f t="shared" si="41"/>
        <v>0</v>
      </c>
      <c r="Q873" s="152"/>
    </row>
    <row r="874" spans="1:17">
      <c r="A874" s="37">
        <v>869</v>
      </c>
      <c r="B874" s="37">
        <v>1968</v>
      </c>
      <c r="C874" s="37" t="s">
        <v>971</v>
      </c>
      <c r="D874" s="158"/>
      <c r="E874" s="155"/>
      <c r="F874" s="158"/>
      <c r="G874" s="155"/>
      <c r="H874" s="158"/>
      <c r="I874" s="155"/>
      <c r="J874" s="158"/>
      <c r="K874" s="155"/>
      <c r="L874" s="158"/>
      <c r="M874" s="155"/>
      <c r="N874" s="149">
        <f t="shared" si="39"/>
        <v>0</v>
      </c>
      <c r="O874" s="149">
        <f t="shared" si="40"/>
        <v>0</v>
      </c>
      <c r="P874" s="162">
        <f t="shared" si="41"/>
        <v>0</v>
      </c>
      <c r="Q874" s="152"/>
    </row>
    <row r="875" spans="1:17">
      <c r="A875" s="37">
        <v>870</v>
      </c>
      <c r="B875" s="37">
        <v>1969</v>
      </c>
      <c r="C875" s="37" t="s">
        <v>972</v>
      </c>
      <c r="D875" s="158"/>
      <c r="E875" s="155"/>
      <c r="F875" s="158"/>
      <c r="G875" s="155"/>
      <c r="H875" s="158"/>
      <c r="I875" s="155"/>
      <c r="J875" s="158"/>
      <c r="K875" s="155"/>
      <c r="L875" s="158"/>
      <c r="M875" s="155"/>
      <c r="N875" s="149">
        <f t="shared" si="39"/>
        <v>0</v>
      </c>
      <c r="O875" s="149">
        <f t="shared" si="40"/>
        <v>0</v>
      </c>
      <c r="P875" s="162">
        <f t="shared" si="41"/>
        <v>0</v>
      </c>
      <c r="Q875" s="152"/>
    </row>
    <row r="876" spans="1:17">
      <c r="A876" s="37">
        <v>871</v>
      </c>
      <c r="B876" s="37">
        <v>1970</v>
      </c>
      <c r="C876" s="37" t="s">
        <v>973</v>
      </c>
      <c r="D876" s="158"/>
      <c r="E876" s="155"/>
      <c r="F876" s="158"/>
      <c r="G876" s="155"/>
      <c r="H876" s="158"/>
      <c r="I876" s="155"/>
      <c r="J876" s="158"/>
      <c r="K876" s="155"/>
      <c r="L876" s="158"/>
      <c r="M876" s="155"/>
      <c r="N876" s="149">
        <f t="shared" si="39"/>
        <v>0</v>
      </c>
      <c r="O876" s="149">
        <f t="shared" si="40"/>
        <v>0</v>
      </c>
      <c r="P876" s="162">
        <f t="shared" si="41"/>
        <v>0</v>
      </c>
      <c r="Q876" s="152"/>
    </row>
    <row r="877" spans="1:17">
      <c r="A877" s="37">
        <v>872</v>
      </c>
      <c r="B877" s="37">
        <v>1971</v>
      </c>
      <c r="C877" s="37" t="s">
        <v>974</v>
      </c>
      <c r="D877" s="158"/>
      <c r="E877" s="155"/>
      <c r="F877" s="158"/>
      <c r="G877" s="155"/>
      <c r="H877" s="158"/>
      <c r="I877" s="155"/>
      <c r="J877" s="158"/>
      <c r="K877" s="155"/>
      <c r="L877" s="158"/>
      <c r="M877" s="155"/>
      <c r="N877" s="149">
        <f t="shared" si="39"/>
        <v>0</v>
      </c>
      <c r="O877" s="149">
        <f t="shared" si="40"/>
        <v>0</v>
      </c>
      <c r="P877" s="162">
        <f t="shared" si="41"/>
        <v>0</v>
      </c>
      <c r="Q877" s="152"/>
    </row>
    <row r="878" spans="1:17">
      <c r="A878" s="37">
        <v>873</v>
      </c>
      <c r="B878" s="37">
        <v>1972</v>
      </c>
      <c r="C878" s="37" t="s">
        <v>975</v>
      </c>
      <c r="D878" s="158"/>
      <c r="E878" s="155"/>
      <c r="F878" s="158"/>
      <c r="G878" s="155"/>
      <c r="H878" s="158"/>
      <c r="I878" s="155"/>
      <c r="J878" s="158"/>
      <c r="K878" s="155"/>
      <c r="L878" s="158"/>
      <c r="M878" s="155"/>
      <c r="N878" s="149">
        <f t="shared" si="39"/>
        <v>0</v>
      </c>
      <c r="O878" s="149">
        <f t="shared" si="40"/>
        <v>0</v>
      </c>
      <c r="P878" s="162">
        <f t="shared" si="41"/>
        <v>0</v>
      </c>
      <c r="Q878" s="152"/>
    </row>
    <row r="879" spans="1:17">
      <c r="A879" s="37">
        <v>874</v>
      </c>
      <c r="B879" s="37">
        <v>1973</v>
      </c>
      <c r="C879" s="37" t="s">
        <v>976</v>
      </c>
      <c r="D879" s="158"/>
      <c r="E879" s="155"/>
      <c r="F879" s="158"/>
      <c r="G879" s="155"/>
      <c r="H879" s="158"/>
      <c r="I879" s="155"/>
      <c r="J879" s="158"/>
      <c r="K879" s="155"/>
      <c r="L879" s="158"/>
      <c r="M879" s="155"/>
      <c r="N879" s="149">
        <f t="shared" si="39"/>
        <v>0</v>
      </c>
      <c r="O879" s="149">
        <f t="shared" si="40"/>
        <v>0</v>
      </c>
      <c r="P879" s="162">
        <f t="shared" si="41"/>
        <v>0</v>
      </c>
      <c r="Q879" s="152"/>
    </row>
    <row r="880" spans="1:17">
      <c r="A880" s="37">
        <v>875</v>
      </c>
      <c r="B880" s="37">
        <v>1974</v>
      </c>
      <c r="C880" s="37" t="s">
        <v>977</v>
      </c>
      <c r="D880" s="158"/>
      <c r="E880" s="155"/>
      <c r="F880" s="158"/>
      <c r="G880" s="155"/>
      <c r="H880" s="158"/>
      <c r="I880" s="155"/>
      <c r="J880" s="158"/>
      <c r="K880" s="155"/>
      <c r="L880" s="158"/>
      <c r="M880" s="155"/>
      <c r="N880" s="149">
        <f t="shared" si="39"/>
        <v>0</v>
      </c>
      <c r="O880" s="149">
        <f t="shared" si="40"/>
        <v>0</v>
      </c>
      <c r="P880" s="162">
        <f t="shared" si="41"/>
        <v>0</v>
      </c>
      <c r="Q880" s="152"/>
    </row>
    <row r="881" spans="1:17">
      <c r="A881" s="37">
        <v>876</v>
      </c>
      <c r="B881" s="37">
        <v>1975</v>
      </c>
      <c r="C881" s="37" t="s">
        <v>978</v>
      </c>
      <c r="D881" s="158"/>
      <c r="E881" s="155"/>
      <c r="F881" s="158"/>
      <c r="G881" s="155"/>
      <c r="H881" s="158"/>
      <c r="I881" s="155"/>
      <c r="J881" s="158"/>
      <c r="K881" s="155"/>
      <c r="L881" s="158"/>
      <c r="M881" s="155"/>
      <c r="N881" s="149">
        <f t="shared" si="39"/>
        <v>0</v>
      </c>
      <c r="O881" s="149">
        <f t="shared" si="40"/>
        <v>0</v>
      </c>
      <c r="P881" s="162">
        <f t="shared" si="41"/>
        <v>0</v>
      </c>
      <c r="Q881" s="152"/>
    </row>
    <row r="882" spans="1:17">
      <c r="A882" s="37">
        <v>877</v>
      </c>
      <c r="B882" s="37">
        <v>1976</v>
      </c>
      <c r="C882" s="37" t="s">
        <v>979</v>
      </c>
      <c r="D882" s="158"/>
      <c r="E882" s="155"/>
      <c r="F882" s="158"/>
      <c r="G882" s="155"/>
      <c r="H882" s="158"/>
      <c r="I882" s="155"/>
      <c r="J882" s="158"/>
      <c r="K882" s="155"/>
      <c r="L882" s="158"/>
      <c r="M882" s="155"/>
      <c r="N882" s="149">
        <f t="shared" si="39"/>
        <v>0</v>
      </c>
      <c r="O882" s="149">
        <f t="shared" si="40"/>
        <v>0</v>
      </c>
      <c r="P882" s="162">
        <f t="shared" si="41"/>
        <v>0</v>
      </c>
      <c r="Q882" s="152"/>
    </row>
    <row r="883" spans="1:17">
      <c r="A883" s="37">
        <v>878</v>
      </c>
      <c r="B883" s="37">
        <v>1977</v>
      </c>
      <c r="C883" s="37" t="s">
        <v>980</v>
      </c>
      <c r="D883" s="158"/>
      <c r="E883" s="155"/>
      <c r="F883" s="158"/>
      <c r="G883" s="155"/>
      <c r="H883" s="158"/>
      <c r="I883" s="155"/>
      <c r="J883" s="158"/>
      <c r="K883" s="155"/>
      <c r="L883" s="158"/>
      <c r="M883" s="155"/>
      <c r="N883" s="149">
        <f t="shared" si="39"/>
        <v>0</v>
      </c>
      <c r="O883" s="149">
        <f t="shared" si="40"/>
        <v>0</v>
      </c>
      <c r="P883" s="162">
        <f t="shared" si="41"/>
        <v>0</v>
      </c>
      <c r="Q883" s="152"/>
    </row>
    <row r="884" spans="1:17">
      <c r="A884" s="37">
        <v>879</v>
      </c>
      <c r="B884" s="37">
        <v>1978</v>
      </c>
      <c r="C884" s="37" t="s">
        <v>981</v>
      </c>
      <c r="D884" s="158"/>
      <c r="E884" s="155"/>
      <c r="F884" s="158"/>
      <c r="G884" s="155"/>
      <c r="H884" s="158"/>
      <c r="I884" s="155"/>
      <c r="J884" s="158"/>
      <c r="K884" s="155"/>
      <c r="L884" s="158"/>
      <c r="M884" s="155"/>
      <c r="N884" s="149">
        <f t="shared" si="39"/>
        <v>0</v>
      </c>
      <c r="O884" s="149">
        <f t="shared" si="40"/>
        <v>0</v>
      </c>
      <c r="P884" s="162">
        <f t="shared" si="41"/>
        <v>0</v>
      </c>
      <c r="Q884" s="152"/>
    </row>
    <row r="885" spans="1:17">
      <c r="A885" s="37">
        <v>880</v>
      </c>
      <c r="B885" s="37">
        <v>1979</v>
      </c>
      <c r="C885" s="37" t="s">
        <v>982</v>
      </c>
      <c r="D885" s="158"/>
      <c r="E885" s="155"/>
      <c r="F885" s="158"/>
      <c r="G885" s="155"/>
      <c r="H885" s="158"/>
      <c r="I885" s="155"/>
      <c r="J885" s="158"/>
      <c r="K885" s="155"/>
      <c r="L885" s="158"/>
      <c r="M885" s="155"/>
      <c r="N885" s="149">
        <f t="shared" si="39"/>
        <v>0</v>
      </c>
      <c r="O885" s="149">
        <f t="shared" si="40"/>
        <v>0</v>
      </c>
      <c r="P885" s="162">
        <f t="shared" si="41"/>
        <v>0</v>
      </c>
      <c r="Q885" s="152"/>
    </row>
    <row r="886" spans="1:17">
      <c r="A886" s="37">
        <v>881</v>
      </c>
      <c r="B886" s="37">
        <v>1980</v>
      </c>
      <c r="C886" s="37" t="s">
        <v>983</v>
      </c>
      <c r="D886" s="158"/>
      <c r="E886" s="155"/>
      <c r="F886" s="158"/>
      <c r="G886" s="155"/>
      <c r="H886" s="158"/>
      <c r="I886" s="155"/>
      <c r="J886" s="158"/>
      <c r="K886" s="155"/>
      <c r="L886" s="158"/>
      <c r="M886" s="155"/>
      <c r="N886" s="149">
        <f t="shared" si="39"/>
        <v>0</v>
      </c>
      <c r="O886" s="149">
        <f t="shared" si="40"/>
        <v>0</v>
      </c>
      <c r="P886" s="162">
        <f t="shared" si="41"/>
        <v>0</v>
      </c>
      <c r="Q886" s="152"/>
    </row>
    <row r="887" spans="1:17">
      <c r="A887" s="37">
        <v>882</v>
      </c>
      <c r="B887" s="37">
        <v>1981</v>
      </c>
      <c r="C887" s="37" t="s">
        <v>984</v>
      </c>
      <c r="D887" s="158"/>
      <c r="E887" s="155"/>
      <c r="F887" s="158"/>
      <c r="G887" s="155"/>
      <c r="H887" s="158"/>
      <c r="I887" s="155"/>
      <c r="J887" s="158"/>
      <c r="K887" s="155"/>
      <c r="L887" s="158"/>
      <c r="M887" s="155"/>
      <c r="N887" s="149">
        <f t="shared" si="39"/>
        <v>0</v>
      </c>
      <c r="O887" s="149">
        <f t="shared" si="40"/>
        <v>0</v>
      </c>
      <c r="P887" s="162">
        <f t="shared" si="41"/>
        <v>0</v>
      </c>
      <c r="Q887" s="152"/>
    </row>
    <row r="888" spans="1:17">
      <c r="A888" s="37">
        <v>883</v>
      </c>
      <c r="B888" s="37">
        <v>1982</v>
      </c>
      <c r="C888" s="37" t="s">
        <v>985</v>
      </c>
      <c r="D888" s="158"/>
      <c r="E888" s="155"/>
      <c r="F888" s="158"/>
      <c r="G888" s="155"/>
      <c r="H888" s="158"/>
      <c r="I888" s="155"/>
      <c r="J888" s="158"/>
      <c r="K888" s="155"/>
      <c r="L888" s="158"/>
      <c r="M888" s="155"/>
      <c r="N888" s="149">
        <f t="shared" si="39"/>
        <v>0</v>
      </c>
      <c r="O888" s="149">
        <f t="shared" si="40"/>
        <v>0</v>
      </c>
      <c r="P888" s="162">
        <f t="shared" si="41"/>
        <v>0</v>
      </c>
      <c r="Q888" s="152"/>
    </row>
    <row r="889" spans="1:17">
      <c r="A889" s="37">
        <v>884</v>
      </c>
      <c r="B889" s="37">
        <v>1983</v>
      </c>
      <c r="C889" s="37" t="s">
        <v>986</v>
      </c>
      <c r="D889" s="158"/>
      <c r="E889" s="155"/>
      <c r="F889" s="158"/>
      <c r="G889" s="155"/>
      <c r="H889" s="158"/>
      <c r="I889" s="155"/>
      <c r="J889" s="158"/>
      <c r="K889" s="155"/>
      <c r="L889" s="158"/>
      <c r="M889" s="155"/>
      <c r="N889" s="149">
        <f t="shared" si="39"/>
        <v>0</v>
      </c>
      <c r="O889" s="149">
        <f t="shared" si="40"/>
        <v>0</v>
      </c>
      <c r="P889" s="162">
        <f t="shared" si="41"/>
        <v>0</v>
      </c>
      <c r="Q889" s="152"/>
    </row>
    <row r="890" spans="1:17">
      <c r="A890" s="37">
        <v>885</v>
      </c>
      <c r="B890" s="37">
        <v>1984</v>
      </c>
      <c r="C890" s="37" t="s">
        <v>987</v>
      </c>
      <c r="D890" s="158"/>
      <c r="E890" s="155"/>
      <c r="F890" s="158"/>
      <c r="G890" s="155"/>
      <c r="H890" s="158"/>
      <c r="I890" s="155"/>
      <c r="J890" s="158"/>
      <c r="K890" s="155"/>
      <c r="L890" s="158"/>
      <c r="M890" s="155"/>
      <c r="N890" s="149">
        <f t="shared" si="39"/>
        <v>0</v>
      </c>
      <c r="O890" s="149">
        <f t="shared" si="40"/>
        <v>0</v>
      </c>
      <c r="P890" s="162">
        <f t="shared" si="41"/>
        <v>0</v>
      </c>
      <c r="Q890" s="152"/>
    </row>
    <row r="891" spans="1:17">
      <c r="A891" s="37">
        <v>886</v>
      </c>
      <c r="B891" s="37">
        <v>1985</v>
      </c>
      <c r="C891" s="37" t="s">
        <v>988</v>
      </c>
      <c r="D891" s="158"/>
      <c r="E891" s="155"/>
      <c r="F891" s="158"/>
      <c r="G891" s="155"/>
      <c r="H891" s="158"/>
      <c r="I891" s="155"/>
      <c r="J891" s="158"/>
      <c r="K891" s="155"/>
      <c r="L891" s="158"/>
      <c r="M891" s="155"/>
      <c r="N891" s="149">
        <f t="shared" si="39"/>
        <v>0</v>
      </c>
      <c r="O891" s="149">
        <f t="shared" si="40"/>
        <v>0</v>
      </c>
      <c r="P891" s="162">
        <f t="shared" si="41"/>
        <v>0</v>
      </c>
      <c r="Q891" s="152"/>
    </row>
    <row r="892" spans="1:17">
      <c r="A892" s="37">
        <v>887</v>
      </c>
      <c r="B892" s="37">
        <v>1986</v>
      </c>
      <c r="C892" s="37" t="s">
        <v>989</v>
      </c>
      <c r="D892" s="158"/>
      <c r="E892" s="155"/>
      <c r="F892" s="158"/>
      <c r="G892" s="155"/>
      <c r="H892" s="158"/>
      <c r="I892" s="155"/>
      <c r="J892" s="158"/>
      <c r="K892" s="155"/>
      <c r="L892" s="158"/>
      <c r="M892" s="155"/>
      <c r="N892" s="149">
        <f t="shared" si="39"/>
        <v>0</v>
      </c>
      <c r="O892" s="149">
        <f t="shared" si="40"/>
        <v>0</v>
      </c>
      <c r="P892" s="162">
        <f t="shared" si="41"/>
        <v>0</v>
      </c>
      <c r="Q892" s="152"/>
    </row>
    <row r="893" spans="1:17">
      <c r="A893" s="37">
        <v>888</v>
      </c>
      <c r="B893" s="37">
        <v>1987</v>
      </c>
      <c r="C893" s="37" t="s">
        <v>990</v>
      </c>
      <c r="D893" s="158"/>
      <c r="E893" s="155"/>
      <c r="F893" s="158"/>
      <c r="G893" s="155"/>
      <c r="H893" s="158"/>
      <c r="I893" s="155"/>
      <c r="J893" s="158"/>
      <c r="K893" s="155"/>
      <c r="L893" s="158"/>
      <c r="M893" s="155"/>
      <c r="N893" s="149">
        <f t="shared" si="39"/>
        <v>0</v>
      </c>
      <c r="O893" s="149">
        <f t="shared" si="40"/>
        <v>0</v>
      </c>
      <c r="P893" s="162">
        <f t="shared" si="41"/>
        <v>0</v>
      </c>
      <c r="Q893" s="152"/>
    </row>
    <row r="894" spans="1:17">
      <c r="A894" s="37">
        <v>889</v>
      </c>
      <c r="B894" s="37">
        <v>1988</v>
      </c>
      <c r="C894" s="37" t="s">
        <v>991</v>
      </c>
      <c r="D894" s="158"/>
      <c r="E894" s="155"/>
      <c r="F894" s="158"/>
      <c r="G894" s="155"/>
      <c r="H894" s="158"/>
      <c r="I894" s="155"/>
      <c r="J894" s="158"/>
      <c r="K894" s="155"/>
      <c r="L894" s="158"/>
      <c r="M894" s="155"/>
      <c r="N894" s="149">
        <f t="shared" si="39"/>
        <v>0</v>
      </c>
      <c r="O894" s="149">
        <f t="shared" si="40"/>
        <v>0</v>
      </c>
      <c r="P894" s="162">
        <f t="shared" si="41"/>
        <v>0</v>
      </c>
      <c r="Q894" s="152"/>
    </row>
    <row r="895" spans="1:17">
      <c r="A895" s="37">
        <v>890</v>
      </c>
      <c r="B895" s="37">
        <v>1989</v>
      </c>
      <c r="C895" s="37" t="s">
        <v>992</v>
      </c>
      <c r="D895" s="158"/>
      <c r="E895" s="155"/>
      <c r="F895" s="158"/>
      <c r="G895" s="155"/>
      <c r="H895" s="158"/>
      <c r="I895" s="155"/>
      <c r="J895" s="158"/>
      <c r="K895" s="155"/>
      <c r="L895" s="158"/>
      <c r="M895" s="155"/>
      <c r="N895" s="149">
        <f t="shared" si="39"/>
        <v>0</v>
      </c>
      <c r="O895" s="149">
        <f t="shared" si="40"/>
        <v>0</v>
      </c>
      <c r="P895" s="162">
        <f t="shared" si="41"/>
        <v>0</v>
      </c>
      <c r="Q895" s="152"/>
    </row>
    <row r="896" spans="1:17">
      <c r="A896" s="37">
        <v>891</v>
      </c>
      <c r="B896" s="37">
        <v>1990</v>
      </c>
      <c r="C896" s="37" t="s">
        <v>993</v>
      </c>
      <c r="D896" s="158"/>
      <c r="E896" s="155"/>
      <c r="F896" s="158"/>
      <c r="G896" s="155"/>
      <c r="H896" s="158"/>
      <c r="I896" s="155"/>
      <c r="J896" s="158"/>
      <c r="K896" s="155"/>
      <c r="L896" s="158"/>
      <c r="M896" s="155"/>
      <c r="N896" s="149">
        <f t="shared" si="39"/>
        <v>0</v>
      </c>
      <c r="O896" s="149">
        <f t="shared" si="40"/>
        <v>0</v>
      </c>
      <c r="P896" s="162">
        <f t="shared" si="41"/>
        <v>0</v>
      </c>
      <c r="Q896" s="152"/>
    </row>
    <row r="897" spans="1:17">
      <c r="A897" s="37">
        <v>892</v>
      </c>
      <c r="B897" s="37">
        <v>1991</v>
      </c>
      <c r="C897" s="37" t="s">
        <v>994</v>
      </c>
      <c r="D897" s="158"/>
      <c r="E897" s="155"/>
      <c r="F897" s="158"/>
      <c r="G897" s="155"/>
      <c r="H897" s="158"/>
      <c r="I897" s="155"/>
      <c r="J897" s="158"/>
      <c r="K897" s="155"/>
      <c r="L897" s="158"/>
      <c r="M897" s="155"/>
      <c r="N897" s="149">
        <f t="shared" si="39"/>
        <v>0</v>
      </c>
      <c r="O897" s="149">
        <f t="shared" si="40"/>
        <v>0</v>
      </c>
      <c r="P897" s="162">
        <f t="shared" si="41"/>
        <v>0</v>
      </c>
      <c r="Q897" s="152"/>
    </row>
    <row r="898" spans="1:17">
      <c r="A898" s="37">
        <v>893</v>
      </c>
      <c r="B898" s="37">
        <v>1992</v>
      </c>
      <c r="C898" s="37" t="s">
        <v>995</v>
      </c>
      <c r="D898" s="158"/>
      <c r="E898" s="155"/>
      <c r="F898" s="158"/>
      <c r="G898" s="155"/>
      <c r="H898" s="158"/>
      <c r="I898" s="155"/>
      <c r="J898" s="158"/>
      <c r="K898" s="155"/>
      <c r="L898" s="158"/>
      <c r="M898" s="155"/>
      <c r="N898" s="149">
        <f t="shared" si="39"/>
        <v>0</v>
      </c>
      <c r="O898" s="149">
        <f t="shared" si="40"/>
        <v>0</v>
      </c>
      <c r="P898" s="162">
        <f t="shared" si="41"/>
        <v>0</v>
      </c>
      <c r="Q898" s="152"/>
    </row>
    <row r="899" spans="1:17">
      <c r="A899" s="37">
        <v>894</v>
      </c>
      <c r="B899" s="37">
        <v>1993</v>
      </c>
      <c r="C899" s="37" t="s">
        <v>996</v>
      </c>
      <c r="D899" s="158"/>
      <c r="E899" s="155"/>
      <c r="F899" s="158"/>
      <c r="G899" s="155"/>
      <c r="H899" s="158"/>
      <c r="I899" s="155"/>
      <c r="J899" s="158"/>
      <c r="K899" s="155"/>
      <c r="L899" s="158"/>
      <c r="M899" s="155"/>
      <c r="N899" s="149">
        <f t="shared" si="39"/>
        <v>0</v>
      </c>
      <c r="O899" s="149">
        <f t="shared" si="40"/>
        <v>0</v>
      </c>
      <c r="P899" s="162">
        <f t="shared" si="41"/>
        <v>0</v>
      </c>
      <c r="Q899" s="152"/>
    </row>
    <row r="900" spans="1:17">
      <c r="A900" s="37">
        <v>895</v>
      </c>
      <c r="B900" s="37">
        <v>1994</v>
      </c>
      <c r="C900" s="37" t="s">
        <v>997</v>
      </c>
      <c r="D900" s="158"/>
      <c r="E900" s="155"/>
      <c r="F900" s="158"/>
      <c r="G900" s="155"/>
      <c r="H900" s="158"/>
      <c r="I900" s="155"/>
      <c r="J900" s="158"/>
      <c r="K900" s="155"/>
      <c r="L900" s="158"/>
      <c r="M900" s="155"/>
      <c r="N900" s="149">
        <f t="shared" si="39"/>
        <v>0</v>
      </c>
      <c r="O900" s="149">
        <f t="shared" si="40"/>
        <v>0</v>
      </c>
      <c r="P900" s="162">
        <f t="shared" si="41"/>
        <v>0</v>
      </c>
      <c r="Q900" s="152"/>
    </row>
    <row r="901" spans="1:17">
      <c r="A901" s="37">
        <v>896</v>
      </c>
      <c r="B901" s="37">
        <v>1995</v>
      </c>
      <c r="C901" s="37" t="s">
        <v>998</v>
      </c>
      <c r="D901" s="158"/>
      <c r="E901" s="155"/>
      <c r="F901" s="158"/>
      <c r="G901" s="155"/>
      <c r="H901" s="158"/>
      <c r="I901" s="155"/>
      <c r="J901" s="158"/>
      <c r="K901" s="155"/>
      <c r="L901" s="158"/>
      <c r="M901" s="155"/>
      <c r="N901" s="149">
        <f t="shared" si="39"/>
        <v>0</v>
      </c>
      <c r="O901" s="149">
        <f t="shared" si="40"/>
        <v>0</v>
      </c>
      <c r="P901" s="162">
        <f t="shared" si="41"/>
        <v>0</v>
      </c>
      <c r="Q901" s="152"/>
    </row>
    <row r="902" spans="1:17">
      <c r="A902" s="37">
        <v>897</v>
      </c>
      <c r="B902" s="37">
        <v>1996</v>
      </c>
      <c r="C902" s="37" t="s">
        <v>999</v>
      </c>
      <c r="D902" s="158"/>
      <c r="E902" s="155"/>
      <c r="F902" s="158"/>
      <c r="G902" s="155"/>
      <c r="H902" s="158"/>
      <c r="I902" s="155"/>
      <c r="J902" s="158"/>
      <c r="K902" s="155"/>
      <c r="L902" s="158"/>
      <c r="M902" s="155"/>
      <c r="N902" s="149">
        <f t="shared" si="39"/>
        <v>0</v>
      </c>
      <c r="O902" s="149">
        <f t="shared" si="40"/>
        <v>0</v>
      </c>
      <c r="P902" s="162">
        <f t="shared" si="41"/>
        <v>0</v>
      </c>
      <c r="Q902" s="152"/>
    </row>
    <row r="903" spans="1:17">
      <c r="A903" s="37">
        <v>898</v>
      </c>
      <c r="B903" s="37">
        <v>1997</v>
      </c>
      <c r="C903" s="37" t="s">
        <v>1000</v>
      </c>
      <c r="D903" s="158"/>
      <c r="E903" s="155"/>
      <c r="F903" s="158"/>
      <c r="G903" s="155"/>
      <c r="H903" s="158"/>
      <c r="I903" s="155"/>
      <c r="J903" s="158"/>
      <c r="K903" s="155"/>
      <c r="L903" s="158"/>
      <c r="M903" s="155"/>
      <c r="N903" s="149">
        <f t="shared" ref="N903:N966" si="42">D903+F903+H903+J903+L903</f>
        <v>0</v>
      </c>
      <c r="O903" s="149">
        <f t="shared" ref="O903:O966" si="43">E903+G903+I903+K903+M903</f>
        <v>0</v>
      </c>
      <c r="P903" s="162">
        <f t="shared" ref="P903:P966" si="44">IFERROR(O903/N903,0)</f>
        <v>0</v>
      </c>
      <c r="Q903" s="152"/>
    </row>
    <row r="904" spans="1:17">
      <c r="A904" s="37">
        <v>899</v>
      </c>
      <c r="B904" s="37">
        <v>1998</v>
      </c>
      <c r="C904" s="37" t="s">
        <v>1001</v>
      </c>
      <c r="D904" s="158"/>
      <c r="E904" s="155"/>
      <c r="F904" s="158"/>
      <c r="G904" s="155"/>
      <c r="H904" s="158"/>
      <c r="I904" s="155"/>
      <c r="J904" s="158"/>
      <c r="K904" s="155"/>
      <c r="L904" s="158"/>
      <c r="M904" s="155"/>
      <c r="N904" s="149">
        <f t="shared" si="42"/>
        <v>0</v>
      </c>
      <c r="O904" s="149">
        <f t="shared" si="43"/>
        <v>0</v>
      </c>
      <c r="P904" s="162">
        <f t="shared" si="44"/>
        <v>0</v>
      </c>
      <c r="Q904" s="152"/>
    </row>
    <row r="905" spans="1:17">
      <c r="A905" s="37">
        <v>900</v>
      </c>
      <c r="B905" s="37">
        <v>1999</v>
      </c>
      <c r="C905" s="37" t="s">
        <v>1002</v>
      </c>
      <c r="D905" s="158"/>
      <c r="E905" s="155"/>
      <c r="F905" s="158"/>
      <c r="G905" s="155"/>
      <c r="H905" s="158"/>
      <c r="I905" s="155"/>
      <c r="J905" s="158"/>
      <c r="K905" s="155"/>
      <c r="L905" s="158"/>
      <c r="M905" s="155"/>
      <c r="N905" s="149">
        <f t="shared" si="42"/>
        <v>0</v>
      </c>
      <c r="O905" s="149">
        <f t="shared" si="43"/>
        <v>0</v>
      </c>
      <c r="P905" s="162">
        <f t="shared" si="44"/>
        <v>0</v>
      </c>
      <c r="Q905" s="152"/>
    </row>
    <row r="906" spans="1:17">
      <c r="A906" s="37">
        <v>901</v>
      </c>
      <c r="B906" s="37">
        <v>2000</v>
      </c>
      <c r="C906" s="37" t="s">
        <v>1003</v>
      </c>
      <c r="D906" s="158"/>
      <c r="E906" s="155"/>
      <c r="F906" s="158"/>
      <c r="G906" s="155"/>
      <c r="H906" s="158"/>
      <c r="I906" s="155"/>
      <c r="J906" s="158"/>
      <c r="K906" s="155"/>
      <c r="L906" s="158"/>
      <c r="M906" s="155"/>
      <c r="N906" s="149">
        <f t="shared" si="42"/>
        <v>0</v>
      </c>
      <c r="O906" s="149">
        <f t="shared" si="43"/>
        <v>0</v>
      </c>
      <c r="P906" s="162">
        <f t="shared" si="44"/>
        <v>0</v>
      </c>
      <c r="Q906" s="152"/>
    </row>
    <row r="907" spans="1:17">
      <c r="A907" s="37">
        <v>902</v>
      </c>
      <c r="B907" s="37">
        <v>2001</v>
      </c>
      <c r="C907" s="37" t="s">
        <v>1004</v>
      </c>
      <c r="D907" s="158"/>
      <c r="E907" s="155"/>
      <c r="F907" s="158"/>
      <c r="G907" s="155"/>
      <c r="H907" s="158"/>
      <c r="I907" s="155"/>
      <c r="J907" s="158"/>
      <c r="K907" s="155"/>
      <c r="L907" s="158"/>
      <c r="M907" s="155"/>
      <c r="N907" s="149">
        <f t="shared" si="42"/>
        <v>0</v>
      </c>
      <c r="O907" s="149">
        <f t="shared" si="43"/>
        <v>0</v>
      </c>
      <c r="P907" s="162">
        <f t="shared" si="44"/>
        <v>0</v>
      </c>
      <c r="Q907" s="152"/>
    </row>
    <row r="908" spans="1:17">
      <c r="A908" s="37">
        <v>903</v>
      </c>
      <c r="B908" s="37">
        <v>2002</v>
      </c>
      <c r="C908" s="37" t="s">
        <v>1005</v>
      </c>
      <c r="D908" s="158"/>
      <c r="E908" s="155"/>
      <c r="F908" s="158"/>
      <c r="G908" s="155"/>
      <c r="H908" s="158"/>
      <c r="I908" s="155"/>
      <c r="J908" s="158"/>
      <c r="K908" s="155"/>
      <c r="L908" s="158"/>
      <c r="M908" s="155"/>
      <c r="N908" s="149">
        <f t="shared" si="42"/>
        <v>0</v>
      </c>
      <c r="O908" s="149">
        <f t="shared" si="43"/>
        <v>0</v>
      </c>
      <c r="P908" s="162">
        <f t="shared" si="44"/>
        <v>0</v>
      </c>
      <c r="Q908" s="152"/>
    </row>
    <row r="909" spans="1:17">
      <c r="A909" s="37">
        <v>904</v>
      </c>
      <c r="B909" s="37">
        <v>2003</v>
      </c>
      <c r="C909" s="37" t="s">
        <v>1006</v>
      </c>
      <c r="D909" s="158"/>
      <c r="E909" s="155"/>
      <c r="F909" s="158"/>
      <c r="G909" s="155"/>
      <c r="H909" s="158"/>
      <c r="I909" s="155"/>
      <c r="J909" s="158"/>
      <c r="K909" s="155"/>
      <c r="L909" s="158"/>
      <c r="M909" s="155"/>
      <c r="N909" s="149">
        <f t="shared" si="42"/>
        <v>0</v>
      </c>
      <c r="O909" s="149">
        <f t="shared" si="43"/>
        <v>0</v>
      </c>
      <c r="P909" s="162">
        <f t="shared" si="44"/>
        <v>0</v>
      </c>
      <c r="Q909" s="152"/>
    </row>
    <row r="910" spans="1:17">
      <c r="A910" s="37">
        <v>905</v>
      </c>
      <c r="B910" s="37">
        <v>2004</v>
      </c>
      <c r="C910" s="37" t="s">
        <v>1007</v>
      </c>
      <c r="D910" s="158"/>
      <c r="E910" s="155"/>
      <c r="F910" s="158"/>
      <c r="G910" s="155"/>
      <c r="H910" s="158"/>
      <c r="I910" s="155"/>
      <c r="J910" s="158"/>
      <c r="K910" s="155"/>
      <c r="L910" s="158"/>
      <c r="M910" s="155"/>
      <c r="N910" s="149">
        <f t="shared" si="42"/>
        <v>0</v>
      </c>
      <c r="O910" s="149">
        <f t="shared" si="43"/>
        <v>0</v>
      </c>
      <c r="P910" s="162">
        <f t="shared" si="44"/>
        <v>0</v>
      </c>
      <c r="Q910" s="152"/>
    </row>
    <row r="911" spans="1:17">
      <c r="A911" s="37">
        <v>906</v>
      </c>
      <c r="B911" s="37">
        <v>2005</v>
      </c>
      <c r="C911" s="37" t="s">
        <v>1008</v>
      </c>
      <c r="D911" s="158"/>
      <c r="E911" s="155"/>
      <c r="F911" s="158"/>
      <c r="G911" s="155"/>
      <c r="H911" s="158"/>
      <c r="I911" s="155"/>
      <c r="J911" s="158"/>
      <c r="K911" s="155"/>
      <c r="L911" s="158"/>
      <c r="M911" s="155"/>
      <c r="N911" s="149">
        <f t="shared" si="42"/>
        <v>0</v>
      </c>
      <c r="O911" s="149">
        <f t="shared" si="43"/>
        <v>0</v>
      </c>
      <c r="P911" s="162">
        <f t="shared" si="44"/>
        <v>0</v>
      </c>
      <c r="Q911" s="152"/>
    </row>
    <row r="912" spans="1:17">
      <c r="A912" s="37">
        <v>907</v>
      </c>
      <c r="B912" s="37">
        <v>2006</v>
      </c>
      <c r="C912" s="37" t="s">
        <v>1009</v>
      </c>
      <c r="D912" s="158"/>
      <c r="E912" s="155"/>
      <c r="F912" s="158"/>
      <c r="G912" s="155"/>
      <c r="H912" s="158"/>
      <c r="I912" s="155"/>
      <c r="J912" s="158"/>
      <c r="K912" s="155"/>
      <c r="L912" s="158"/>
      <c r="M912" s="155"/>
      <c r="N912" s="149">
        <f t="shared" si="42"/>
        <v>0</v>
      </c>
      <c r="O912" s="149">
        <f t="shared" si="43"/>
        <v>0</v>
      </c>
      <c r="P912" s="162">
        <f t="shared" si="44"/>
        <v>0</v>
      </c>
      <c r="Q912" s="152"/>
    </row>
    <row r="913" spans="1:17">
      <c r="A913" s="37">
        <v>908</v>
      </c>
      <c r="B913" s="37">
        <v>2007</v>
      </c>
      <c r="C913" s="37" t="s">
        <v>1010</v>
      </c>
      <c r="D913" s="158"/>
      <c r="E913" s="155"/>
      <c r="F913" s="158"/>
      <c r="G913" s="155"/>
      <c r="H913" s="158"/>
      <c r="I913" s="155"/>
      <c r="J913" s="158"/>
      <c r="K913" s="155"/>
      <c r="L913" s="158"/>
      <c r="M913" s="155"/>
      <c r="N913" s="149">
        <f t="shared" si="42"/>
        <v>0</v>
      </c>
      <c r="O913" s="149">
        <f t="shared" si="43"/>
        <v>0</v>
      </c>
      <c r="P913" s="162">
        <f t="shared" si="44"/>
        <v>0</v>
      </c>
      <c r="Q913" s="152"/>
    </row>
    <row r="914" spans="1:17">
      <c r="A914" s="37">
        <v>909</v>
      </c>
      <c r="B914" s="37">
        <v>2008</v>
      </c>
      <c r="C914" s="37" t="s">
        <v>1011</v>
      </c>
      <c r="D914" s="158"/>
      <c r="E914" s="155"/>
      <c r="F914" s="158"/>
      <c r="G914" s="155"/>
      <c r="H914" s="158"/>
      <c r="I914" s="155"/>
      <c r="J914" s="158"/>
      <c r="K914" s="155"/>
      <c r="L914" s="158"/>
      <c r="M914" s="155"/>
      <c r="N914" s="149">
        <f t="shared" si="42"/>
        <v>0</v>
      </c>
      <c r="O914" s="149">
        <f t="shared" si="43"/>
        <v>0</v>
      </c>
      <c r="P914" s="162">
        <f t="shared" si="44"/>
        <v>0</v>
      </c>
      <c r="Q914" s="152"/>
    </row>
    <row r="915" spans="1:17">
      <c r="A915" s="37">
        <v>910</v>
      </c>
      <c r="B915" s="37">
        <v>2009</v>
      </c>
      <c r="C915" s="37" t="s">
        <v>1012</v>
      </c>
      <c r="D915" s="158"/>
      <c r="E915" s="155"/>
      <c r="F915" s="158"/>
      <c r="G915" s="155"/>
      <c r="H915" s="158"/>
      <c r="I915" s="155"/>
      <c r="J915" s="158"/>
      <c r="K915" s="155"/>
      <c r="L915" s="158"/>
      <c r="M915" s="155"/>
      <c r="N915" s="149">
        <f t="shared" si="42"/>
        <v>0</v>
      </c>
      <c r="O915" s="149">
        <f t="shared" si="43"/>
        <v>0</v>
      </c>
      <c r="P915" s="162">
        <f t="shared" si="44"/>
        <v>0</v>
      </c>
      <c r="Q915" s="152"/>
    </row>
    <row r="916" spans="1:17">
      <c r="A916" s="37">
        <v>911</v>
      </c>
      <c r="B916" s="37">
        <v>2010</v>
      </c>
      <c r="C916" s="37" t="s">
        <v>1013</v>
      </c>
      <c r="D916" s="158"/>
      <c r="E916" s="155"/>
      <c r="F916" s="158"/>
      <c r="G916" s="155"/>
      <c r="H916" s="158"/>
      <c r="I916" s="155"/>
      <c r="J916" s="158"/>
      <c r="K916" s="155"/>
      <c r="L916" s="158"/>
      <c r="M916" s="155"/>
      <c r="N916" s="149">
        <f t="shared" si="42"/>
        <v>0</v>
      </c>
      <c r="O916" s="149">
        <f t="shared" si="43"/>
        <v>0</v>
      </c>
      <c r="P916" s="162">
        <f t="shared" si="44"/>
        <v>0</v>
      </c>
      <c r="Q916" s="152"/>
    </row>
    <row r="917" spans="1:17">
      <c r="A917" s="37">
        <v>912</v>
      </c>
      <c r="B917" s="37">
        <v>2011</v>
      </c>
      <c r="C917" s="37" t="s">
        <v>1014</v>
      </c>
      <c r="D917" s="158"/>
      <c r="E917" s="155"/>
      <c r="F917" s="158"/>
      <c r="G917" s="155"/>
      <c r="H917" s="158"/>
      <c r="I917" s="155"/>
      <c r="J917" s="158"/>
      <c r="K917" s="155"/>
      <c r="L917" s="158"/>
      <c r="M917" s="155"/>
      <c r="N917" s="149">
        <f t="shared" si="42"/>
        <v>0</v>
      </c>
      <c r="O917" s="149">
        <f t="shared" si="43"/>
        <v>0</v>
      </c>
      <c r="P917" s="162">
        <f t="shared" si="44"/>
        <v>0</v>
      </c>
      <c r="Q917" s="152"/>
    </row>
    <row r="918" spans="1:17">
      <c r="A918" s="37">
        <v>913</v>
      </c>
      <c r="B918" s="37">
        <v>2012</v>
      </c>
      <c r="C918" s="37" t="s">
        <v>1015</v>
      </c>
      <c r="D918" s="158"/>
      <c r="E918" s="155"/>
      <c r="F918" s="158"/>
      <c r="G918" s="155"/>
      <c r="H918" s="158"/>
      <c r="I918" s="155"/>
      <c r="J918" s="158"/>
      <c r="K918" s="155"/>
      <c r="L918" s="158"/>
      <c r="M918" s="155"/>
      <c r="N918" s="149">
        <f t="shared" si="42"/>
        <v>0</v>
      </c>
      <c r="O918" s="149">
        <f t="shared" si="43"/>
        <v>0</v>
      </c>
      <c r="P918" s="162">
        <f t="shared" si="44"/>
        <v>0</v>
      </c>
      <c r="Q918" s="152"/>
    </row>
    <row r="919" spans="1:17">
      <c r="A919" s="37">
        <v>914</v>
      </c>
      <c r="B919" s="37">
        <v>2013</v>
      </c>
      <c r="C919" s="37" t="s">
        <v>1016</v>
      </c>
      <c r="D919" s="158"/>
      <c r="E919" s="155"/>
      <c r="F919" s="158"/>
      <c r="G919" s="155"/>
      <c r="H919" s="158"/>
      <c r="I919" s="155"/>
      <c r="J919" s="158"/>
      <c r="K919" s="155"/>
      <c r="L919" s="158"/>
      <c r="M919" s="155"/>
      <c r="N919" s="149">
        <f t="shared" si="42"/>
        <v>0</v>
      </c>
      <c r="O919" s="149">
        <f t="shared" si="43"/>
        <v>0</v>
      </c>
      <c r="P919" s="162">
        <f t="shared" si="44"/>
        <v>0</v>
      </c>
      <c r="Q919" s="152"/>
    </row>
    <row r="920" spans="1:17">
      <c r="A920" s="37">
        <v>915</v>
      </c>
      <c r="B920" s="37">
        <v>2014</v>
      </c>
      <c r="C920" s="37" t="s">
        <v>1017</v>
      </c>
      <c r="D920" s="158"/>
      <c r="E920" s="155"/>
      <c r="F920" s="158"/>
      <c r="G920" s="155"/>
      <c r="H920" s="158"/>
      <c r="I920" s="155"/>
      <c r="J920" s="158"/>
      <c r="K920" s="155"/>
      <c r="L920" s="158"/>
      <c r="M920" s="155"/>
      <c r="N920" s="149">
        <f t="shared" si="42"/>
        <v>0</v>
      </c>
      <c r="O920" s="149">
        <f t="shared" si="43"/>
        <v>0</v>
      </c>
      <c r="P920" s="162">
        <f t="shared" si="44"/>
        <v>0</v>
      </c>
      <c r="Q920" s="152"/>
    </row>
    <row r="921" spans="1:17">
      <c r="A921" s="37">
        <v>916</v>
      </c>
      <c r="B921" s="37">
        <v>2015</v>
      </c>
      <c r="C921" s="37" t="s">
        <v>1018</v>
      </c>
      <c r="D921" s="158"/>
      <c r="E921" s="155"/>
      <c r="F921" s="158"/>
      <c r="G921" s="155"/>
      <c r="H921" s="158"/>
      <c r="I921" s="155"/>
      <c r="J921" s="158"/>
      <c r="K921" s="155"/>
      <c r="L921" s="158"/>
      <c r="M921" s="155"/>
      <c r="N921" s="149">
        <f t="shared" si="42"/>
        <v>0</v>
      </c>
      <c r="O921" s="149">
        <f t="shared" si="43"/>
        <v>0</v>
      </c>
      <c r="P921" s="162">
        <f t="shared" si="44"/>
        <v>0</v>
      </c>
      <c r="Q921" s="152"/>
    </row>
    <row r="922" spans="1:17">
      <c r="A922" s="37">
        <v>917</v>
      </c>
      <c r="B922" s="37">
        <v>2016</v>
      </c>
      <c r="C922" s="37" t="s">
        <v>1019</v>
      </c>
      <c r="D922" s="158"/>
      <c r="E922" s="155"/>
      <c r="F922" s="158"/>
      <c r="G922" s="155"/>
      <c r="H922" s="158"/>
      <c r="I922" s="155"/>
      <c r="J922" s="158"/>
      <c r="K922" s="155"/>
      <c r="L922" s="158"/>
      <c r="M922" s="155"/>
      <c r="N922" s="149">
        <f t="shared" si="42"/>
        <v>0</v>
      </c>
      <c r="O922" s="149">
        <f t="shared" si="43"/>
        <v>0</v>
      </c>
      <c r="P922" s="162">
        <f t="shared" si="44"/>
        <v>0</v>
      </c>
      <c r="Q922" s="152"/>
    </row>
    <row r="923" spans="1:17">
      <c r="A923" s="37">
        <v>918</v>
      </c>
      <c r="B923" s="37">
        <v>2017</v>
      </c>
      <c r="C923" s="37" t="s">
        <v>1020</v>
      </c>
      <c r="D923" s="158"/>
      <c r="E923" s="155"/>
      <c r="F923" s="158"/>
      <c r="G923" s="155"/>
      <c r="H923" s="158"/>
      <c r="I923" s="155"/>
      <c r="J923" s="158"/>
      <c r="K923" s="155"/>
      <c r="L923" s="158"/>
      <c r="M923" s="155"/>
      <c r="N923" s="149">
        <f t="shared" si="42"/>
        <v>0</v>
      </c>
      <c r="O923" s="149">
        <f t="shared" si="43"/>
        <v>0</v>
      </c>
      <c r="P923" s="162">
        <f t="shared" si="44"/>
        <v>0</v>
      </c>
      <c r="Q923" s="152"/>
    </row>
    <row r="924" spans="1:17">
      <c r="A924" s="37">
        <v>919</v>
      </c>
      <c r="B924" s="37">
        <v>2018</v>
      </c>
      <c r="C924" s="37" t="s">
        <v>1021</v>
      </c>
      <c r="D924" s="158"/>
      <c r="E924" s="155"/>
      <c r="F924" s="158"/>
      <c r="G924" s="155"/>
      <c r="H924" s="158"/>
      <c r="I924" s="155"/>
      <c r="J924" s="158"/>
      <c r="K924" s="155"/>
      <c r="L924" s="158"/>
      <c r="M924" s="155"/>
      <c r="N924" s="149">
        <f t="shared" si="42"/>
        <v>0</v>
      </c>
      <c r="O924" s="149">
        <f t="shared" si="43"/>
        <v>0</v>
      </c>
      <c r="P924" s="162">
        <f t="shared" si="44"/>
        <v>0</v>
      </c>
      <c r="Q924" s="152"/>
    </row>
    <row r="925" spans="1:17">
      <c r="A925" s="37">
        <v>920</v>
      </c>
      <c r="B925" s="37">
        <v>2019</v>
      </c>
      <c r="C925" s="37" t="s">
        <v>1022</v>
      </c>
      <c r="D925" s="158"/>
      <c r="E925" s="155"/>
      <c r="F925" s="158"/>
      <c r="G925" s="155"/>
      <c r="H925" s="158"/>
      <c r="I925" s="155"/>
      <c r="J925" s="158"/>
      <c r="K925" s="155"/>
      <c r="L925" s="158"/>
      <c r="M925" s="155"/>
      <c r="N925" s="149">
        <f t="shared" si="42"/>
        <v>0</v>
      </c>
      <c r="O925" s="149">
        <f t="shared" si="43"/>
        <v>0</v>
      </c>
      <c r="P925" s="162">
        <f t="shared" si="44"/>
        <v>0</v>
      </c>
      <c r="Q925" s="152"/>
    </row>
    <row r="926" spans="1:17">
      <c r="A926" s="37">
        <v>921</v>
      </c>
      <c r="B926" s="37">
        <v>2020</v>
      </c>
      <c r="C926" s="37" t="s">
        <v>1023</v>
      </c>
      <c r="D926" s="158"/>
      <c r="E926" s="155"/>
      <c r="F926" s="158"/>
      <c r="G926" s="155"/>
      <c r="H926" s="158"/>
      <c r="I926" s="155"/>
      <c r="J926" s="158"/>
      <c r="K926" s="155"/>
      <c r="L926" s="158"/>
      <c r="M926" s="155"/>
      <c r="N926" s="149">
        <f t="shared" si="42"/>
        <v>0</v>
      </c>
      <c r="O926" s="149">
        <f t="shared" si="43"/>
        <v>0</v>
      </c>
      <c r="P926" s="162">
        <f t="shared" si="44"/>
        <v>0</v>
      </c>
      <c r="Q926" s="152"/>
    </row>
    <row r="927" spans="1:17">
      <c r="A927" s="37">
        <v>922</v>
      </c>
      <c r="B927" s="37">
        <v>2021</v>
      </c>
      <c r="C927" s="37" t="s">
        <v>1024</v>
      </c>
      <c r="D927" s="158"/>
      <c r="E927" s="155"/>
      <c r="F927" s="158"/>
      <c r="G927" s="155"/>
      <c r="H927" s="158"/>
      <c r="I927" s="155"/>
      <c r="J927" s="158"/>
      <c r="K927" s="155"/>
      <c r="L927" s="158"/>
      <c r="M927" s="155"/>
      <c r="N927" s="149">
        <f t="shared" si="42"/>
        <v>0</v>
      </c>
      <c r="O927" s="149">
        <f t="shared" si="43"/>
        <v>0</v>
      </c>
      <c r="P927" s="162">
        <f t="shared" si="44"/>
        <v>0</v>
      </c>
      <c r="Q927" s="152"/>
    </row>
    <row r="928" spans="1:17">
      <c r="A928" s="37">
        <v>923</v>
      </c>
      <c r="B928" s="37">
        <v>2022</v>
      </c>
      <c r="C928" s="37" t="s">
        <v>1025</v>
      </c>
      <c r="D928" s="158"/>
      <c r="E928" s="155"/>
      <c r="F928" s="158"/>
      <c r="G928" s="155"/>
      <c r="H928" s="158"/>
      <c r="I928" s="155"/>
      <c r="J928" s="158"/>
      <c r="K928" s="155"/>
      <c r="L928" s="158"/>
      <c r="M928" s="155"/>
      <c r="N928" s="149">
        <f t="shared" si="42"/>
        <v>0</v>
      </c>
      <c r="O928" s="149">
        <f t="shared" si="43"/>
        <v>0</v>
      </c>
      <c r="P928" s="162">
        <f t="shared" si="44"/>
        <v>0</v>
      </c>
      <c r="Q928" s="152"/>
    </row>
    <row r="929" spans="1:17">
      <c r="A929" s="37">
        <v>924</v>
      </c>
      <c r="B929" s="37">
        <v>2023</v>
      </c>
      <c r="C929" s="37" t="s">
        <v>1026</v>
      </c>
      <c r="D929" s="158"/>
      <c r="E929" s="155"/>
      <c r="F929" s="158"/>
      <c r="G929" s="155"/>
      <c r="H929" s="158"/>
      <c r="I929" s="155"/>
      <c r="J929" s="158"/>
      <c r="K929" s="155"/>
      <c r="L929" s="158"/>
      <c r="M929" s="155"/>
      <c r="N929" s="149">
        <f t="shared" si="42"/>
        <v>0</v>
      </c>
      <c r="O929" s="149">
        <f t="shared" si="43"/>
        <v>0</v>
      </c>
      <c r="P929" s="162">
        <f t="shared" si="44"/>
        <v>0</v>
      </c>
      <c r="Q929" s="152"/>
    </row>
    <row r="930" spans="1:17">
      <c r="A930" s="37">
        <v>925</v>
      </c>
      <c r="B930" s="37">
        <v>2024</v>
      </c>
      <c r="C930" s="37" t="s">
        <v>1027</v>
      </c>
      <c r="D930" s="158"/>
      <c r="E930" s="155"/>
      <c r="F930" s="158"/>
      <c r="G930" s="155"/>
      <c r="H930" s="158"/>
      <c r="I930" s="155"/>
      <c r="J930" s="158"/>
      <c r="K930" s="155"/>
      <c r="L930" s="158"/>
      <c r="M930" s="155"/>
      <c r="N930" s="149">
        <f t="shared" si="42"/>
        <v>0</v>
      </c>
      <c r="O930" s="149">
        <f t="shared" si="43"/>
        <v>0</v>
      </c>
      <c r="P930" s="162">
        <f t="shared" si="44"/>
        <v>0</v>
      </c>
      <c r="Q930" s="152"/>
    </row>
    <row r="931" spans="1:17">
      <c r="A931" s="37">
        <v>926</v>
      </c>
      <c r="B931" s="37">
        <v>2025</v>
      </c>
      <c r="C931" s="37" t="s">
        <v>1028</v>
      </c>
      <c r="D931" s="158"/>
      <c r="E931" s="155"/>
      <c r="F931" s="158"/>
      <c r="G931" s="155"/>
      <c r="H931" s="158"/>
      <c r="I931" s="155"/>
      <c r="J931" s="158"/>
      <c r="K931" s="155"/>
      <c r="L931" s="158"/>
      <c r="M931" s="155"/>
      <c r="N931" s="149">
        <f t="shared" si="42"/>
        <v>0</v>
      </c>
      <c r="O931" s="149">
        <f t="shared" si="43"/>
        <v>0</v>
      </c>
      <c r="P931" s="162">
        <f t="shared" si="44"/>
        <v>0</v>
      </c>
      <c r="Q931" s="152"/>
    </row>
    <row r="932" spans="1:17">
      <c r="A932" s="37">
        <v>927</v>
      </c>
      <c r="B932" s="37">
        <v>2026</v>
      </c>
      <c r="C932" s="37" t="s">
        <v>1029</v>
      </c>
      <c r="D932" s="158"/>
      <c r="E932" s="155"/>
      <c r="F932" s="158"/>
      <c r="G932" s="155"/>
      <c r="H932" s="158"/>
      <c r="I932" s="155"/>
      <c r="J932" s="158"/>
      <c r="K932" s="155"/>
      <c r="L932" s="158"/>
      <c r="M932" s="155"/>
      <c r="N932" s="149">
        <f t="shared" si="42"/>
        <v>0</v>
      </c>
      <c r="O932" s="149">
        <f t="shared" si="43"/>
        <v>0</v>
      </c>
      <c r="P932" s="162">
        <f t="shared" si="44"/>
        <v>0</v>
      </c>
      <c r="Q932" s="152"/>
    </row>
    <row r="933" spans="1:17">
      <c r="A933" s="37">
        <v>928</v>
      </c>
      <c r="B933" s="37">
        <v>2027</v>
      </c>
      <c r="C933" s="37" t="s">
        <v>1030</v>
      </c>
      <c r="D933" s="158"/>
      <c r="E933" s="155"/>
      <c r="F933" s="158"/>
      <c r="G933" s="155"/>
      <c r="H933" s="158"/>
      <c r="I933" s="155"/>
      <c r="J933" s="158"/>
      <c r="K933" s="155"/>
      <c r="L933" s="158"/>
      <c r="M933" s="155"/>
      <c r="N933" s="149">
        <f t="shared" si="42"/>
        <v>0</v>
      </c>
      <c r="O933" s="149">
        <f t="shared" si="43"/>
        <v>0</v>
      </c>
      <c r="P933" s="162">
        <f t="shared" si="44"/>
        <v>0</v>
      </c>
      <c r="Q933" s="152"/>
    </row>
    <row r="934" spans="1:17">
      <c r="A934" s="37">
        <v>929</v>
      </c>
      <c r="B934" s="37">
        <v>2028</v>
      </c>
      <c r="C934" s="37" t="s">
        <v>1031</v>
      </c>
      <c r="D934" s="158"/>
      <c r="E934" s="155"/>
      <c r="F934" s="158"/>
      <c r="G934" s="155"/>
      <c r="H934" s="158"/>
      <c r="I934" s="155"/>
      <c r="J934" s="158"/>
      <c r="K934" s="155"/>
      <c r="L934" s="158"/>
      <c r="M934" s="155"/>
      <c r="N934" s="149">
        <f t="shared" si="42"/>
        <v>0</v>
      </c>
      <c r="O934" s="149">
        <f t="shared" si="43"/>
        <v>0</v>
      </c>
      <c r="P934" s="162">
        <f t="shared" si="44"/>
        <v>0</v>
      </c>
      <c r="Q934" s="152"/>
    </row>
    <row r="935" spans="1:17">
      <c r="A935" s="37">
        <v>930</v>
      </c>
      <c r="B935" s="37">
        <v>2029</v>
      </c>
      <c r="C935" s="37" t="s">
        <v>1032</v>
      </c>
      <c r="D935" s="158"/>
      <c r="E935" s="155"/>
      <c r="F935" s="158"/>
      <c r="G935" s="155"/>
      <c r="H935" s="158"/>
      <c r="I935" s="155"/>
      <c r="J935" s="158"/>
      <c r="K935" s="155"/>
      <c r="L935" s="158"/>
      <c r="M935" s="155"/>
      <c r="N935" s="149">
        <f t="shared" si="42"/>
        <v>0</v>
      </c>
      <c r="O935" s="149">
        <f t="shared" si="43"/>
        <v>0</v>
      </c>
      <c r="P935" s="162">
        <f t="shared" si="44"/>
        <v>0</v>
      </c>
      <c r="Q935" s="152"/>
    </row>
    <row r="936" spans="1:17">
      <c r="A936" s="37">
        <v>931</v>
      </c>
      <c r="B936" s="37">
        <v>2030</v>
      </c>
      <c r="C936" s="37" t="s">
        <v>1033</v>
      </c>
      <c r="D936" s="158"/>
      <c r="E936" s="155"/>
      <c r="F936" s="158"/>
      <c r="G936" s="155"/>
      <c r="H936" s="158"/>
      <c r="I936" s="155"/>
      <c r="J936" s="158"/>
      <c r="K936" s="155"/>
      <c r="L936" s="158"/>
      <c r="M936" s="155"/>
      <c r="N936" s="149">
        <f t="shared" si="42"/>
        <v>0</v>
      </c>
      <c r="O936" s="149">
        <f t="shared" si="43"/>
        <v>0</v>
      </c>
      <c r="P936" s="162">
        <f t="shared" si="44"/>
        <v>0</v>
      </c>
      <c r="Q936" s="152"/>
    </row>
    <row r="937" spans="1:17">
      <c r="A937" s="37">
        <v>932</v>
      </c>
      <c r="B937" s="37">
        <v>2031</v>
      </c>
      <c r="C937" s="37" t="s">
        <v>1034</v>
      </c>
      <c r="D937" s="158"/>
      <c r="E937" s="155"/>
      <c r="F937" s="158"/>
      <c r="G937" s="155"/>
      <c r="H937" s="158"/>
      <c r="I937" s="155"/>
      <c r="J937" s="158"/>
      <c r="K937" s="155"/>
      <c r="L937" s="158"/>
      <c r="M937" s="155"/>
      <c r="N937" s="149">
        <f t="shared" si="42"/>
        <v>0</v>
      </c>
      <c r="O937" s="149">
        <f t="shared" si="43"/>
        <v>0</v>
      </c>
      <c r="P937" s="162">
        <f t="shared" si="44"/>
        <v>0</v>
      </c>
      <c r="Q937" s="152"/>
    </row>
    <row r="938" spans="1:17">
      <c r="A938" s="37">
        <v>933</v>
      </c>
      <c r="B938" s="37">
        <v>2032</v>
      </c>
      <c r="C938" s="37" t="s">
        <v>1035</v>
      </c>
      <c r="D938" s="158"/>
      <c r="E938" s="155"/>
      <c r="F938" s="158"/>
      <c r="G938" s="155"/>
      <c r="H938" s="158"/>
      <c r="I938" s="155"/>
      <c r="J938" s="158"/>
      <c r="K938" s="155"/>
      <c r="L938" s="158"/>
      <c r="M938" s="155"/>
      <c r="N938" s="149">
        <f t="shared" si="42"/>
        <v>0</v>
      </c>
      <c r="O938" s="149">
        <f t="shared" si="43"/>
        <v>0</v>
      </c>
      <c r="P938" s="162">
        <f t="shared" si="44"/>
        <v>0</v>
      </c>
      <c r="Q938" s="152"/>
    </row>
    <row r="939" spans="1:17">
      <c r="A939" s="37">
        <v>934</v>
      </c>
      <c r="B939" s="37">
        <v>2033</v>
      </c>
      <c r="C939" s="37" t="s">
        <v>1036</v>
      </c>
      <c r="D939" s="158"/>
      <c r="E939" s="155"/>
      <c r="F939" s="158"/>
      <c r="G939" s="155"/>
      <c r="H939" s="158"/>
      <c r="I939" s="155"/>
      <c r="J939" s="158"/>
      <c r="K939" s="155"/>
      <c r="L939" s="158"/>
      <c r="M939" s="155"/>
      <c r="N939" s="149">
        <f t="shared" si="42"/>
        <v>0</v>
      </c>
      <c r="O939" s="149">
        <f t="shared" si="43"/>
        <v>0</v>
      </c>
      <c r="P939" s="162">
        <f t="shared" si="44"/>
        <v>0</v>
      </c>
      <c r="Q939" s="152"/>
    </row>
    <row r="940" spans="1:17">
      <c r="A940" s="37">
        <v>935</v>
      </c>
      <c r="B940" s="37">
        <v>2034</v>
      </c>
      <c r="C940" s="37" t="s">
        <v>1037</v>
      </c>
      <c r="D940" s="158"/>
      <c r="E940" s="155"/>
      <c r="F940" s="158"/>
      <c r="G940" s="155"/>
      <c r="H940" s="158"/>
      <c r="I940" s="155"/>
      <c r="J940" s="158"/>
      <c r="K940" s="155"/>
      <c r="L940" s="158"/>
      <c r="M940" s="155"/>
      <c r="N940" s="149">
        <f t="shared" si="42"/>
        <v>0</v>
      </c>
      <c r="O940" s="149">
        <f t="shared" si="43"/>
        <v>0</v>
      </c>
      <c r="P940" s="162">
        <f t="shared" si="44"/>
        <v>0</v>
      </c>
      <c r="Q940" s="152"/>
    </row>
    <row r="941" spans="1:17">
      <c r="A941" s="37">
        <v>936</v>
      </c>
      <c r="B941" s="37">
        <v>2035</v>
      </c>
      <c r="C941" s="37" t="s">
        <v>1038</v>
      </c>
      <c r="D941" s="158"/>
      <c r="E941" s="155"/>
      <c r="F941" s="158"/>
      <c r="G941" s="155"/>
      <c r="H941" s="158"/>
      <c r="I941" s="155"/>
      <c r="J941" s="158"/>
      <c r="K941" s="155"/>
      <c r="L941" s="158"/>
      <c r="M941" s="155"/>
      <c r="N941" s="149">
        <f t="shared" si="42"/>
        <v>0</v>
      </c>
      <c r="O941" s="149">
        <f t="shared" si="43"/>
        <v>0</v>
      </c>
      <c r="P941" s="162">
        <f t="shared" si="44"/>
        <v>0</v>
      </c>
      <c r="Q941" s="152"/>
    </row>
    <row r="942" spans="1:17">
      <c r="A942" s="37">
        <v>937</v>
      </c>
      <c r="B942" s="37">
        <v>2036</v>
      </c>
      <c r="C942" s="37" t="s">
        <v>1039</v>
      </c>
      <c r="D942" s="158"/>
      <c r="E942" s="155"/>
      <c r="F942" s="158"/>
      <c r="G942" s="155"/>
      <c r="H942" s="158"/>
      <c r="I942" s="155"/>
      <c r="J942" s="158"/>
      <c r="K942" s="155"/>
      <c r="L942" s="158"/>
      <c r="M942" s="155"/>
      <c r="N942" s="149">
        <f t="shared" si="42"/>
        <v>0</v>
      </c>
      <c r="O942" s="149">
        <f t="shared" si="43"/>
        <v>0</v>
      </c>
      <c r="P942" s="162">
        <f t="shared" si="44"/>
        <v>0</v>
      </c>
      <c r="Q942" s="152"/>
    </row>
    <row r="943" spans="1:17">
      <c r="A943" s="37">
        <v>938</v>
      </c>
      <c r="B943" s="37">
        <v>2037</v>
      </c>
      <c r="C943" s="37" t="s">
        <v>1040</v>
      </c>
      <c r="D943" s="158"/>
      <c r="E943" s="155"/>
      <c r="F943" s="158"/>
      <c r="G943" s="155"/>
      <c r="H943" s="158"/>
      <c r="I943" s="155"/>
      <c r="J943" s="158"/>
      <c r="K943" s="155"/>
      <c r="L943" s="158"/>
      <c r="M943" s="155"/>
      <c r="N943" s="149">
        <f t="shared" si="42"/>
        <v>0</v>
      </c>
      <c r="O943" s="149">
        <f t="shared" si="43"/>
        <v>0</v>
      </c>
      <c r="P943" s="162">
        <f t="shared" si="44"/>
        <v>0</v>
      </c>
      <c r="Q943" s="152"/>
    </row>
    <row r="944" spans="1:17">
      <c r="A944" s="37">
        <v>939</v>
      </c>
      <c r="B944" s="37">
        <v>2038</v>
      </c>
      <c r="C944" s="37" t="s">
        <v>1041</v>
      </c>
      <c r="D944" s="158"/>
      <c r="E944" s="155"/>
      <c r="F944" s="158"/>
      <c r="G944" s="155"/>
      <c r="H944" s="158"/>
      <c r="I944" s="155"/>
      <c r="J944" s="158"/>
      <c r="K944" s="155"/>
      <c r="L944" s="158"/>
      <c r="M944" s="155"/>
      <c r="N944" s="149">
        <f t="shared" si="42"/>
        <v>0</v>
      </c>
      <c r="O944" s="149">
        <f t="shared" si="43"/>
        <v>0</v>
      </c>
      <c r="P944" s="162">
        <f t="shared" si="44"/>
        <v>0</v>
      </c>
      <c r="Q944" s="152"/>
    </row>
    <row r="945" spans="1:17">
      <c r="A945" s="37">
        <v>940</v>
      </c>
      <c r="B945" s="37">
        <v>2039</v>
      </c>
      <c r="C945" s="37" t="s">
        <v>1042</v>
      </c>
      <c r="D945" s="158"/>
      <c r="E945" s="155"/>
      <c r="F945" s="158"/>
      <c r="G945" s="155"/>
      <c r="H945" s="158"/>
      <c r="I945" s="155"/>
      <c r="J945" s="158"/>
      <c r="K945" s="155"/>
      <c r="L945" s="158"/>
      <c r="M945" s="155"/>
      <c r="N945" s="149">
        <f t="shared" si="42"/>
        <v>0</v>
      </c>
      <c r="O945" s="149">
        <f t="shared" si="43"/>
        <v>0</v>
      </c>
      <c r="P945" s="162">
        <f t="shared" si="44"/>
        <v>0</v>
      </c>
      <c r="Q945" s="152"/>
    </row>
    <row r="946" spans="1:17">
      <c r="A946" s="37">
        <v>941</v>
      </c>
      <c r="B946" s="37">
        <v>2040</v>
      </c>
      <c r="C946" s="37" t="s">
        <v>1043</v>
      </c>
      <c r="D946" s="158"/>
      <c r="E946" s="155"/>
      <c r="F946" s="158"/>
      <c r="G946" s="155"/>
      <c r="H946" s="158"/>
      <c r="I946" s="155"/>
      <c r="J946" s="158"/>
      <c r="K946" s="155"/>
      <c r="L946" s="158"/>
      <c r="M946" s="155"/>
      <c r="N946" s="149">
        <f t="shared" si="42"/>
        <v>0</v>
      </c>
      <c r="O946" s="149">
        <f t="shared" si="43"/>
        <v>0</v>
      </c>
      <c r="P946" s="162">
        <f t="shared" si="44"/>
        <v>0</v>
      </c>
      <c r="Q946" s="152"/>
    </row>
    <row r="947" spans="1:17">
      <c r="A947" s="37">
        <v>942</v>
      </c>
      <c r="B947" s="37">
        <v>2041</v>
      </c>
      <c r="C947" s="37" t="s">
        <v>1044</v>
      </c>
      <c r="D947" s="158"/>
      <c r="E947" s="155"/>
      <c r="F947" s="158"/>
      <c r="G947" s="155"/>
      <c r="H947" s="158"/>
      <c r="I947" s="155"/>
      <c r="J947" s="158"/>
      <c r="K947" s="155"/>
      <c r="L947" s="158"/>
      <c r="M947" s="155"/>
      <c r="N947" s="149">
        <f t="shared" si="42"/>
        <v>0</v>
      </c>
      <c r="O947" s="149">
        <f t="shared" si="43"/>
        <v>0</v>
      </c>
      <c r="P947" s="162">
        <f t="shared" si="44"/>
        <v>0</v>
      </c>
      <c r="Q947" s="152"/>
    </row>
    <row r="948" spans="1:17">
      <c r="A948" s="37">
        <v>943</v>
      </c>
      <c r="B948" s="37">
        <v>2042</v>
      </c>
      <c r="C948" s="37" t="s">
        <v>1045</v>
      </c>
      <c r="D948" s="158"/>
      <c r="E948" s="155"/>
      <c r="F948" s="158"/>
      <c r="G948" s="155"/>
      <c r="H948" s="158"/>
      <c r="I948" s="155"/>
      <c r="J948" s="158"/>
      <c r="K948" s="155"/>
      <c r="L948" s="158"/>
      <c r="M948" s="155"/>
      <c r="N948" s="149">
        <f t="shared" si="42"/>
        <v>0</v>
      </c>
      <c r="O948" s="149">
        <f t="shared" si="43"/>
        <v>0</v>
      </c>
      <c r="P948" s="162">
        <f t="shared" si="44"/>
        <v>0</v>
      </c>
      <c r="Q948" s="152"/>
    </row>
    <row r="949" spans="1:17">
      <c r="A949" s="37">
        <v>944</v>
      </c>
      <c r="B949" s="37">
        <v>2043</v>
      </c>
      <c r="C949" s="37" t="s">
        <v>1046</v>
      </c>
      <c r="D949" s="158"/>
      <c r="E949" s="155"/>
      <c r="F949" s="158"/>
      <c r="G949" s="155"/>
      <c r="H949" s="158"/>
      <c r="I949" s="155"/>
      <c r="J949" s="158"/>
      <c r="K949" s="155"/>
      <c r="L949" s="158"/>
      <c r="M949" s="155"/>
      <c r="N949" s="149">
        <f t="shared" si="42"/>
        <v>0</v>
      </c>
      <c r="O949" s="149">
        <f t="shared" si="43"/>
        <v>0</v>
      </c>
      <c r="P949" s="162">
        <f t="shared" si="44"/>
        <v>0</v>
      </c>
      <c r="Q949" s="152"/>
    </row>
    <row r="950" spans="1:17">
      <c r="A950" s="37">
        <v>945</v>
      </c>
      <c r="B950" s="37">
        <v>2044</v>
      </c>
      <c r="C950" s="37" t="s">
        <v>1047</v>
      </c>
      <c r="D950" s="158"/>
      <c r="E950" s="155"/>
      <c r="F950" s="158"/>
      <c r="G950" s="155"/>
      <c r="H950" s="158"/>
      <c r="I950" s="155"/>
      <c r="J950" s="158"/>
      <c r="K950" s="155"/>
      <c r="L950" s="158"/>
      <c r="M950" s="155"/>
      <c r="N950" s="149">
        <f t="shared" si="42"/>
        <v>0</v>
      </c>
      <c r="O950" s="149">
        <f t="shared" si="43"/>
        <v>0</v>
      </c>
      <c r="P950" s="162">
        <f t="shared" si="44"/>
        <v>0</v>
      </c>
      <c r="Q950" s="152"/>
    </row>
    <row r="951" spans="1:17">
      <c r="A951" s="37">
        <v>946</v>
      </c>
      <c r="B951" s="37">
        <v>2045</v>
      </c>
      <c r="C951" s="37" t="s">
        <v>1048</v>
      </c>
      <c r="D951" s="158"/>
      <c r="E951" s="155"/>
      <c r="F951" s="158"/>
      <c r="G951" s="155"/>
      <c r="H951" s="158"/>
      <c r="I951" s="155"/>
      <c r="J951" s="158"/>
      <c r="K951" s="155"/>
      <c r="L951" s="158"/>
      <c r="M951" s="155"/>
      <c r="N951" s="149">
        <f t="shared" si="42"/>
        <v>0</v>
      </c>
      <c r="O951" s="149">
        <f t="shared" si="43"/>
        <v>0</v>
      </c>
      <c r="P951" s="162">
        <f t="shared" si="44"/>
        <v>0</v>
      </c>
      <c r="Q951" s="152"/>
    </row>
    <row r="952" spans="1:17">
      <c r="A952" s="37">
        <v>947</v>
      </c>
      <c r="B952" s="37">
        <v>2046</v>
      </c>
      <c r="C952" s="37" t="s">
        <v>1049</v>
      </c>
      <c r="D952" s="158"/>
      <c r="E952" s="155"/>
      <c r="F952" s="158"/>
      <c r="G952" s="155"/>
      <c r="H952" s="158"/>
      <c r="I952" s="155"/>
      <c r="J952" s="158"/>
      <c r="K952" s="155"/>
      <c r="L952" s="158"/>
      <c r="M952" s="155"/>
      <c r="N952" s="149">
        <f t="shared" si="42"/>
        <v>0</v>
      </c>
      <c r="O952" s="149">
        <f t="shared" si="43"/>
        <v>0</v>
      </c>
      <c r="P952" s="162">
        <f t="shared" si="44"/>
        <v>0</v>
      </c>
      <c r="Q952" s="152"/>
    </row>
    <row r="953" spans="1:17">
      <c r="A953" s="37">
        <v>948</v>
      </c>
      <c r="B953" s="37">
        <v>2047</v>
      </c>
      <c r="C953" s="37" t="s">
        <v>1050</v>
      </c>
      <c r="D953" s="158"/>
      <c r="E953" s="155"/>
      <c r="F953" s="158"/>
      <c r="G953" s="155"/>
      <c r="H953" s="158"/>
      <c r="I953" s="155"/>
      <c r="J953" s="158"/>
      <c r="K953" s="155"/>
      <c r="L953" s="158"/>
      <c r="M953" s="155"/>
      <c r="N953" s="149">
        <f t="shared" si="42"/>
        <v>0</v>
      </c>
      <c r="O953" s="149">
        <f t="shared" si="43"/>
        <v>0</v>
      </c>
      <c r="P953" s="162">
        <f t="shared" si="44"/>
        <v>0</v>
      </c>
      <c r="Q953" s="152"/>
    </row>
    <row r="954" spans="1:17">
      <c r="A954" s="37">
        <v>949</v>
      </c>
      <c r="B954" s="37">
        <v>2048</v>
      </c>
      <c r="C954" s="37" t="s">
        <v>1051</v>
      </c>
      <c r="D954" s="158"/>
      <c r="E954" s="155"/>
      <c r="F954" s="158"/>
      <c r="G954" s="155"/>
      <c r="H954" s="158"/>
      <c r="I954" s="155"/>
      <c r="J954" s="158"/>
      <c r="K954" s="155"/>
      <c r="L954" s="158"/>
      <c r="M954" s="155"/>
      <c r="N954" s="149">
        <f t="shared" si="42"/>
        <v>0</v>
      </c>
      <c r="O954" s="149">
        <f t="shared" si="43"/>
        <v>0</v>
      </c>
      <c r="P954" s="162">
        <f t="shared" si="44"/>
        <v>0</v>
      </c>
      <c r="Q954" s="152"/>
    </row>
    <row r="955" spans="1:17">
      <c r="A955" s="37">
        <v>950</v>
      </c>
      <c r="B955" s="37">
        <v>2049</v>
      </c>
      <c r="C955" s="37" t="s">
        <v>1052</v>
      </c>
      <c r="D955" s="158"/>
      <c r="E955" s="155"/>
      <c r="F955" s="158"/>
      <c r="G955" s="155"/>
      <c r="H955" s="158"/>
      <c r="I955" s="155"/>
      <c r="J955" s="158"/>
      <c r="K955" s="155"/>
      <c r="L955" s="158"/>
      <c r="M955" s="155"/>
      <c r="N955" s="149">
        <f t="shared" si="42"/>
        <v>0</v>
      </c>
      <c r="O955" s="149">
        <f t="shared" si="43"/>
        <v>0</v>
      </c>
      <c r="P955" s="162">
        <f t="shared" si="44"/>
        <v>0</v>
      </c>
      <c r="Q955" s="152"/>
    </row>
    <row r="956" spans="1:17">
      <c r="A956" s="37">
        <v>951</v>
      </c>
      <c r="B956" s="37">
        <v>2050</v>
      </c>
      <c r="C956" s="37" t="s">
        <v>1053</v>
      </c>
      <c r="D956" s="158"/>
      <c r="E956" s="155"/>
      <c r="F956" s="158"/>
      <c r="G956" s="155"/>
      <c r="H956" s="158"/>
      <c r="I956" s="155"/>
      <c r="J956" s="158"/>
      <c r="K956" s="155"/>
      <c r="L956" s="158"/>
      <c r="M956" s="155"/>
      <c r="N956" s="149">
        <f t="shared" si="42"/>
        <v>0</v>
      </c>
      <c r="O956" s="149">
        <f t="shared" si="43"/>
        <v>0</v>
      </c>
      <c r="P956" s="162">
        <f t="shared" si="44"/>
        <v>0</v>
      </c>
      <c r="Q956" s="152"/>
    </row>
    <row r="957" spans="1:17">
      <c r="A957" s="37">
        <v>952</v>
      </c>
      <c r="B957" s="37">
        <v>2051</v>
      </c>
      <c r="C957" s="37" t="s">
        <v>1054</v>
      </c>
      <c r="D957" s="158"/>
      <c r="E957" s="155"/>
      <c r="F957" s="158"/>
      <c r="G957" s="155"/>
      <c r="H957" s="158"/>
      <c r="I957" s="155"/>
      <c r="J957" s="158"/>
      <c r="K957" s="155"/>
      <c r="L957" s="158"/>
      <c r="M957" s="155"/>
      <c r="N957" s="149">
        <f t="shared" si="42"/>
        <v>0</v>
      </c>
      <c r="O957" s="149">
        <f t="shared" si="43"/>
        <v>0</v>
      </c>
      <c r="P957" s="162">
        <f t="shared" si="44"/>
        <v>0</v>
      </c>
      <c r="Q957" s="152"/>
    </row>
    <row r="958" spans="1:17">
      <c r="A958" s="37">
        <v>953</v>
      </c>
      <c r="B958" s="37">
        <v>2052</v>
      </c>
      <c r="C958" s="37" t="s">
        <v>1055</v>
      </c>
      <c r="D958" s="158"/>
      <c r="E958" s="155"/>
      <c r="F958" s="158"/>
      <c r="G958" s="155"/>
      <c r="H958" s="158"/>
      <c r="I958" s="155"/>
      <c r="J958" s="158"/>
      <c r="K958" s="155"/>
      <c r="L958" s="158"/>
      <c r="M958" s="155"/>
      <c r="N958" s="149">
        <f t="shared" si="42"/>
        <v>0</v>
      </c>
      <c r="O958" s="149">
        <f t="shared" si="43"/>
        <v>0</v>
      </c>
      <c r="P958" s="162">
        <f t="shared" si="44"/>
        <v>0</v>
      </c>
      <c r="Q958" s="152"/>
    </row>
    <row r="959" spans="1:17">
      <c r="A959" s="37">
        <v>954</v>
      </c>
      <c r="B959" s="37">
        <v>2053</v>
      </c>
      <c r="C959" s="37" t="s">
        <v>1056</v>
      </c>
      <c r="D959" s="158"/>
      <c r="E959" s="155"/>
      <c r="F959" s="158"/>
      <c r="G959" s="155"/>
      <c r="H959" s="158"/>
      <c r="I959" s="155"/>
      <c r="J959" s="158"/>
      <c r="K959" s="155"/>
      <c r="L959" s="158"/>
      <c r="M959" s="155"/>
      <c r="N959" s="149">
        <f t="shared" si="42"/>
        <v>0</v>
      </c>
      <c r="O959" s="149">
        <f t="shared" si="43"/>
        <v>0</v>
      </c>
      <c r="P959" s="162">
        <f t="shared" si="44"/>
        <v>0</v>
      </c>
      <c r="Q959" s="152"/>
    </row>
    <row r="960" spans="1:17">
      <c r="A960" s="37">
        <v>955</v>
      </c>
      <c r="B960" s="37">
        <v>2054</v>
      </c>
      <c r="C960" s="37" t="s">
        <v>1057</v>
      </c>
      <c r="D960" s="158"/>
      <c r="E960" s="155"/>
      <c r="F960" s="158"/>
      <c r="G960" s="155"/>
      <c r="H960" s="158"/>
      <c r="I960" s="155"/>
      <c r="J960" s="158"/>
      <c r="K960" s="155"/>
      <c r="L960" s="158"/>
      <c r="M960" s="155"/>
      <c r="N960" s="149">
        <f t="shared" si="42"/>
        <v>0</v>
      </c>
      <c r="O960" s="149">
        <f t="shared" si="43"/>
        <v>0</v>
      </c>
      <c r="P960" s="162">
        <f t="shared" si="44"/>
        <v>0</v>
      </c>
      <c r="Q960" s="152"/>
    </row>
    <row r="961" spans="1:17">
      <c r="A961" s="37">
        <v>956</v>
      </c>
      <c r="B961" s="37">
        <v>2055</v>
      </c>
      <c r="C961" s="37" t="s">
        <v>1058</v>
      </c>
      <c r="D961" s="158"/>
      <c r="E961" s="155"/>
      <c r="F961" s="158"/>
      <c r="G961" s="155"/>
      <c r="H961" s="158"/>
      <c r="I961" s="155"/>
      <c r="J961" s="158"/>
      <c r="K961" s="155"/>
      <c r="L961" s="158"/>
      <c r="M961" s="155"/>
      <c r="N961" s="149">
        <f t="shared" si="42"/>
        <v>0</v>
      </c>
      <c r="O961" s="149">
        <f t="shared" si="43"/>
        <v>0</v>
      </c>
      <c r="P961" s="162">
        <f t="shared" si="44"/>
        <v>0</v>
      </c>
      <c r="Q961" s="152"/>
    </row>
    <row r="962" spans="1:17">
      <c r="A962" s="37">
        <v>957</v>
      </c>
      <c r="B962" s="37">
        <v>2056</v>
      </c>
      <c r="C962" s="37" t="s">
        <v>1059</v>
      </c>
      <c r="D962" s="158"/>
      <c r="E962" s="155"/>
      <c r="F962" s="158"/>
      <c r="G962" s="155"/>
      <c r="H962" s="158"/>
      <c r="I962" s="155"/>
      <c r="J962" s="158"/>
      <c r="K962" s="155"/>
      <c r="L962" s="158"/>
      <c r="M962" s="155"/>
      <c r="N962" s="149">
        <f t="shared" si="42"/>
        <v>0</v>
      </c>
      <c r="O962" s="149">
        <f t="shared" si="43"/>
        <v>0</v>
      </c>
      <c r="P962" s="162">
        <f t="shared" si="44"/>
        <v>0</v>
      </c>
      <c r="Q962" s="152"/>
    </row>
    <row r="963" spans="1:17">
      <c r="A963" s="37">
        <v>958</v>
      </c>
      <c r="B963" s="37">
        <v>2057</v>
      </c>
      <c r="C963" s="37" t="s">
        <v>1060</v>
      </c>
      <c r="D963" s="158"/>
      <c r="E963" s="155"/>
      <c r="F963" s="158"/>
      <c r="G963" s="155"/>
      <c r="H963" s="158"/>
      <c r="I963" s="155"/>
      <c r="J963" s="158"/>
      <c r="K963" s="155"/>
      <c r="L963" s="158"/>
      <c r="M963" s="155"/>
      <c r="N963" s="149">
        <f t="shared" si="42"/>
        <v>0</v>
      </c>
      <c r="O963" s="149">
        <f t="shared" si="43"/>
        <v>0</v>
      </c>
      <c r="P963" s="162">
        <f t="shared" si="44"/>
        <v>0</v>
      </c>
      <c r="Q963" s="152"/>
    </row>
    <row r="964" spans="1:17">
      <c r="A964" s="37">
        <v>959</v>
      </c>
      <c r="B964" s="37">
        <v>2058</v>
      </c>
      <c r="C964" s="37" t="s">
        <v>1061</v>
      </c>
      <c r="D964" s="158"/>
      <c r="E964" s="155"/>
      <c r="F964" s="158"/>
      <c r="G964" s="155"/>
      <c r="H964" s="158"/>
      <c r="I964" s="155"/>
      <c r="J964" s="158"/>
      <c r="K964" s="155"/>
      <c r="L964" s="158"/>
      <c r="M964" s="155"/>
      <c r="N964" s="149">
        <f t="shared" si="42"/>
        <v>0</v>
      </c>
      <c r="O964" s="149">
        <f t="shared" si="43"/>
        <v>0</v>
      </c>
      <c r="P964" s="162">
        <f t="shared" si="44"/>
        <v>0</v>
      </c>
      <c r="Q964" s="152"/>
    </row>
    <row r="965" spans="1:17">
      <c r="A965" s="37">
        <v>960</v>
      </c>
      <c r="B965" s="37">
        <v>2059</v>
      </c>
      <c r="C965" s="37" t="s">
        <v>1062</v>
      </c>
      <c r="D965" s="158"/>
      <c r="E965" s="155"/>
      <c r="F965" s="158"/>
      <c r="G965" s="155"/>
      <c r="H965" s="158"/>
      <c r="I965" s="155"/>
      <c r="J965" s="158"/>
      <c r="K965" s="155"/>
      <c r="L965" s="158"/>
      <c r="M965" s="155"/>
      <c r="N965" s="149">
        <f t="shared" si="42"/>
        <v>0</v>
      </c>
      <c r="O965" s="149">
        <f t="shared" si="43"/>
        <v>0</v>
      </c>
      <c r="P965" s="162">
        <f t="shared" si="44"/>
        <v>0</v>
      </c>
      <c r="Q965" s="152"/>
    </row>
    <row r="966" spans="1:17">
      <c r="A966" s="37">
        <v>961</v>
      </c>
      <c r="B966" s="37">
        <v>2060</v>
      </c>
      <c r="C966" s="37" t="s">
        <v>1063</v>
      </c>
      <c r="D966" s="158"/>
      <c r="E966" s="155"/>
      <c r="F966" s="158"/>
      <c r="G966" s="155"/>
      <c r="H966" s="158"/>
      <c r="I966" s="155"/>
      <c r="J966" s="158"/>
      <c r="K966" s="155"/>
      <c r="L966" s="158"/>
      <c r="M966" s="155"/>
      <c r="N966" s="149">
        <f t="shared" si="42"/>
        <v>0</v>
      </c>
      <c r="O966" s="149">
        <f t="shared" si="43"/>
        <v>0</v>
      </c>
      <c r="P966" s="162">
        <f t="shared" si="44"/>
        <v>0</v>
      </c>
      <c r="Q966" s="152"/>
    </row>
    <row r="967" spans="1:17">
      <c r="A967" s="37">
        <v>962</v>
      </c>
      <c r="B967" s="37">
        <v>2061</v>
      </c>
      <c r="C967" s="37" t="s">
        <v>1064</v>
      </c>
      <c r="D967" s="158"/>
      <c r="E967" s="155"/>
      <c r="F967" s="158"/>
      <c r="G967" s="155"/>
      <c r="H967" s="158"/>
      <c r="I967" s="155"/>
      <c r="J967" s="158"/>
      <c r="K967" s="155"/>
      <c r="L967" s="158"/>
      <c r="M967" s="155"/>
      <c r="N967" s="149">
        <f t="shared" ref="N967:N1030" si="45">D967+F967+H967+J967+L967</f>
        <v>0</v>
      </c>
      <c r="O967" s="149">
        <f t="shared" ref="O967:O1030" si="46">E967+G967+I967+K967+M967</f>
        <v>0</v>
      </c>
      <c r="P967" s="162">
        <f t="shared" ref="P967:P1030" si="47">IFERROR(O967/N967,0)</f>
        <v>0</v>
      </c>
      <c r="Q967" s="152"/>
    </row>
    <row r="968" spans="1:17">
      <c r="A968" s="37">
        <v>963</v>
      </c>
      <c r="B968" s="37">
        <v>2062</v>
      </c>
      <c r="C968" s="37" t="s">
        <v>1065</v>
      </c>
      <c r="D968" s="158"/>
      <c r="E968" s="155"/>
      <c r="F968" s="158"/>
      <c r="G968" s="155"/>
      <c r="H968" s="158"/>
      <c r="I968" s="155"/>
      <c r="J968" s="158"/>
      <c r="K968" s="155"/>
      <c r="L968" s="158"/>
      <c r="M968" s="155"/>
      <c r="N968" s="149">
        <f t="shared" si="45"/>
        <v>0</v>
      </c>
      <c r="O968" s="149">
        <f t="shared" si="46"/>
        <v>0</v>
      </c>
      <c r="P968" s="162">
        <f t="shared" si="47"/>
        <v>0</v>
      </c>
      <c r="Q968" s="152"/>
    </row>
    <row r="969" spans="1:17">
      <c r="A969" s="37">
        <v>964</v>
      </c>
      <c r="B969" s="37">
        <v>2063</v>
      </c>
      <c r="C969" s="37" t="s">
        <v>1066</v>
      </c>
      <c r="D969" s="158"/>
      <c r="E969" s="155"/>
      <c r="F969" s="158"/>
      <c r="G969" s="155"/>
      <c r="H969" s="158"/>
      <c r="I969" s="155"/>
      <c r="J969" s="158"/>
      <c r="K969" s="155"/>
      <c r="L969" s="158"/>
      <c r="M969" s="155"/>
      <c r="N969" s="149">
        <f t="shared" si="45"/>
        <v>0</v>
      </c>
      <c r="O969" s="149">
        <f t="shared" si="46"/>
        <v>0</v>
      </c>
      <c r="P969" s="162">
        <f t="shared" si="47"/>
        <v>0</v>
      </c>
      <c r="Q969" s="152"/>
    </row>
    <row r="970" spans="1:17">
      <c r="A970" s="37">
        <v>965</v>
      </c>
      <c r="B970" s="37">
        <v>2064</v>
      </c>
      <c r="C970" s="37" t="s">
        <v>1067</v>
      </c>
      <c r="D970" s="158"/>
      <c r="E970" s="155"/>
      <c r="F970" s="158"/>
      <c r="G970" s="155"/>
      <c r="H970" s="158"/>
      <c r="I970" s="155"/>
      <c r="J970" s="158"/>
      <c r="K970" s="155"/>
      <c r="L970" s="158"/>
      <c r="M970" s="155"/>
      <c r="N970" s="149">
        <f t="shared" si="45"/>
        <v>0</v>
      </c>
      <c r="O970" s="149">
        <f t="shared" si="46"/>
        <v>0</v>
      </c>
      <c r="P970" s="162">
        <f t="shared" si="47"/>
        <v>0</v>
      </c>
      <c r="Q970" s="152"/>
    </row>
    <row r="971" spans="1:17">
      <c r="A971" s="37">
        <v>966</v>
      </c>
      <c r="B971" s="37">
        <v>2065</v>
      </c>
      <c r="C971" s="37" t="s">
        <v>1068</v>
      </c>
      <c r="D971" s="158"/>
      <c r="E971" s="155"/>
      <c r="F971" s="158"/>
      <c r="G971" s="155"/>
      <c r="H971" s="158"/>
      <c r="I971" s="155"/>
      <c r="J971" s="158"/>
      <c r="K971" s="155"/>
      <c r="L971" s="158"/>
      <c r="M971" s="155"/>
      <c r="N971" s="149">
        <f t="shared" si="45"/>
        <v>0</v>
      </c>
      <c r="O971" s="149">
        <f t="shared" si="46"/>
        <v>0</v>
      </c>
      <c r="P971" s="162">
        <f t="shared" si="47"/>
        <v>0</v>
      </c>
      <c r="Q971" s="152"/>
    </row>
    <row r="972" spans="1:17">
      <c r="A972" s="37">
        <v>967</v>
      </c>
      <c r="B972" s="37">
        <v>2066</v>
      </c>
      <c r="C972" s="37" t="s">
        <v>1069</v>
      </c>
      <c r="D972" s="158"/>
      <c r="E972" s="155"/>
      <c r="F972" s="158"/>
      <c r="G972" s="155"/>
      <c r="H972" s="158"/>
      <c r="I972" s="155"/>
      <c r="J972" s="158"/>
      <c r="K972" s="155"/>
      <c r="L972" s="158"/>
      <c r="M972" s="155"/>
      <c r="N972" s="149">
        <f t="shared" si="45"/>
        <v>0</v>
      </c>
      <c r="O972" s="149">
        <f t="shared" si="46"/>
        <v>0</v>
      </c>
      <c r="P972" s="162">
        <f t="shared" si="47"/>
        <v>0</v>
      </c>
      <c r="Q972" s="152"/>
    </row>
    <row r="973" spans="1:17">
      <c r="A973" s="37">
        <v>968</v>
      </c>
      <c r="B973" s="37">
        <v>2067</v>
      </c>
      <c r="C973" s="37" t="s">
        <v>1070</v>
      </c>
      <c r="D973" s="158"/>
      <c r="E973" s="155"/>
      <c r="F973" s="158"/>
      <c r="G973" s="155"/>
      <c r="H973" s="158"/>
      <c r="I973" s="155"/>
      <c r="J973" s="158"/>
      <c r="K973" s="155"/>
      <c r="L973" s="158"/>
      <c r="M973" s="155"/>
      <c r="N973" s="149">
        <f t="shared" si="45"/>
        <v>0</v>
      </c>
      <c r="O973" s="149">
        <f t="shared" si="46"/>
        <v>0</v>
      </c>
      <c r="P973" s="162">
        <f t="shared" si="47"/>
        <v>0</v>
      </c>
      <c r="Q973" s="152"/>
    </row>
    <row r="974" spans="1:17">
      <c r="A974" s="37">
        <v>969</v>
      </c>
      <c r="B974" s="37">
        <v>2068</v>
      </c>
      <c r="C974" s="37" t="s">
        <v>1071</v>
      </c>
      <c r="D974" s="158"/>
      <c r="E974" s="155"/>
      <c r="F974" s="158"/>
      <c r="G974" s="155"/>
      <c r="H974" s="158"/>
      <c r="I974" s="155"/>
      <c r="J974" s="158"/>
      <c r="K974" s="155"/>
      <c r="L974" s="158"/>
      <c r="M974" s="155"/>
      <c r="N974" s="149">
        <f t="shared" si="45"/>
        <v>0</v>
      </c>
      <c r="O974" s="149">
        <f t="shared" si="46"/>
        <v>0</v>
      </c>
      <c r="P974" s="162">
        <f t="shared" si="47"/>
        <v>0</v>
      </c>
      <c r="Q974" s="152"/>
    </row>
    <row r="975" spans="1:17">
      <c r="A975" s="37">
        <v>970</v>
      </c>
      <c r="B975" s="37">
        <v>2069</v>
      </c>
      <c r="C975" s="37" t="s">
        <v>1072</v>
      </c>
      <c r="D975" s="158"/>
      <c r="E975" s="155"/>
      <c r="F975" s="158"/>
      <c r="G975" s="155"/>
      <c r="H975" s="158"/>
      <c r="I975" s="155"/>
      <c r="J975" s="158"/>
      <c r="K975" s="155"/>
      <c r="L975" s="158"/>
      <c r="M975" s="155"/>
      <c r="N975" s="149">
        <f t="shared" si="45"/>
        <v>0</v>
      </c>
      <c r="O975" s="149">
        <f t="shared" si="46"/>
        <v>0</v>
      </c>
      <c r="P975" s="162">
        <f t="shared" si="47"/>
        <v>0</v>
      </c>
      <c r="Q975" s="152"/>
    </row>
    <row r="976" spans="1:17">
      <c r="A976" s="37">
        <v>971</v>
      </c>
      <c r="B976" s="37">
        <v>2070</v>
      </c>
      <c r="C976" s="37" t="s">
        <v>1073</v>
      </c>
      <c r="D976" s="158"/>
      <c r="E976" s="155"/>
      <c r="F976" s="158"/>
      <c r="G976" s="155"/>
      <c r="H976" s="158"/>
      <c r="I976" s="155"/>
      <c r="J976" s="158"/>
      <c r="K976" s="155"/>
      <c r="L976" s="158"/>
      <c r="M976" s="155"/>
      <c r="N976" s="149">
        <f t="shared" si="45"/>
        <v>0</v>
      </c>
      <c r="O976" s="149">
        <f t="shared" si="46"/>
        <v>0</v>
      </c>
      <c r="P976" s="162">
        <f t="shared" si="47"/>
        <v>0</v>
      </c>
      <c r="Q976" s="152"/>
    </row>
    <row r="977" spans="1:17">
      <c r="A977" s="37">
        <v>972</v>
      </c>
      <c r="B977" s="37">
        <v>2071</v>
      </c>
      <c r="C977" s="37" t="s">
        <v>1074</v>
      </c>
      <c r="D977" s="158"/>
      <c r="E977" s="155"/>
      <c r="F977" s="158"/>
      <c r="G977" s="155"/>
      <c r="H977" s="158"/>
      <c r="I977" s="155"/>
      <c r="J977" s="158"/>
      <c r="K977" s="155"/>
      <c r="L977" s="158"/>
      <c r="M977" s="155"/>
      <c r="N977" s="149">
        <f t="shared" si="45"/>
        <v>0</v>
      </c>
      <c r="O977" s="149">
        <f t="shared" si="46"/>
        <v>0</v>
      </c>
      <c r="P977" s="162">
        <f t="shared" si="47"/>
        <v>0</v>
      </c>
      <c r="Q977" s="152"/>
    </row>
    <row r="978" spans="1:17">
      <c r="A978" s="37">
        <v>973</v>
      </c>
      <c r="B978" s="37">
        <v>2072</v>
      </c>
      <c r="C978" s="37" t="s">
        <v>1075</v>
      </c>
      <c r="D978" s="158"/>
      <c r="E978" s="155"/>
      <c r="F978" s="158"/>
      <c r="G978" s="155"/>
      <c r="H978" s="158"/>
      <c r="I978" s="155"/>
      <c r="J978" s="158"/>
      <c r="K978" s="155"/>
      <c r="L978" s="158"/>
      <c r="M978" s="155"/>
      <c r="N978" s="149">
        <f t="shared" si="45"/>
        <v>0</v>
      </c>
      <c r="O978" s="149">
        <f t="shared" si="46"/>
        <v>0</v>
      </c>
      <c r="P978" s="162">
        <f t="shared" si="47"/>
        <v>0</v>
      </c>
      <c r="Q978" s="152"/>
    </row>
    <row r="979" spans="1:17">
      <c r="A979" s="37">
        <v>974</v>
      </c>
      <c r="B979" s="37">
        <v>2073</v>
      </c>
      <c r="C979" s="37" t="s">
        <v>1076</v>
      </c>
      <c r="D979" s="158"/>
      <c r="E979" s="155"/>
      <c r="F979" s="158"/>
      <c r="G979" s="155"/>
      <c r="H979" s="158"/>
      <c r="I979" s="155"/>
      <c r="J979" s="158"/>
      <c r="K979" s="155"/>
      <c r="L979" s="158"/>
      <c r="M979" s="155"/>
      <c r="N979" s="149">
        <f t="shared" si="45"/>
        <v>0</v>
      </c>
      <c r="O979" s="149">
        <f t="shared" si="46"/>
        <v>0</v>
      </c>
      <c r="P979" s="162">
        <f t="shared" si="47"/>
        <v>0</v>
      </c>
      <c r="Q979" s="152"/>
    </row>
    <row r="980" spans="1:17">
      <c r="A980" s="37">
        <v>975</v>
      </c>
      <c r="B980" s="37">
        <v>2074</v>
      </c>
      <c r="C980" s="37" t="s">
        <v>1077</v>
      </c>
      <c r="D980" s="158"/>
      <c r="E980" s="155"/>
      <c r="F980" s="158"/>
      <c r="G980" s="155"/>
      <c r="H980" s="158"/>
      <c r="I980" s="155"/>
      <c r="J980" s="158"/>
      <c r="K980" s="155"/>
      <c r="L980" s="158"/>
      <c r="M980" s="155"/>
      <c r="N980" s="149">
        <f t="shared" si="45"/>
        <v>0</v>
      </c>
      <c r="O980" s="149">
        <f t="shared" si="46"/>
        <v>0</v>
      </c>
      <c r="P980" s="162">
        <f t="shared" si="47"/>
        <v>0</v>
      </c>
      <c r="Q980" s="152"/>
    </row>
    <row r="981" spans="1:17">
      <c r="A981" s="37">
        <v>976</v>
      </c>
      <c r="B981" s="37">
        <v>2075</v>
      </c>
      <c r="C981" s="37" t="s">
        <v>1078</v>
      </c>
      <c r="D981" s="158"/>
      <c r="E981" s="155"/>
      <c r="F981" s="158"/>
      <c r="G981" s="155"/>
      <c r="H981" s="158"/>
      <c r="I981" s="155"/>
      <c r="J981" s="158"/>
      <c r="K981" s="155"/>
      <c r="L981" s="158"/>
      <c r="M981" s="155"/>
      <c r="N981" s="149">
        <f t="shared" si="45"/>
        <v>0</v>
      </c>
      <c r="O981" s="149">
        <f t="shared" si="46"/>
        <v>0</v>
      </c>
      <c r="P981" s="162">
        <f t="shared" si="47"/>
        <v>0</v>
      </c>
      <c r="Q981" s="152"/>
    </row>
    <row r="982" spans="1:17">
      <c r="A982" s="37">
        <v>977</v>
      </c>
      <c r="B982" s="37">
        <v>2076</v>
      </c>
      <c r="C982" s="37" t="s">
        <v>1079</v>
      </c>
      <c r="D982" s="158"/>
      <c r="E982" s="155"/>
      <c r="F982" s="158"/>
      <c r="G982" s="155"/>
      <c r="H982" s="158"/>
      <c r="I982" s="155"/>
      <c r="J982" s="158"/>
      <c r="K982" s="155"/>
      <c r="L982" s="158"/>
      <c r="M982" s="155"/>
      <c r="N982" s="149">
        <f t="shared" si="45"/>
        <v>0</v>
      </c>
      <c r="O982" s="149">
        <f t="shared" si="46"/>
        <v>0</v>
      </c>
      <c r="P982" s="162">
        <f t="shared" si="47"/>
        <v>0</v>
      </c>
      <c r="Q982" s="152"/>
    </row>
    <row r="983" spans="1:17">
      <c r="A983" s="37">
        <v>978</v>
      </c>
      <c r="B983" s="37">
        <v>2077</v>
      </c>
      <c r="C983" s="37" t="s">
        <v>1080</v>
      </c>
      <c r="D983" s="158"/>
      <c r="E983" s="155"/>
      <c r="F983" s="158"/>
      <c r="G983" s="155"/>
      <c r="H983" s="158"/>
      <c r="I983" s="155"/>
      <c r="J983" s="158"/>
      <c r="K983" s="155"/>
      <c r="L983" s="158"/>
      <c r="M983" s="155"/>
      <c r="N983" s="149">
        <f t="shared" si="45"/>
        <v>0</v>
      </c>
      <c r="O983" s="149">
        <f t="shared" si="46"/>
        <v>0</v>
      </c>
      <c r="P983" s="162">
        <f t="shared" si="47"/>
        <v>0</v>
      </c>
      <c r="Q983" s="152"/>
    </row>
    <row r="984" spans="1:17">
      <c r="A984" s="37">
        <v>979</v>
      </c>
      <c r="B984" s="37">
        <v>2078</v>
      </c>
      <c r="C984" s="37" t="s">
        <v>1081</v>
      </c>
      <c r="D984" s="158"/>
      <c r="E984" s="155"/>
      <c r="F984" s="158"/>
      <c r="G984" s="155"/>
      <c r="H984" s="158"/>
      <c r="I984" s="155"/>
      <c r="J984" s="158"/>
      <c r="K984" s="155"/>
      <c r="L984" s="158"/>
      <c r="M984" s="155"/>
      <c r="N984" s="149">
        <f t="shared" si="45"/>
        <v>0</v>
      </c>
      <c r="O984" s="149">
        <f t="shared" si="46"/>
        <v>0</v>
      </c>
      <c r="P984" s="162">
        <f t="shared" si="47"/>
        <v>0</v>
      </c>
      <c r="Q984" s="152"/>
    </row>
    <row r="985" spans="1:17">
      <c r="A985" s="37">
        <v>980</v>
      </c>
      <c r="B985" s="37">
        <v>2079</v>
      </c>
      <c r="C985" s="37" t="s">
        <v>1082</v>
      </c>
      <c r="D985" s="158"/>
      <c r="E985" s="155"/>
      <c r="F985" s="158"/>
      <c r="G985" s="155"/>
      <c r="H985" s="158"/>
      <c r="I985" s="155"/>
      <c r="J985" s="158"/>
      <c r="K985" s="155"/>
      <c r="L985" s="158"/>
      <c r="M985" s="155"/>
      <c r="N985" s="149">
        <f t="shared" si="45"/>
        <v>0</v>
      </c>
      <c r="O985" s="149">
        <f t="shared" si="46"/>
        <v>0</v>
      </c>
      <c r="P985" s="162">
        <f t="shared" si="47"/>
        <v>0</v>
      </c>
      <c r="Q985" s="152"/>
    </row>
    <row r="986" spans="1:17">
      <c r="A986" s="37">
        <v>981</v>
      </c>
      <c r="B986" s="37">
        <v>2080</v>
      </c>
      <c r="C986" s="37" t="s">
        <v>1083</v>
      </c>
      <c r="D986" s="158"/>
      <c r="E986" s="155"/>
      <c r="F986" s="158"/>
      <c r="G986" s="155"/>
      <c r="H986" s="158"/>
      <c r="I986" s="155"/>
      <c r="J986" s="158"/>
      <c r="K986" s="155"/>
      <c r="L986" s="158"/>
      <c r="M986" s="155"/>
      <c r="N986" s="149">
        <f t="shared" si="45"/>
        <v>0</v>
      </c>
      <c r="O986" s="149">
        <f t="shared" si="46"/>
        <v>0</v>
      </c>
      <c r="P986" s="162">
        <f t="shared" si="47"/>
        <v>0</v>
      </c>
      <c r="Q986" s="152"/>
    </row>
    <row r="987" spans="1:17">
      <c r="A987" s="37">
        <v>982</v>
      </c>
      <c r="B987" s="37">
        <v>2081</v>
      </c>
      <c r="C987" s="37" t="s">
        <v>1084</v>
      </c>
      <c r="D987" s="158"/>
      <c r="E987" s="155"/>
      <c r="F987" s="158"/>
      <c r="G987" s="155"/>
      <c r="H987" s="158"/>
      <c r="I987" s="155"/>
      <c r="J987" s="158"/>
      <c r="K987" s="155"/>
      <c r="L987" s="158"/>
      <c r="M987" s="155"/>
      <c r="N987" s="149">
        <f t="shared" si="45"/>
        <v>0</v>
      </c>
      <c r="O987" s="149">
        <f t="shared" si="46"/>
        <v>0</v>
      </c>
      <c r="P987" s="162">
        <f t="shared" si="47"/>
        <v>0</v>
      </c>
      <c r="Q987" s="152"/>
    </row>
    <row r="988" spans="1:17">
      <c r="A988" s="37">
        <v>983</v>
      </c>
      <c r="B988" s="37">
        <v>2082</v>
      </c>
      <c r="C988" s="37" t="s">
        <v>1085</v>
      </c>
      <c r="D988" s="158"/>
      <c r="E988" s="155"/>
      <c r="F988" s="158"/>
      <c r="G988" s="155"/>
      <c r="H988" s="158"/>
      <c r="I988" s="155"/>
      <c r="J988" s="158"/>
      <c r="K988" s="155"/>
      <c r="L988" s="158"/>
      <c r="M988" s="155"/>
      <c r="N988" s="149">
        <f t="shared" si="45"/>
        <v>0</v>
      </c>
      <c r="O988" s="149">
        <f t="shared" si="46"/>
        <v>0</v>
      </c>
      <c r="P988" s="162">
        <f t="shared" si="47"/>
        <v>0</v>
      </c>
      <c r="Q988" s="152"/>
    </row>
    <row r="989" spans="1:17">
      <c r="A989" s="37">
        <v>984</v>
      </c>
      <c r="B989" s="37">
        <v>2083</v>
      </c>
      <c r="C989" s="37" t="s">
        <v>1086</v>
      </c>
      <c r="D989" s="158"/>
      <c r="E989" s="155"/>
      <c r="F989" s="158"/>
      <c r="G989" s="155"/>
      <c r="H989" s="158"/>
      <c r="I989" s="155"/>
      <c r="J989" s="158"/>
      <c r="K989" s="155"/>
      <c r="L989" s="158"/>
      <c r="M989" s="155"/>
      <c r="N989" s="149">
        <f t="shared" si="45"/>
        <v>0</v>
      </c>
      <c r="O989" s="149">
        <f t="shared" si="46"/>
        <v>0</v>
      </c>
      <c r="P989" s="162">
        <f t="shared" si="47"/>
        <v>0</v>
      </c>
      <c r="Q989" s="152"/>
    </row>
    <row r="990" spans="1:17">
      <c r="A990" s="37">
        <v>985</v>
      </c>
      <c r="B990" s="37">
        <v>2084</v>
      </c>
      <c r="C990" s="37" t="s">
        <v>1087</v>
      </c>
      <c r="D990" s="158"/>
      <c r="E990" s="155"/>
      <c r="F990" s="158"/>
      <c r="G990" s="155"/>
      <c r="H990" s="158"/>
      <c r="I990" s="155"/>
      <c r="J990" s="158"/>
      <c r="K990" s="155"/>
      <c r="L990" s="158"/>
      <c r="M990" s="155"/>
      <c r="N990" s="149">
        <f t="shared" si="45"/>
        <v>0</v>
      </c>
      <c r="O990" s="149">
        <f t="shared" si="46"/>
        <v>0</v>
      </c>
      <c r="P990" s="162">
        <f t="shared" si="47"/>
        <v>0</v>
      </c>
      <c r="Q990" s="152"/>
    </row>
    <row r="991" spans="1:17">
      <c r="A991" s="37">
        <v>986</v>
      </c>
      <c r="B991" s="37">
        <v>2085</v>
      </c>
      <c r="C991" s="37" t="s">
        <v>1088</v>
      </c>
      <c r="D991" s="158"/>
      <c r="E991" s="155"/>
      <c r="F991" s="158"/>
      <c r="G991" s="155"/>
      <c r="H991" s="158"/>
      <c r="I991" s="155"/>
      <c r="J991" s="158"/>
      <c r="K991" s="155"/>
      <c r="L991" s="158"/>
      <c r="M991" s="155"/>
      <c r="N991" s="149">
        <f t="shared" si="45"/>
        <v>0</v>
      </c>
      <c r="O991" s="149">
        <f t="shared" si="46"/>
        <v>0</v>
      </c>
      <c r="P991" s="162">
        <f t="shared" si="47"/>
        <v>0</v>
      </c>
      <c r="Q991" s="152"/>
    </row>
    <row r="992" spans="1:17">
      <c r="A992" s="37">
        <v>987</v>
      </c>
      <c r="B992" s="37">
        <v>2086</v>
      </c>
      <c r="C992" s="37" t="s">
        <v>1089</v>
      </c>
      <c r="D992" s="158"/>
      <c r="E992" s="155"/>
      <c r="F992" s="158"/>
      <c r="G992" s="155"/>
      <c r="H992" s="158"/>
      <c r="I992" s="155"/>
      <c r="J992" s="158"/>
      <c r="K992" s="155"/>
      <c r="L992" s="158"/>
      <c r="M992" s="155"/>
      <c r="N992" s="149">
        <f t="shared" si="45"/>
        <v>0</v>
      </c>
      <c r="O992" s="149">
        <f t="shared" si="46"/>
        <v>0</v>
      </c>
      <c r="P992" s="162">
        <f t="shared" si="47"/>
        <v>0</v>
      </c>
      <c r="Q992" s="152"/>
    </row>
    <row r="993" spans="1:17">
      <c r="A993" s="37">
        <v>988</v>
      </c>
      <c r="B993" s="37">
        <v>2087</v>
      </c>
      <c r="C993" s="37" t="s">
        <v>1090</v>
      </c>
      <c r="D993" s="158"/>
      <c r="E993" s="155"/>
      <c r="F993" s="158"/>
      <c r="G993" s="155"/>
      <c r="H993" s="158"/>
      <c r="I993" s="155"/>
      <c r="J993" s="158"/>
      <c r="K993" s="155"/>
      <c r="L993" s="158"/>
      <c r="M993" s="155"/>
      <c r="N993" s="149">
        <f t="shared" si="45"/>
        <v>0</v>
      </c>
      <c r="O993" s="149">
        <f t="shared" si="46"/>
        <v>0</v>
      </c>
      <c r="P993" s="162">
        <f t="shared" si="47"/>
        <v>0</v>
      </c>
      <c r="Q993" s="152"/>
    </row>
    <row r="994" spans="1:17">
      <c r="A994" s="37">
        <v>989</v>
      </c>
      <c r="B994" s="37">
        <v>2088</v>
      </c>
      <c r="C994" s="37" t="s">
        <v>1091</v>
      </c>
      <c r="D994" s="158"/>
      <c r="E994" s="155"/>
      <c r="F994" s="158"/>
      <c r="G994" s="155"/>
      <c r="H994" s="158"/>
      <c r="I994" s="155"/>
      <c r="J994" s="158"/>
      <c r="K994" s="155"/>
      <c r="L994" s="158"/>
      <c r="M994" s="155"/>
      <c r="N994" s="149">
        <f t="shared" si="45"/>
        <v>0</v>
      </c>
      <c r="O994" s="149">
        <f t="shared" si="46"/>
        <v>0</v>
      </c>
      <c r="P994" s="162">
        <f t="shared" si="47"/>
        <v>0</v>
      </c>
      <c r="Q994" s="152"/>
    </row>
    <row r="995" spans="1:17">
      <c r="A995" s="37">
        <v>990</v>
      </c>
      <c r="B995" s="37">
        <v>2089</v>
      </c>
      <c r="C995" s="37" t="s">
        <v>1092</v>
      </c>
      <c r="D995" s="158"/>
      <c r="E995" s="155"/>
      <c r="F995" s="158"/>
      <c r="G995" s="155"/>
      <c r="H995" s="158"/>
      <c r="I995" s="155"/>
      <c r="J995" s="158"/>
      <c r="K995" s="155"/>
      <c r="L995" s="158"/>
      <c r="M995" s="155"/>
      <c r="N995" s="149">
        <f t="shared" si="45"/>
        <v>0</v>
      </c>
      <c r="O995" s="149">
        <f t="shared" si="46"/>
        <v>0</v>
      </c>
      <c r="P995" s="162">
        <f t="shared" si="47"/>
        <v>0</v>
      </c>
      <c r="Q995" s="152"/>
    </row>
    <row r="996" spans="1:17">
      <c r="A996" s="37">
        <v>991</v>
      </c>
      <c r="B996" s="37">
        <v>2090</v>
      </c>
      <c r="C996" s="37" t="s">
        <v>1093</v>
      </c>
      <c r="D996" s="158"/>
      <c r="E996" s="155"/>
      <c r="F996" s="158"/>
      <c r="G996" s="155"/>
      <c r="H996" s="158"/>
      <c r="I996" s="155"/>
      <c r="J996" s="158"/>
      <c r="K996" s="155"/>
      <c r="L996" s="158"/>
      <c r="M996" s="155"/>
      <c r="N996" s="149">
        <f t="shared" si="45"/>
        <v>0</v>
      </c>
      <c r="O996" s="149">
        <f t="shared" si="46"/>
        <v>0</v>
      </c>
      <c r="P996" s="162">
        <f t="shared" si="47"/>
        <v>0</v>
      </c>
      <c r="Q996" s="152"/>
    </row>
    <row r="997" spans="1:17">
      <c r="A997" s="37">
        <v>992</v>
      </c>
      <c r="B997" s="37">
        <v>2091</v>
      </c>
      <c r="C997" s="37" t="s">
        <v>1094</v>
      </c>
      <c r="D997" s="158"/>
      <c r="E997" s="155"/>
      <c r="F997" s="158"/>
      <c r="G997" s="155"/>
      <c r="H997" s="158"/>
      <c r="I997" s="155"/>
      <c r="J997" s="158"/>
      <c r="K997" s="155"/>
      <c r="L997" s="158"/>
      <c r="M997" s="155"/>
      <c r="N997" s="149">
        <f t="shared" si="45"/>
        <v>0</v>
      </c>
      <c r="O997" s="149">
        <f t="shared" si="46"/>
        <v>0</v>
      </c>
      <c r="P997" s="162">
        <f t="shared" si="47"/>
        <v>0</v>
      </c>
      <c r="Q997" s="152"/>
    </row>
    <row r="998" spans="1:17">
      <c r="A998" s="37">
        <v>993</v>
      </c>
      <c r="B998" s="37">
        <v>2092</v>
      </c>
      <c r="C998" s="37" t="s">
        <v>1095</v>
      </c>
      <c r="D998" s="158"/>
      <c r="E998" s="155"/>
      <c r="F998" s="158"/>
      <c r="G998" s="155"/>
      <c r="H998" s="158"/>
      <c r="I998" s="155"/>
      <c r="J998" s="158"/>
      <c r="K998" s="155"/>
      <c r="L998" s="158"/>
      <c r="M998" s="155"/>
      <c r="N998" s="149">
        <f t="shared" si="45"/>
        <v>0</v>
      </c>
      <c r="O998" s="149">
        <f t="shared" si="46"/>
        <v>0</v>
      </c>
      <c r="P998" s="162">
        <f t="shared" si="47"/>
        <v>0</v>
      </c>
      <c r="Q998" s="152"/>
    </row>
    <row r="999" spans="1:17">
      <c r="A999" s="37">
        <v>994</v>
      </c>
      <c r="B999" s="37">
        <v>2093</v>
      </c>
      <c r="C999" s="37" t="s">
        <v>1096</v>
      </c>
      <c r="D999" s="158"/>
      <c r="E999" s="155"/>
      <c r="F999" s="158"/>
      <c r="G999" s="155"/>
      <c r="H999" s="158"/>
      <c r="I999" s="155"/>
      <c r="J999" s="158"/>
      <c r="K999" s="155"/>
      <c r="L999" s="158"/>
      <c r="M999" s="155"/>
      <c r="N999" s="149">
        <f t="shared" si="45"/>
        <v>0</v>
      </c>
      <c r="O999" s="149">
        <f t="shared" si="46"/>
        <v>0</v>
      </c>
      <c r="P999" s="162">
        <f t="shared" si="47"/>
        <v>0</v>
      </c>
      <c r="Q999" s="152"/>
    </row>
    <row r="1000" spans="1:17">
      <c r="A1000" s="37">
        <v>995</v>
      </c>
      <c r="B1000" s="37">
        <v>2094</v>
      </c>
      <c r="C1000" s="37" t="s">
        <v>1097</v>
      </c>
      <c r="D1000" s="158"/>
      <c r="E1000" s="155"/>
      <c r="F1000" s="158"/>
      <c r="G1000" s="155"/>
      <c r="H1000" s="158"/>
      <c r="I1000" s="155"/>
      <c r="J1000" s="158"/>
      <c r="K1000" s="155"/>
      <c r="L1000" s="158"/>
      <c r="M1000" s="155"/>
      <c r="N1000" s="149">
        <f t="shared" si="45"/>
        <v>0</v>
      </c>
      <c r="O1000" s="149">
        <f t="shared" si="46"/>
        <v>0</v>
      </c>
      <c r="P1000" s="162">
        <f t="shared" si="47"/>
        <v>0</v>
      </c>
      <c r="Q1000" s="152"/>
    </row>
    <row r="1001" spans="1:17">
      <c r="A1001" s="37">
        <v>996</v>
      </c>
      <c r="B1001" s="37">
        <v>2095</v>
      </c>
      <c r="C1001" s="37" t="s">
        <v>1098</v>
      </c>
      <c r="D1001" s="158"/>
      <c r="E1001" s="155"/>
      <c r="F1001" s="158"/>
      <c r="G1001" s="155"/>
      <c r="H1001" s="158"/>
      <c r="I1001" s="155"/>
      <c r="J1001" s="158"/>
      <c r="K1001" s="155"/>
      <c r="L1001" s="158"/>
      <c r="M1001" s="155"/>
      <c r="N1001" s="149">
        <f t="shared" si="45"/>
        <v>0</v>
      </c>
      <c r="O1001" s="149">
        <f t="shared" si="46"/>
        <v>0</v>
      </c>
      <c r="P1001" s="162">
        <f t="shared" si="47"/>
        <v>0</v>
      </c>
      <c r="Q1001" s="152"/>
    </row>
    <row r="1002" spans="1:17">
      <c r="A1002" s="37">
        <v>997</v>
      </c>
      <c r="B1002" s="37">
        <v>2096</v>
      </c>
      <c r="C1002" s="37" t="s">
        <v>1099</v>
      </c>
      <c r="D1002" s="158"/>
      <c r="E1002" s="155"/>
      <c r="F1002" s="158"/>
      <c r="G1002" s="155"/>
      <c r="H1002" s="158"/>
      <c r="I1002" s="155"/>
      <c r="J1002" s="158"/>
      <c r="K1002" s="155"/>
      <c r="L1002" s="158"/>
      <c r="M1002" s="155"/>
      <c r="N1002" s="149">
        <f t="shared" si="45"/>
        <v>0</v>
      </c>
      <c r="O1002" s="149">
        <f t="shared" si="46"/>
        <v>0</v>
      </c>
      <c r="P1002" s="162">
        <f t="shared" si="47"/>
        <v>0</v>
      </c>
      <c r="Q1002" s="152"/>
    </row>
    <row r="1003" spans="1:17">
      <c r="A1003" s="37">
        <v>998</v>
      </c>
      <c r="B1003" s="37">
        <v>2097</v>
      </c>
      <c r="C1003" s="37" t="s">
        <v>1100</v>
      </c>
      <c r="D1003" s="158"/>
      <c r="E1003" s="155"/>
      <c r="F1003" s="158"/>
      <c r="G1003" s="155"/>
      <c r="H1003" s="158"/>
      <c r="I1003" s="155"/>
      <c r="J1003" s="158"/>
      <c r="K1003" s="155"/>
      <c r="L1003" s="158"/>
      <c r="M1003" s="155"/>
      <c r="N1003" s="149">
        <f t="shared" si="45"/>
        <v>0</v>
      </c>
      <c r="O1003" s="149">
        <f t="shared" si="46"/>
        <v>0</v>
      </c>
      <c r="P1003" s="162">
        <f t="shared" si="47"/>
        <v>0</v>
      </c>
      <c r="Q1003" s="152"/>
    </row>
    <row r="1004" spans="1:17">
      <c r="A1004" s="37">
        <v>999</v>
      </c>
      <c r="B1004" s="37">
        <v>2098</v>
      </c>
      <c r="C1004" s="37" t="s">
        <v>1101</v>
      </c>
      <c r="D1004" s="158"/>
      <c r="E1004" s="155"/>
      <c r="F1004" s="158"/>
      <c r="G1004" s="155"/>
      <c r="H1004" s="158"/>
      <c r="I1004" s="155"/>
      <c r="J1004" s="158"/>
      <c r="K1004" s="155"/>
      <c r="L1004" s="158"/>
      <c r="M1004" s="155"/>
      <c r="N1004" s="149">
        <f t="shared" si="45"/>
        <v>0</v>
      </c>
      <c r="O1004" s="149">
        <f t="shared" si="46"/>
        <v>0</v>
      </c>
      <c r="P1004" s="162">
        <f t="shared" si="47"/>
        <v>0</v>
      </c>
      <c r="Q1004" s="152"/>
    </row>
    <row r="1005" spans="1:17">
      <c r="A1005" s="37">
        <v>1000</v>
      </c>
      <c r="B1005" s="37">
        <v>2099</v>
      </c>
      <c r="C1005" s="37" t="s">
        <v>1102</v>
      </c>
      <c r="D1005" s="158"/>
      <c r="E1005" s="155"/>
      <c r="F1005" s="158"/>
      <c r="G1005" s="155"/>
      <c r="H1005" s="158"/>
      <c r="I1005" s="155"/>
      <c r="J1005" s="158"/>
      <c r="K1005" s="155"/>
      <c r="L1005" s="158"/>
      <c r="M1005" s="155"/>
      <c r="N1005" s="149">
        <f t="shared" si="45"/>
        <v>0</v>
      </c>
      <c r="O1005" s="149">
        <f t="shared" si="46"/>
        <v>0</v>
      </c>
      <c r="P1005" s="162">
        <f t="shared" si="47"/>
        <v>0</v>
      </c>
      <c r="Q1005" s="152"/>
    </row>
    <row r="1006" spans="1:17">
      <c r="A1006" s="37">
        <v>1001</v>
      </c>
      <c r="B1006" s="37">
        <v>2100</v>
      </c>
      <c r="C1006" s="37" t="s">
        <v>1103</v>
      </c>
      <c r="D1006" s="158"/>
      <c r="E1006" s="155"/>
      <c r="F1006" s="158"/>
      <c r="G1006" s="155"/>
      <c r="H1006" s="158"/>
      <c r="I1006" s="155"/>
      <c r="J1006" s="158"/>
      <c r="K1006" s="155"/>
      <c r="L1006" s="158"/>
      <c r="M1006" s="155"/>
      <c r="N1006" s="149">
        <f t="shared" si="45"/>
        <v>0</v>
      </c>
      <c r="O1006" s="149">
        <f t="shared" si="46"/>
        <v>0</v>
      </c>
      <c r="P1006" s="162">
        <f t="shared" si="47"/>
        <v>0</v>
      </c>
      <c r="Q1006" s="152"/>
    </row>
    <row r="1007" spans="1:17">
      <c r="A1007" s="37">
        <v>1002</v>
      </c>
      <c r="B1007" s="37">
        <v>2101</v>
      </c>
      <c r="C1007" s="37" t="s">
        <v>1104</v>
      </c>
      <c r="D1007" s="158"/>
      <c r="E1007" s="155"/>
      <c r="F1007" s="158"/>
      <c r="G1007" s="155"/>
      <c r="H1007" s="158"/>
      <c r="I1007" s="155"/>
      <c r="J1007" s="158"/>
      <c r="K1007" s="155"/>
      <c r="L1007" s="158"/>
      <c r="M1007" s="155"/>
      <c r="N1007" s="149">
        <f t="shared" si="45"/>
        <v>0</v>
      </c>
      <c r="O1007" s="149">
        <f t="shared" si="46"/>
        <v>0</v>
      </c>
      <c r="P1007" s="162">
        <f t="shared" si="47"/>
        <v>0</v>
      </c>
      <c r="Q1007" s="152"/>
    </row>
    <row r="1008" spans="1:17">
      <c r="A1008" s="37">
        <v>1003</v>
      </c>
      <c r="B1008" s="37">
        <v>2102</v>
      </c>
      <c r="C1008" s="37" t="s">
        <v>1105</v>
      </c>
      <c r="D1008" s="158"/>
      <c r="E1008" s="155"/>
      <c r="F1008" s="158"/>
      <c r="G1008" s="155"/>
      <c r="H1008" s="158"/>
      <c r="I1008" s="155"/>
      <c r="J1008" s="158"/>
      <c r="K1008" s="155"/>
      <c r="L1008" s="158"/>
      <c r="M1008" s="155"/>
      <c r="N1008" s="149">
        <f t="shared" si="45"/>
        <v>0</v>
      </c>
      <c r="O1008" s="149">
        <f t="shared" si="46"/>
        <v>0</v>
      </c>
      <c r="P1008" s="162">
        <f t="shared" si="47"/>
        <v>0</v>
      </c>
      <c r="Q1008" s="152"/>
    </row>
    <row r="1009" spans="1:17">
      <c r="A1009" s="37">
        <v>1004</v>
      </c>
      <c r="B1009" s="37">
        <v>2103</v>
      </c>
      <c r="C1009" s="37" t="s">
        <v>1106</v>
      </c>
      <c r="D1009" s="158"/>
      <c r="E1009" s="155"/>
      <c r="F1009" s="158"/>
      <c r="G1009" s="155"/>
      <c r="H1009" s="158"/>
      <c r="I1009" s="155"/>
      <c r="J1009" s="158"/>
      <c r="K1009" s="155"/>
      <c r="L1009" s="158"/>
      <c r="M1009" s="155"/>
      <c r="N1009" s="149">
        <f t="shared" si="45"/>
        <v>0</v>
      </c>
      <c r="O1009" s="149">
        <f t="shared" si="46"/>
        <v>0</v>
      </c>
      <c r="P1009" s="162">
        <f t="shared" si="47"/>
        <v>0</v>
      </c>
      <c r="Q1009" s="152"/>
    </row>
    <row r="1010" spans="1:17">
      <c r="A1010" s="37">
        <v>1005</v>
      </c>
      <c r="B1010" s="37">
        <v>2104</v>
      </c>
      <c r="C1010" s="37" t="s">
        <v>1107</v>
      </c>
      <c r="D1010" s="158"/>
      <c r="E1010" s="155"/>
      <c r="F1010" s="158"/>
      <c r="G1010" s="155"/>
      <c r="H1010" s="158"/>
      <c r="I1010" s="155"/>
      <c r="J1010" s="158"/>
      <c r="K1010" s="155"/>
      <c r="L1010" s="158"/>
      <c r="M1010" s="155"/>
      <c r="N1010" s="149">
        <f t="shared" si="45"/>
        <v>0</v>
      </c>
      <c r="O1010" s="149">
        <f t="shared" si="46"/>
        <v>0</v>
      </c>
      <c r="P1010" s="162">
        <f t="shared" si="47"/>
        <v>0</v>
      </c>
      <c r="Q1010" s="152"/>
    </row>
    <row r="1011" spans="1:17">
      <c r="A1011" s="37">
        <v>1006</v>
      </c>
      <c r="B1011" s="37">
        <v>2105</v>
      </c>
      <c r="C1011" s="37" t="s">
        <v>1108</v>
      </c>
      <c r="D1011" s="158"/>
      <c r="E1011" s="155"/>
      <c r="F1011" s="158"/>
      <c r="G1011" s="155"/>
      <c r="H1011" s="158"/>
      <c r="I1011" s="155"/>
      <c r="J1011" s="158"/>
      <c r="K1011" s="155"/>
      <c r="L1011" s="158"/>
      <c r="M1011" s="155"/>
      <c r="N1011" s="149">
        <f t="shared" si="45"/>
        <v>0</v>
      </c>
      <c r="O1011" s="149">
        <f t="shared" si="46"/>
        <v>0</v>
      </c>
      <c r="P1011" s="162">
        <f t="shared" si="47"/>
        <v>0</v>
      </c>
      <c r="Q1011" s="152"/>
    </row>
    <row r="1012" spans="1:17">
      <c r="A1012" s="37">
        <v>1007</v>
      </c>
      <c r="B1012" s="37">
        <v>2106</v>
      </c>
      <c r="C1012" s="37" t="s">
        <v>1109</v>
      </c>
      <c r="D1012" s="158"/>
      <c r="E1012" s="155"/>
      <c r="F1012" s="158"/>
      <c r="G1012" s="155"/>
      <c r="H1012" s="158"/>
      <c r="I1012" s="155"/>
      <c r="J1012" s="158"/>
      <c r="K1012" s="155"/>
      <c r="L1012" s="158"/>
      <c r="M1012" s="155"/>
      <c r="N1012" s="149">
        <f t="shared" si="45"/>
        <v>0</v>
      </c>
      <c r="O1012" s="149">
        <f t="shared" si="46"/>
        <v>0</v>
      </c>
      <c r="P1012" s="162">
        <f t="shared" si="47"/>
        <v>0</v>
      </c>
      <c r="Q1012" s="152"/>
    </row>
    <row r="1013" spans="1:17">
      <c r="A1013" s="37">
        <v>1008</v>
      </c>
      <c r="B1013" s="37">
        <v>2107</v>
      </c>
      <c r="C1013" s="37" t="s">
        <v>1110</v>
      </c>
      <c r="D1013" s="158"/>
      <c r="E1013" s="155"/>
      <c r="F1013" s="158"/>
      <c r="G1013" s="155"/>
      <c r="H1013" s="158"/>
      <c r="I1013" s="155"/>
      <c r="J1013" s="158"/>
      <c r="K1013" s="155"/>
      <c r="L1013" s="158"/>
      <c r="M1013" s="155"/>
      <c r="N1013" s="149">
        <f t="shared" si="45"/>
        <v>0</v>
      </c>
      <c r="O1013" s="149">
        <f t="shared" si="46"/>
        <v>0</v>
      </c>
      <c r="P1013" s="162">
        <f t="shared" si="47"/>
        <v>0</v>
      </c>
      <c r="Q1013" s="152"/>
    </row>
    <row r="1014" spans="1:17">
      <c r="A1014" s="37">
        <v>1009</v>
      </c>
      <c r="B1014" s="37">
        <v>2108</v>
      </c>
      <c r="C1014" s="37" t="s">
        <v>1111</v>
      </c>
      <c r="D1014" s="158"/>
      <c r="E1014" s="155"/>
      <c r="F1014" s="158"/>
      <c r="G1014" s="155"/>
      <c r="H1014" s="158"/>
      <c r="I1014" s="155"/>
      <c r="J1014" s="158"/>
      <c r="K1014" s="155"/>
      <c r="L1014" s="158"/>
      <c r="M1014" s="155"/>
      <c r="N1014" s="149">
        <f t="shared" si="45"/>
        <v>0</v>
      </c>
      <c r="O1014" s="149">
        <f t="shared" si="46"/>
        <v>0</v>
      </c>
      <c r="P1014" s="162">
        <f t="shared" si="47"/>
        <v>0</v>
      </c>
      <c r="Q1014" s="152"/>
    </row>
    <row r="1015" spans="1:17">
      <c r="A1015" s="37">
        <v>1010</v>
      </c>
      <c r="B1015" s="37">
        <v>2109</v>
      </c>
      <c r="C1015" s="37" t="s">
        <v>1112</v>
      </c>
      <c r="D1015" s="158"/>
      <c r="E1015" s="155"/>
      <c r="F1015" s="158"/>
      <c r="G1015" s="155"/>
      <c r="H1015" s="158"/>
      <c r="I1015" s="155"/>
      <c r="J1015" s="158"/>
      <c r="K1015" s="155"/>
      <c r="L1015" s="158"/>
      <c r="M1015" s="155"/>
      <c r="N1015" s="149">
        <f t="shared" si="45"/>
        <v>0</v>
      </c>
      <c r="O1015" s="149">
        <f t="shared" si="46"/>
        <v>0</v>
      </c>
      <c r="P1015" s="162">
        <f t="shared" si="47"/>
        <v>0</v>
      </c>
      <c r="Q1015" s="152"/>
    </row>
    <row r="1016" spans="1:17">
      <c r="A1016" s="37">
        <v>1011</v>
      </c>
      <c r="B1016" s="37">
        <v>2110</v>
      </c>
      <c r="C1016" s="37" t="s">
        <v>1113</v>
      </c>
      <c r="D1016" s="158"/>
      <c r="E1016" s="155"/>
      <c r="F1016" s="158"/>
      <c r="G1016" s="155"/>
      <c r="H1016" s="158"/>
      <c r="I1016" s="155"/>
      <c r="J1016" s="158"/>
      <c r="K1016" s="155"/>
      <c r="L1016" s="158"/>
      <c r="M1016" s="155"/>
      <c r="N1016" s="149">
        <f t="shared" si="45"/>
        <v>0</v>
      </c>
      <c r="O1016" s="149">
        <f t="shared" si="46"/>
        <v>0</v>
      </c>
      <c r="P1016" s="162">
        <f t="shared" si="47"/>
        <v>0</v>
      </c>
      <c r="Q1016" s="152"/>
    </row>
    <row r="1017" spans="1:17">
      <c r="A1017" s="37">
        <v>1012</v>
      </c>
      <c r="B1017" s="37">
        <v>2111</v>
      </c>
      <c r="C1017" s="37" t="s">
        <v>1114</v>
      </c>
      <c r="D1017" s="158"/>
      <c r="E1017" s="155"/>
      <c r="F1017" s="158"/>
      <c r="G1017" s="155"/>
      <c r="H1017" s="158"/>
      <c r="I1017" s="155"/>
      <c r="J1017" s="158"/>
      <c r="K1017" s="155"/>
      <c r="L1017" s="158"/>
      <c r="M1017" s="155"/>
      <c r="N1017" s="149">
        <f t="shared" si="45"/>
        <v>0</v>
      </c>
      <c r="O1017" s="149">
        <f t="shared" si="46"/>
        <v>0</v>
      </c>
      <c r="P1017" s="162">
        <f t="shared" si="47"/>
        <v>0</v>
      </c>
      <c r="Q1017" s="152"/>
    </row>
    <row r="1018" spans="1:17">
      <c r="A1018" s="37">
        <v>1013</v>
      </c>
      <c r="B1018" s="37">
        <v>2112</v>
      </c>
      <c r="C1018" s="37" t="s">
        <v>1115</v>
      </c>
      <c r="D1018" s="158"/>
      <c r="E1018" s="155"/>
      <c r="F1018" s="158"/>
      <c r="G1018" s="155"/>
      <c r="H1018" s="158"/>
      <c r="I1018" s="155"/>
      <c r="J1018" s="158"/>
      <c r="K1018" s="155"/>
      <c r="L1018" s="158"/>
      <c r="M1018" s="155"/>
      <c r="N1018" s="149">
        <f t="shared" si="45"/>
        <v>0</v>
      </c>
      <c r="O1018" s="149">
        <f t="shared" si="46"/>
        <v>0</v>
      </c>
      <c r="P1018" s="162">
        <f t="shared" si="47"/>
        <v>0</v>
      </c>
      <c r="Q1018" s="152"/>
    </row>
    <row r="1019" spans="1:17">
      <c r="A1019" s="37">
        <v>1014</v>
      </c>
      <c r="B1019" s="37">
        <v>2113</v>
      </c>
      <c r="C1019" s="37" t="s">
        <v>1116</v>
      </c>
      <c r="D1019" s="158"/>
      <c r="E1019" s="155"/>
      <c r="F1019" s="158"/>
      <c r="G1019" s="155"/>
      <c r="H1019" s="158"/>
      <c r="I1019" s="155"/>
      <c r="J1019" s="158"/>
      <c r="K1019" s="155"/>
      <c r="L1019" s="158"/>
      <c r="M1019" s="155"/>
      <c r="N1019" s="149">
        <f t="shared" si="45"/>
        <v>0</v>
      </c>
      <c r="O1019" s="149">
        <f t="shared" si="46"/>
        <v>0</v>
      </c>
      <c r="P1019" s="162">
        <f t="shared" si="47"/>
        <v>0</v>
      </c>
      <c r="Q1019" s="152"/>
    </row>
    <row r="1020" spans="1:17">
      <c r="A1020" s="37">
        <v>1015</v>
      </c>
      <c r="B1020" s="37">
        <v>2114</v>
      </c>
      <c r="C1020" s="37" t="s">
        <v>1117</v>
      </c>
      <c r="D1020" s="158"/>
      <c r="E1020" s="155"/>
      <c r="F1020" s="158"/>
      <c r="G1020" s="155"/>
      <c r="H1020" s="158"/>
      <c r="I1020" s="155"/>
      <c r="J1020" s="158"/>
      <c r="K1020" s="155"/>
      <c r="L1020" s="158"/>
      <c r="M1020" s="155"/>
      <c r="N1020" s="149">
        <f t="shared" si="45"/>
        <v>0</v>
      </c>
      <c r="O1020" s="149">
        <f t="shared" si="46"/>
        <v>0</v>
      </c>
      <c r="P1020" s="162">
        <f t="shared" si="47"/>
        <v>0</v>
      </c>
      <c r="Q1020" s="152"/>
    </row>
    <row r="1021" spans="1:17">
      <c r="A1021" s="37">
        <v>1016</v>
      </c>
      <c r="B1021" s="37">
        <v>2115</v>
      </c>
      <c r="C1021" s="37" t="s">
        <v>1118</v>
      </c>
      <c r="D1021" s="158"/>
      <c r="E1021" s="155"/>
      <c r="F1021" s="158"/>
      <c r="G1021" s="155"/>
      <c r="H1021" s="158"/>
      <c r="I1021" s="155"/>
      <c r="J1021" s="158"/>
      <c r="K1021" s="155"/>
      <c r="L1021" s="158"/>
      <c r="M1021" s="155"/>
      <c r="N1021" s="149">
        <f t="shared" si="45"/>
        <v>0</v>
      </c>
      <c r="O1021" s="149">
        <f t="shared" si="46"/>
        <v>0</v>
      </c>
      <c r="P1021" s="162">
        <f t="shared" si="47"/>
        <v>0</v>
      </c>
      <c r="Q1021" s="152"/>
    </row>
    <row r="1022" spans="1:17">
      <c r="A1022" s="37">
        <v>1017</v>
      </c>
      <c r="B1022" s="37">
        <v>2116</v>
      </c>
      <c r="C1022" s="37" t="s">
        <v>1119</v>
      </c>
      <c r="D1022" s="158"/>
      <c r="E1022" s="155"/>
      <c r="F1022" s="158"/>
      <c r="G1022" s="155"/>
      <c r="H1022" s="158"/>
      <c r="I1022" s="155"/>
      <c r="J1022" s="158"/>
      <c r="K1022" s="155"/>
      <c r="L1022" s="158"/>
      <c r="M1022" s="155"/>
      <c r="N1022" s="149">
        <f t="shared" si="45"/>
        <v>0</v>
      </c>
      <c r="O1022" s="149">
        <f t="shared" si="46"/>
        <v>0</v>
      </c>
      <c r="P1022" s="162">
        <f t="shared" si="47"/>
        <v>0</v>
      </c>
      <c r="Q1022" s="152"/>
    </row>
    <row r="1023" spans="1:17">
      <c r="A1023" s="37">
        <v>1018</v>
      </c>
      <c r="B1023" s="37">
        <v>2117</v>
      </c>
      <c r="C1023" s="37" t="s">
        <v>1120</v>
      </c>
      <c r="D1023" s="158"/>
      <c r="E1023" s="155"/>
      <c r="F1023" s="158"/>
      <c r="G1023" s="155"/>
      <c r="H1023" s="158"/>
      <c r="I1023" s="155"/>
      <c r="J1023" s="158"/>
      <c r="K1023" s="155"/>
      <c r="L1023" s="158"/>
      <c r="M1023" s="155"/>
      <c r="N1023" s="149">
        <f t="shared" si="45"/>
        <v>0</v>
      </c>
      <c r="O1023" s="149">
        <f t="shared" si="46"/>
        <v>0</v>
      </c>
      <c r="P1023" s="162">
        <f t="shared" si="47"/>
        <v>0</v>
      </c>
      <c r="Q1023" s="152"/>
    </row>
    <row r="1024" spans="1:17">
      <c r="A1024" s="37">
        <v>1019</v>
      </c>
      <c r="B1024" s="37">
        <v>2118</v>
      </c>
      <c r="C1024" s="37" t="s">
        <v>1121</v>
      </c>
      <c r="D1024" s="158"/>
      <c r="E1024" s="155"/>
      <c r="F1024" s="158"/>
      <c r="G1024" s="155"/>
      <c r="H1024" s="158"/>
      <c r="I1024" s="155"/>
      <c r="J1024" s="158"/>
      <c r="K1024" s="155"/>
      <c r="L1024" s="158"/>
      <c r="M1024" s="155"/>
      <c r="N1024" s="149">
        <f t="shared" si="45"/>
        <v>0</v>
      </c>
      <c r="O1024" s="149">
        <f t="shared" si="46"/>
        <v>0</v>
      </c>
      <c r="P1024" s="162">
        <f t="shared" si="47"/>
        <v>0</v>
      </c>
      <c r="Q1024" s="152"/>
    </row>
    <row r="1025" spans="1:17">
      <c r="A1025" s="37">
        <v>1020</v>
      </c>
      <c r="B1025" s="37">
        <v>2119</v>
      </c>
      <c r="C1025" s="37" t="s">
        <v>1122</v>
      </c>
      <c r="D1025" s="158"/>
      <c r="E1025" s="155"/>
      <c r="F1025" s="158"/>
      <c r="G1025" s="155"/>
      <c r="H1025" s="158"/>
      <c r="I1025" s="155"/>
      <c r="J1025" s="158"/>
      <c r="K1025" s="155"/>
      <c r="L1025" s="158"/>
      <c r="M1025" s="155"/>
      <c r="N1025" s="149">
        <f t="shared" si="45"/>
        <v>0</v>
      </c>
      <c r="O1025" s="149">
        <f t="shared" si="46"/>
        <v>0</v>
      </c>
      <c r="P1025" s="162">
        <f t="shared" si="47"/>
        <v>0</v>
      </c>
      <c r="Q1025" s="152"/>
    </row>
    <row r="1026" spans="1:17">
      <c r="A1026" s="37">
        <v>1021</v>
      </c>
      <c r="B1026" s="37">
        <v>2120</v>
      </c>
      <c r="C1026" s="37" t="s">
        <v>1123</v>
      </c>
      <c r="D1026" s="158"/>
      <c r="E1026" s="155"/>
      <c r="F1026" s="158"/>
      <c r="G1026" s="155"/>
      <c r="H1026" s="158"/>
      <c r="I1026" s="155"/>
      <c r="J1026" s="158"/>
      <c r="K1026" s="155"/>
      <c r="L1026" s="158"/>
      <c r="M1026" s="155"/>
      <c r="N1026" s="149">
        <f t="shared" si="45"/>
        <v>0</v>
      </c>
      <c r="O1026" s="149">
        <f t="shared" si="46"/>
        <v>0</v>
      </c>
      <c r="P1026" s="162">
        <f t="shared" si="47"/>
        <v>0</v>
      </c>
      <c r="Q1026" s="152"/>
    </row>
    <row r="1027" spans="1:17">
      <c r="A1027" s="37">
        <v>1022</v>
      </c>
      <c r="B1027" s="37">
        <v>2121</v>
      </c>
      <c r="C1027" s="37" t="s">
        <v>1124</v>
      </c>
      <c r="D1027" s="158"/>
      <c r="E1027" s="155"/>
      <c r="F1027" s="158"/>
      <c r="G1027" s="155"/>
      <c r="H1027" s="158"/>
      <c r="I1027" s="155"/>
      <c r="J1027" s="158"/>
      <c r="K1027" s="155"/>
      <c r="L1027" s="158"/>
      <c r="M1027" s="155"/>
      <c r="N1027" s="149">
        <f t="shared" si="45"/>
        <v>0</v>
      </c>
      <c r="O1027" s="149">
        <f t="shared" si="46"/>
        <v>0</v>
      </c>
      <c r="P1027" s="162">
        <f t="shared" si="47"/>
        <v>0</v>
      </c>
      <c r="Q1027" s="152"/>
    </row>
    <row r="1028" spans="1:17">
      <c r="A1028" s="37">
        <v>1023</v>
      </c>
      <c r="B1028" s="37">
        <v>2122</v>
      </c>
      <c r="C1028" s="37" t="s">
        <v>1125</v>
      </c>
      <c r="D1028" s="158"/>
      <c r="E1028" s="155"/>
      <c r="F1028" s="158"/>
      <c r="G1028" s="155"/>
      <c r="H1028" s="158"/>
      <c r="I1028" s="155"/>
      <c r="J1028" s="158"/>
      <c r="K1028" s="155"/>
      <c r="L1028" s="158"/>
      <c r="M1028" s="155"/>
      <c r="N1028" s="149">
        <f t="shared" si="45"/>
        <v>0</v>
      </c>
      <c r="O1028" s="149">
        <f t="shared" si="46"/>
        <v>0</v>
      </c>
      <c r="P1028" s="162">
        <f t="shared" si="47"/>
        <v>0</v>
      </c>
      <c r="Q1028" s="152"/>
    </row>
    <row r="1029" spans="1:17">
      <c r="A1029" s="37">
        <v>1024</v>
      </c>
      <c r="B1029" s="37">
        <v>2123</v>
      </c>
      <c r="C1029" s="37" t="s">
        <v>1126</v>
      </c>
      <c r="D1029" s="158"/>
      <c r="E1029" s="155"/>
      <c r="F1029" s="158"/>
      <c r="G1029" s="155"/>
      <c r="H1029" s="158"/>
      <c r="I1029" s="155"/>
      <c r="J1029" s="158"/>
      <c r="K1029" s="155"/>
      <c r="L1029" s="158"/>
      <c r="M1029" s="155"/>
      <c r="N1029" s="149">
        <f t="shared" si="45"/>
        <v>0</v>
      </c>
      <c r="O1029" s="149">
        <f t="shared" si="46"/>
        <v>0</v>
      </c>
      <c r="P1029" s="162">
        <f t="shared" si="47"/>
        <v>0</v>
      </c>
      <c r="Q1029" s="152"/>
    </row>
    <row r="1030" spans="1:17">
      <c r="A1030" s="37">
        <v>1025</v>
      </c>
      <c r="B1030" s="37">
        <v>2124</v>
      </c>
      <c r="C1030" s="37" t="s">
        <v>1127</v>
      </c>
      <c r="D1030" s="158"/>
      <c r="E1030" s="155"/>
      <c r="F1030" s="158"/>
      <c r="G1030" s="155"/>
      <c r="H1030" s="158"/>
      <c r="I1030" s="155"/>
      <c r="J1030" s="158"/>
      <c r="K1030" s="155"/>
      <c r="L1030" s="158"/>
      <c r="M1030" s="155"/>
      <c r="N1030" s="149">
        <f t="shared" si="45"/>
        <v>0</v>
      </c>
      <c r="O1030" s="149">
        <f t="shared" si="46"/>
        <v>0</v>
      </c>
      <c r="P1030" s="162">
        <f t="shared" si="47"/>
        <v>0</v>
      </c>
      <c r="Q1030" s="152"/>
    </row>
    <row r="1031" spans="1:17">
      <c r="A1031" s="37">
        <v>1026</v>
      </c>
      <c r="B1031" s="37">
        <v>2125</v>
      </c>
      <c r="C1031" s="37" t="s">
        <v>1128</v>
      </c>
      <c r="D1031" s="158"/>
      <c r="E1031" s="155"/>
      <c r="F1031" s="158"/>
      <c r="G1031" s="155"/>
      <c r="H1031" s="158"/>
      <c r="I1031" s="155"/>
      <c r="J1031" s="158"/>
      <c r="K1031" s="155"/>
      <c r="L1031" s="158"/>
      <c r="M1031" s="155"/>
      <c r="N1031" s="149">
        <f t="shared" ref="N1031:N1094" si="48">D1031+F1031+H1031+J1031+L1031</f>
        <v>0</v>
      </c>
      <c r="O1031" s="149">
        <f t="shared" ref="O1031:O1094" si="49">E1031+G1031+I1031+K1031+M1031</f>
        <v>0</v>
      </c>
      <c r="P1031" s="162">
        <f t="shared" ref="P1031:P1094" si="50">IFERROR(O1031/N1031,0)</f>
        <v>0</v>
      </c>
      <c r="Q1031" s="152"/>
    </row>
    <row r="1032" spans="1:17">
      <c r="A1032" s="37">
        <v>1027</v>
      </c>
      <c r="B1032" s="37">
        <v>2126</v>
      </c>
      <c r="C1032" s="37" t="s">
        <v>1129</v>
      </c>
      <c r="D1032" s="158"/>
      <c r="E1032" s="155"/>
      <c r="F1032" s="158"/>
      <c r="G1032" s="155"/>
      <c r="H1032" s="158"/>
      <c r="I1032" s="155"/>
      <c r="J1032" s="158"/>
      <c r="K1032" s="155"/>
      <c r="L1032" s="158"/>
      <c r="M1032" s="155"/>
      <c r="N1032" s="149">
        <f t="shared" si="48"/>
        <v>0</v>
      </c>
      <c r="O1032" s="149">
        <f t="shared" si="49"/>
        <v>0</v>
      </c>
      <c r="P1032" s="162">
        <f t="shared" si="50"/>
        <v>0</v>
      </c>
      <c r="Q1032" s="152"/>
    </row>
    <row r="1033" spans="1:17">
      <c r="A1033" s="37">
        <v>1028</v>
      </c>
      <c r="B1033" s="37">
        <v>2127</v>
      </c>
      <c r="C1033" s="37" t="s">
        <v>1130</v>
      </c>
      <c r="D1033" s="158"/>
      <c r="E1033" s="155"/>
      <c r="F1033" s="158"/>
      <c r="G1033" s="155"/>
      <c r="H1033" s="158"/>
      <c r="I1033" s="155"/>
      <c r="J1033" s="158"/>
      <c r="K1033" s="155"/>
      <c r="L1033" s="158"/>
      <c r="M1033" s="155"/>
      <c r="N1033" s="149">
        <f t="shared" si="48"/>
        <v>0</v>
      </c>
      <c r="O1033" s="149">
        <f t="shared" si="49"/>
        <v>0</v>
      </c>
      <c r="P1033" s="162">
        <f t="shared" si="50"/>
        <v>0</v>
      </c>
      <c r="Q1033" s="152"/>
    </row>
    <row r="1034" spans="1:17">
      <c r="A1034" s="37">
        <v>1029</v>
      </c>
      <c r="B1034" s="37">
        <v>2128</v>
      </c>
      <c r="C1034" s="37" t="s">
        <v>1131</v>
      </c>
      <c r="D1034" s="158"/>
      <c r="E1034" s="155"/>
      <c r="F1034" s="158"/>
      <c r="G1034" s="155"/>
      <c r="H1034" s="158"/>
      <c r="I1034" s="155"/>
      <c r="J1034" s="158"/>
      <c r="K1034" s="155"/>
      <c r="L1034" s="158"/>
      <c r="M1034" s="155"/>
      <c r="N1034" s="149">
        <f t="shared" si="48"/>
        <v>0</v>
      </c>
      <c r="O1034" s="149">
        <f t="shared" si="49"/>
        <v>0</v>
      </c>
      <c r="P1034" s="162">
        <f t="shared" si="50"/>
        <v>0</v>
      </c>
      <c r="Q1034" s="152"/>
    </row>
    <row r="1035" spans="1:17">
      <c r="A1035" s="37">
        <v>1030</v>
      </c>
      <c r="B1035" s="37">
        <v>2129</v>
      </c>
      <c r="C1035" s="37" t="s">
        <v>1132</v>
      </c>
      <c r="D1035" s="158"/>
      <c r="E1035" s="155"/>
      <c r="F1035" s="158"/>
      <c r="G1035" s="155"/>
      <c r="H1035" s="158"/>
      <c r="I1035" s="155"/>
      <c r="J1035" s="158"/>
      <c r="K1035" s="155"/>
      <c r="L1035" s="158"/>
      <c r="M1035" s="155"/>
      <c r="N1035" s="149">
        <f t="shared" si="48"/>
        <v>0</v>
      </c>
      <c r="O1035" s="149">
        <f t="shared" si="49"/>
        <v>0</v>
      </c>
      <c r="P1035" s="162">
        <f t="shared" si="50"/>
        <v>0</v>
      </c>
      <c r="Q1035" s="152"/>
    </row>
    <row r="1036" spans="1:17">
      <c r="A1036" s="37">
        <v>1031</v>
      </c>
      <c r="B1036" s="37">
        <v>2130</v>
      </c>
      <c r="C1036" s="37" t="s">
        <v>1133</v>
      </c>
      <c r="D1036" s="158"/>
      <c r="E1036" s="155"/>
      <c r="F1036" s="158"/>
      <c r="G1036" s="155"/>
      <c r="H1036" s="158"/>
      <c r="I1036" s="155"/>
      <c r="J1036" s="158"/>
      <c r="K1036" s="155"/>
      <c r="L1036" s="158"/>
      <c r="M1036" s="155"/>
      <c r="N1036" s="149">
        <f t="shared" si="48"/>
        <v>0</v>
      </c>
      <c r="O1036" s="149">
        <f t="shared" si="49"/>
        <v>0</v>
      </c>
      <c r="P1036" s="162">
        <f t="shared" si="50"/>
        <v>0</v>
      </c>
      <c r="Q1036" s="152"/>
    </row>
    <row r="1037" spans="1:17">
      <c r="A1037" s="37">
        <v>1032</v>
      </c>
      <c r="B1037" s="37">
        <v>2131</v>
      </c>
      <c r="C1037" s="37" t="s">
        <v>1134</v>
      </c>
      <c r="D1037" s="158"/>
      <c r="E1037" s="155"/>
      <c r="F1037" s="158"/>
      <c r="G1037" s="155"/>
      <c r="H1037" s="158"/>
      <c r="I1037" s="155"/>
      <c r="J1037" s="158"/>
      <c r="K1037" s="155"/>
      <c r="L1037" s="158"/>
      <c r="M1037" s="155"/>
      <c r="N1037" s="149">
        <f t="shared" si="48"/>
        <v>0</v>
      </c>
      <c r="O1037" s="149">
        <f t="shared" si="49"/>
        <v>0</v>
      </c>
      <c r="P1037" s="162">
        <f t="shared" si="50"/>
        <v>0</v>
      </c>
      <c r="Q1037" s="152"/>
    </row>
    <row r="1038" spans="1:17">
      <c r="A1038" s="37">
        <v>1033</v>
      </c>
      <c r="B1038" s="37">
        <v>2132</v>
      </c>
      <c r="C1038" s="37" t="s">
        <v>1135</v>
      </c>
      <c r="D1038" s="158"/>
      <c r="E1038" s="155"/>
      <c r="F1038" s="158"/>
      <c r="G1038" s="155"/>
      <c r="H1038" s="158"/>
      <c r="I1038" s="155"/>
      <c r="J1038" s="158"/>
      <c r="K1038" s="155"/>
      <c r="L1038" s="158"/>
      <c r="M1038" s="155"/>
      <c r="N1038" s="149">
        <f t="shared" si="48"/>
        <v>0</v>
      </c>
      <c r="O1038" s="149">
        <f t="shared" si="49"/>
        <v>0</v>
      </c>
      <c r="P1038" s="162">
        <f t="shared" si="50"/>
        <v>0</v>
      </c>
      <c r="Q1038" s="152"/>
    </row>
    <row r="1039" spans="1:17">
      <c r="A1039" s="37">
        <v>1034</v>
      </c>
      <c r="B1039" s="37">
        <v>2133</v>
      </c>
      <c r="C1039" s="37" t="s">
        <v>1136</v>
      </c>
      <c r="D1039" s="158"/>
      <c r="E1039" s="155"/>
      <c r="F1039" s="158"/>
      <c r="G1039" s="155"/>
      <c r="H1039" s="158"/>
      <c r="I1039" s="155"/>
      <c r="J1039" s="158"/>
      <c r="K1039" s="155"/>
      <c r="L1039" s="158"/>
      <c r="M1039" s="155"/>
      <c r="N1039" s="149">
        <f t="shared" si="48"/>
        <v>0</v>
      </c>
      <c r="O1039" s="149">
        <f t="shared" si="49"/>
        <v>0</v>
      </c>
      <c r="P1039" s="162">
        <f t="shared" si="50"/>
        <v>0</v>
      </c>
      <c r="Q1039" s="152"/>
    </row>
    <row r="1040" spans="1:17">
      <c r="A1040" s="37">
        <v>1035</v>
      </c>
      <c r="B1040" s="37">
        <v>2134</v>
      </c>
      <c r="C1040" s="37" t="s">
        <v>1137</v>
      </c>
      <c r="D1040" s="158"/>
      <c r="E1040" s="155"/>
      <c r="F1040" s="158"/>
      <c r="G1040" s="155"/>
      <c r="H1040" s="158"/>
      <c r="I1040" s="155"/>
      <c r="J1040" s="158"/>
      <c r="K1040" s="155"/>
      <c r="L1040" s="158"/>
      <c r="M1040" s="155"/>
      <c r="N1040" s="149">
        <f t="shared" si="48"/>
        <v>0</v>
      </c>
      <c r="O1040" s="149">
        <f t="shared" si="49"/>
        <v>0</v>
      </c>
      <c r="P1040" s="162">
        <f t="shared" si="50"/>
        <v>0</v>
      </c>
      <c r="Q1040" s="152"/>
    </row>
    <row r="1041" spans="1:17">
      <c r="A1041" s="37">
        <v>1036</v>
      </c>
      <c r="B1041" s="37">
        <v>2135</v>
      </c>
      <c r="C1041" s="37" t="s">
        <v>1138</v>
      </c>
      <c r="D1041" s="158"/>
      <c r="E1041" s="155"/>
      <c r="F1041" s="158"/>
      <c r="G1041" s="155"/>
      <c r="H1041" s="158"/>
      <c r="I1041" s="155"/>
      <c r="J1041" s="158"/>
      <c r="K1041" s="155"/>
      <c r="L1041" s="158"/>
      <c r="M1041" s="155"/>
      <c r="N1041" s="149">
        <f t="shared" si="48"/>
        <v>0</v>
      </c>
      <c r="O1041" s="149">
        <f t="shared" si="49"/>
        <v>0</v>
      </c>
      <c r="P1041" s="162">
        <f t="shared" si="50"/>
        <v>0</v>
      </c>
      <c r="Q1041" s="152"/>
    </row>
    <row r="1042" spans="1:17">
      <c r="A1042" s="37">
        <v>1037</v>
      </c>
      <c r="B1042" s="37">
        <v>2136</v>
      </c>
      <c r="C1042" s="37" t="s">
        <v>1139</v>
      </c>
      <c r="D1042" s="158"/>
      <c r="E1042" s="155"/>
      <c r="F1042" s="158"/>
      <c r="G1042" s="155"/>
      <c r="H1042" s="158"/>
      <c r="I1042" s="155"/>
      <c r="J1042" s="158"/>
      <c r="K1042" s="155"/>
      <c r="L1042" s="158"/>
      <c r="M1042" s="155"/>
      <c r="N1042" s="149">
        <f t="shared" si="48"/>
        <v>0</v>
      </c>
      <c r="O1042" s="149">
        <f t="shared" si="49"/>
        <v>0</v>
      </c>
      <c r="P1042" s="162">
        <f t="shared" si="50"/>
        <v>0</v>
      </c>
      <c r="Q1042" s="152"/>
    </row>
    <row r="1043" spans="1:17">
      <c r="A1043" s="37">
        <v>1038</v>
      </c>
      <c r="B1043" s="37">
        <v>2137</v>
      </c>
      <c r="C1043" s="37" t="s">
        <v>1140</v>
      </c>
      <c r="D1043" s="158"/>
      <c r="E1043" s="155"/>
      <c r="F1043" s="158"/>
      <c r="G1043" s="155"/>
      <c r="H1043" s="158"/>
      <c r="I1043" s="155"/>
      <c r="J1043" s="158"/>
      <c r="K1043" s="155"/>
      <c r="L1043" s="158"/>
      <c r="M1043" s="155"/>
      <c r="N1043" s="149">
        <f t="shared" si="48"/>
        <v>0</v>
      </c>
      <c r="O1043" s="149">
        <f t="shared" si="49"/>
        <v>0</v>
      </c>
      <c r="P1043" s="162">
        <f t="shared" si="50"/>
        <v>0</v>
      </c>
      <c r="Q1043" s="152"/>
    </row>
    <row r="1044" spans="1:17">
      <c r="A1044" s="37">
        <v>1039</v>
      </c>
      <c r="B1044" s="37">
        <v>2138</v>
      </c>
      <c r="C1044" s="37" t="s">
        <v>1141</v>
      </c>
      <c r="D1044" s="158"/>
      <c r="E1044" s="155"/>
      <c r="F1044" s="158"/>
      <c r="G1044" s="155"/>
      <c r="H1044" s="158"/>
      <c r="I1044" s="155"/>
      <c r="J1044" s="158"/>
      <c r="K1044" s="155"/>
      <c r="L1044" s="158"/>
      <c r="M1044" s="155"/>
      <c r="N1044" s="149">
        <f t="shared" si="48"/>
        <v>0</v>
      </c>
      <c r="O1044" s="149">
        <f t="shared" si="49"/>
        <v>0</v>
      </c>
      <c r="P1044" s="162">
        <f t="shared" si="50"/>
        <v>0</v>
      </c>
      <c r="Q1044" s="152"/>
    </row>
    <row r="1045" spans="1:17">
      <c r="A1045" s="37">
        <v>1040</v>
      </c>
      <c r="B1045" s="37">
        <v>2139</v>
      </c>
      <c r="C1045" s="37" t="s">
        <v>1142</v>
      </c>
      <c r="D1045" s="158"/>
      <c r="E1045" s="155"/>
      <c r="F1045" s="158"/>
      <c r="G1045" s="155"/>
      <c r="H1045" s="158"/>
      <c r="I1045" s="155"/>
      <c r="J1045" s="158"/>
      <c r="K1045" s="155"/>
      <c r="L1045" s="158"/>
      <c r="M1045" s="155"/>
      <c r="N1045" s="149">
        <f t="shared" si="48"/>
        <v>0</v>
      </c>
      <c r="O1045" s="149">
        <f t="shared" si="49"/>
        <v>0</v>
      </c>
      <c r="P1045" s="162">
        <f t="shared" si="50"/>
        <v>0</v>
      </c>
      <c r="Q1045" s="152"/>
    </row>
    <row r="1046" spans="1:17">
      <c r="A1046" s="37">
        <v>1041</v>
      </c>
      <c r="B1046" s="37">
        <v>2140</v>
      </c>
      <c r="C1046" s="37" t="s">
        <v>1143</v>
      </c>
      <c r="D1046" s="158"/>
      <c r="E1046" s="155"/>
      <c r="F1046" s="158"/>
      <c r="G1046" s="155"/>
      <c r="H1046" s="158"/>
      <c r="I1046" s="155"/>
      <c r="J1046" s="158"/>
      <c r="K1046" s="155"/>
      <c r="L1046" s="158"/>
      <c r="M1046" s="155"/>
      <c r="N1046" s="149">
        <f t="shared" si="48"/>
        <v>0</v>
      </c>
      <c r="O1046" s="149">
        <f t="shared" si="49"/>
        <v>0</v>
      </c>
      <c r="P1046" s="162">
        <f t="shared" si="50"/>
        <v>0</v>
      </c>
      <c r="Q1046" s="152"/>
    </row>
    <row r="1047" spans="1:17">
      <c r="A1047" s="37">
        <v>1042</v>
      </c>
      <c r="B1047" s="37">
        <v>2141</v>
      </c>
      <c r="C1047" s="37" t="s">
        <v>1144</v>
      </c>
      <c r="D1047" s="158"/>
      <c r="E1047" s="155"/>
      <c r="F1047" s="158"/>
      <c r="G1047" s="155"/>
      <c r="H1047" s="158"/>
      <c r="I1047" s="155"/>
      <c r="J1047" s="158"/>
      <c r="K1047" s="155"/>
      <c r="L1047" s="158"/>
      <c r="M1047" s="155"/>
      <c r="N1047" s="149">
        <f t="shared" si="48"/>
        <v>0</v>
      </c>
      <c r="O1047" s="149">
        <f t="shared" si="49"/>
        <v>0</v>
      </c>
      <c r="P1047" s="162">
        <f t="shared" si="50"/>
        <v>0</v>
      </c>
      <c r="Q1047" s="152"/>
    </row>
    <row r="1048" spans="1:17">
      <c r="A1048" s="37">
        <v>1043</v>
      </c>
      <c r="B1048" s="37">
        <v>2142</v>
      </c>
      <c r="C1048" s="37" t="s">
        <v>1145</v>
      </c>
      <c r="D1048" s="158"/>
      <c r="E1048" s="155"/>
      <c r="F1048" s="158"/>
      <c r="G1048" s="155"/>
      <c r="H1048" s="158"/>
      <c r="I1048" s="155"/>
      <c r="J1048" s="158"/>
      <c r="K1048" s="155"/>
      <c r="L1048" s="158"/>
      <c r="M1048" s="155"/>
      <c r="N1048" s="149">
        <f t="shared" si="48"/>
        <v>0</v>
      </c>
      <c r="O1048" s="149">
        <f t="shared" si="49"/>
        <v>0</v>
      </c>
      <c r="P1048" s="162">
        <f t="shared" si="50"/>
        <v>0</v>
      </c>
      <c r="Q1048" s="152"/>
    </row>
    <row r="1049" spans="1:17">
      <c r="A1049" s="37">
        <v>1044</v>
      </c>
      <c r="B1049" s="37">
        <v>2143</v>
      </c>
      <c r="C1049" s="37" t="s">
        <v>1146</v>
      </c>
      <c r="D1049" s="158"/>
      <c r="E1049" s="155"/>
      <c r="F1049" s="158"/>
      <c r="G1049" s="155"/>
      <c r="H1049" s="158"/>
      <c r="I1049" s="155"/>
      <c r="J1049" s="158"/>
      <c r="K1049" s="155"/>
      <c r="L1049" s="158"/>
      <c r="M1049" s="155"/>
      <c r="N1049" s="149">
        <f t="shared" si="48"/>
        <v>0</v>
      </c>
      <c r="O1049" s="149">
        <f t="shared" si="49"/>
        <v>0</v>
      </c>
      <c r="P1049" s="162">
        <f t="shared" si="50"/>
        <v>0</v>
      </c>
      <c r="Q1049" s="152"/>
    </row>
    <row r="1050" spans="1:17">
      <c r="A1050" s="37">
        <v>1045</v>
      </c>
      <c r="B1050" s="37">
        <v>2144</v>
      </c>
      <c r="C1050" s="37" t="s">
        <v>1147</v>
      </c>
      <c r="D1050" s="158"/>
      <c r="E1050" s="155"/>
      <c r="F1050" s="158"/>
      <c r="G1050" s="155"/>
      <c r="H1050" s="158"/>
      <c r="I1050" s="155"/>
      <c r="J1050" s="158"/>
      <c r="K1050" s="155"/>
      <c r="L1050" s="158"/>
      <c r="M1050" s="155"/>
      <c r="N1050" s="149">
        <f t="shared" si="48"/>
        <v>0</v>
      </c>
      <c r="O1050" s="149">
        <f t="shared" si="49"/>
        <v>0</v>
      </c>
      <c r="P1050" s="162">
        <f t="shared" si="50"/>
        <v>0</v>
      </c>
      <c r="Q1050" s="152"/>
    </row>
    <row r="1051" spans="1:17">
      <c r="A1051" s="37">
        <v>1046</v>
      </c>
      <c r="B1051" s="37">
        <v>2145</v>
      </c>
      <c r="C1051" s="37" t="s">
        <v>1148</v>
      </c>
      <c r="D1051" s="158"/>
      <c r="E1051" s="155"/>
      <c r="F1051" s="158"/>
      <c r="G1051" s="155"/>
      <c r="H1051" s="158"/>
      <c r="I1051" s="155"/>
      <c r="J1051" s="158"/>
      <c r="K1051" s="155"/>
      <c r="L1051" s="158"/>
      <c r="M1051" s="155"/>
      <c r="N1051" s="149">
        <f t="shared" si="48"/>
        <v>0</v>
      </c>
      <c r="O1051" s="149">
        <f t="shared" si="49"/>
        <v>0</v>
      </c>
      <c r="P1051" s="162">
        <f t="shared" si="50"/>
        <v>0</v>
      </c>
      <c r="Q1051" s="152"/>
    </row>
    <row r="1052" spans="1:17">
      <c r="A1052" s="37">
        <v>1047</v>
      </c>
      <c r="B1052" s="37">
        <v>2146</v>
      </c>
      <c r="C1052" s="37" t="s">
        <v>1149</v>
      </c>
      <c r="D1052" s="158"/>
      <c r="E1052" s="155"/>
      <c r="F1052" s="158"/>
      <c r="G1052" s="155"/>
      <c r="H1052" s="158"/>
      <c r="I1052" s="155"/>
      <c r="J1052" s="158"/>
      <c r="K1052" s="155"/>
      <c r="L1052" s="158"/>
      <c r="M1052" s="155"/>
      <c r="N1052" s="149">
        <f t="shared" si="48"/>
        <v>0</v>
      </c>
      <c r="O1052" s="149">
        <f t="shared" si="49"/>
        <v>0</v>
      </c>
      <c r="P1052" s="162">
        <f t="shared" si="50"/>
        <v>0</v>
      </c>
      <c r="Q1052" s="152"/>
    </row>
    <row r="1053" spans="1:17">
      <c r="A1053" s="37">
        <v>1048</v>
      </c>
      <c r="B1053" s="37">
        <v>2147</v>
      </c>
      <c r="C1053" s="37" t="s">
        <v>1150</v>
      </c>
      <c r="D1053" s="158"/>
      <c r="E1053" s="155"/>
      <c r="F1053" s="158"/>
      <c r="G1053" s="155"/>
      <c r="H1053" s="158"/>
      <c r="I1053" s="155"/>
      <c r="J1053" s="158"/>
      <c r="K1053" s="155"/>
      <c r="L1053" s="158"/>
      <c r="M1053" s="155"/>
      <c r="N1053" s="149">
        <f t="shared" si="48"/>
        <v>0</v>
      </c>
      <c r="O1053" s="149">
        <f t="shared" si="49"/>
        <v>0</v>
      </c>
      <c r="P1053" s="162">
        <f t="shared" si="50"/>
        <v>0</v>
      </c>
      <c r="Q1053" s="152"/>
    </row>
    <row r="1054" spans="1:17">
      <c r="A1054" s="37">
        <v>1049</v>
      </c>
      <c r="B1054" s="37">
        <v>2148</v>
      </c>
      <c r="C1054" s="37" t="s">
        <v>1151</v>
      </c>
      <c r="D1054" s="158"/>
      <c r="E1054" s="155"/>
      <c r="F1054" s="158"/>
      <c r="G1054" s="155"/>
      <c r="H1054" s="158"/>
      <c r="I1054" s="155"/>
      <c r="J1054" s="158"/>
      <c r="K1054" s="155"/>
      <c r="L1054" s="158"/>
      <c r="M1054" s="155"/>
      <c r="N1054" s="149">
        <f t="shared" si="48"/>
        <v>0</v>
      </c>
      <c r="O1054" s="149">
        <f t="shared" si="49"/>
        <v>0</v>
      </c>
      <c r="P1054" s="162">
        <f t="shared" si="50"/>
        <v>0</v>
      </c>
      <c r="Q1054" s="152"/>
    </row>
    <row r="1055" spans="1:17">
      <c r="A1055" s="37">
        <v>1050</v>
      </c>
      <c r="B1055" s="37">
        <v>2149</v>
      </c>
      <c r="C1055" s="37" t="s">
        <v>1152</v>
      </c>
      <c r="D1055" s="158"/>
      <c r="E1055" s="155"/>
      <c r="F1055" s="158"/>
      <c r="G1055" s="155"/>
      <c r="H1055" s="158"/>
      <c r="I1055" s="155"/>
      <c r="J1055" s="158"/>
      <c r="K1055" s="155"/>
      <c r="L1055" s="158"/>
      <c r="M1055" s="155"/>
      <c r="N1055" s="149">
        <f t="shared" si="48"/>
        <v>0</v>
      </c>
      <c r="O1055" s="149">
        <f t="shared" si="49"/>
        <v>0</v>
      </c>
      <c r="P1055" s="162">
        <f t="shared" si="50"/>
        <v>0</v>
      </c>
      <c r="Q1055" s="152"/>
    </row>
    <row r="1056" spans="1:17">
      <c r="A1056" s="37">
        <v>1051</v>
      </c>
      <c r="B1056" s="37">
        <v>2150</v>
      </c>
      <c r="C1056" s="37" t="s">
        <v>1153</v>
      </c>
      <c r="D1056" s="158"/>
      <c r="E1056" s="155"/>
      <c r="F1056" s="158"/>
      <c r="G1056" s="155"/>
      <c r="H1056" s="158"/>
      <c r="I1056" s="155"/>
      <c r="J1056" s="158"/>
      <c r="K1056" s="155"/>
      <c r="L1056" s="158"/>
      <c r="M1056" s="155"/>
      <c r="N1056" s="149">
        <f t="shared" si="48"/>
        <v>0</v>
      </c>
      <c r="O1056" s="149">
        <f t="shared" si="49"/>
        <v>0</v>
      </c>
      <c r="P1056" s="162">
        <f t="shared" si="50"/>
        <v>0</v>
      </c>
      <c r="Q1056" s="152"/>
    </row>
    <row r="1057" spans="1:17">
      <c r="A1057" s="37">
        <v>1052</v>
      </c>
      <c r="B1057" s="37">
        <v>2151</v>
      </c>
      <c r="C1057" s="37" t="s">
        <v>1154</v>
      </c>
      <c r="D1057" s="158"/>
      <c r="E1057" s="155"/>
      <c r="F1057" s="158"/>
      <c r="G1057" s="155"/>
      <c r="H1057" s="158"/>
      <c r="I1057" s="155"/>
      <c r="J1057" s="158"/>
      <c r="K1057" s="155"/>
      <c r="L1057" s="158"/>
      <c r="M1057" s="155"/>
      <c r="N1057" s="149">
        <f t="shared" si="48"/>
        <v>0</v>
      </c>
      <c r="O1057" s="149">
        <f t="shared" si="49"/>
        <v>0</v>
      </c>
      <c r="P1057" s="162">
        <f t="shared" si="50"/>
        <v>0</v>
      </c>
      <c r="Q1057" s="152"/>
    </row>
    <row r="1058" spans="1:17">
      <c r="A1058" s="37">
        <v>1053</v>
      </c>
      <c r="B1058" s="37">
        <v>2152</v>
      </c>
      <c r="C1058" s="37" t="s">
        <v>1155</v>
      </c>
      <c r="D1058" s="158"/>
      <c r="E1058" s="155"/>
      <c r="F1058" s="158"/>
      <c r="G1058" s="155"/>
      <c r="H1058" s="158"/>
      <c r="I1058" s="155"/>
      <c r="J1058" s="158"/>
      <c r="K1058" s="155"/>
      <c r="L1058" s="158"/>
      <c r="M1058" s="155"/>
      <c r="N1058" s="149">
        <f t="shared" si="48"/>
        <v>0</v>
      </c>
      <c r="O1058" s="149">
        <f t="shared" si="49"/>
        <v>0</v>
      </c>
      <c r="P1058" s="162">
        <f t="shared" si="50"/>
        <v>0</v>
      </c>
      <c r="Q1058" s="152"/>
    </row>
    <row r="1059" spans="1:17">
      <c r="A1059" s="37">
        <v>1054</v>
      </c>
      <c r="B1059" s="37">
        <v>2153</v>
      </c>
      <c r="C1059" s="37" t="s">
        <v>1156</v>
      </c>
      <c r="D1059" s="158"/>
      <c r="E1059" s="155"/>
      <c r="F1059" s="158"/>
      <c r="G1059" s="155"/>
      <c r="H1059" s="158"/>
      <c r="I1059" s="155"/>
      <c r="J1059" s="158"/>
      <c r="K1059" s="155"/>
      <c r="L1059" s="158"/>
      <c r="M1059" s="155"/>
      <c r="N1059" s="149">
        <f t="shared" si="48"/>
        <v>0</v>
      </c>
      <c r="O1059" s="149">
        <f t="shared" si="49"/>
        <v>0</v>
      </c>
      <c r="P1059" s="162">
        <f t="shared" si="50"/>
        <v>0</v>
      </c>
      <c r="Q1059" s="152"/>
    </row>
    <row r="1060" spans="1:17">
      <c r="A1060" s="37">
        <v>1055</v>
      </c>
      <c r="B1060" s="37">
        <v>2154</v>
      </c>
      <c r="C1060" s="37" t="s">
        <v>1157</v>
      </c>
      <c r="D1060" s="158"/>
      <c r="E1060" s="155"/>
      <c r="F1060" s="158"/>
      <c r="G1060" s="155"/>
      <c r="H1060" s="158"/>
      <c r="I1060" s="155"/>
      <c r="J1060" s="158"/>
      <c r="K1060" s="155"/>
      <c r="L1060" s="158"/>
      <c r="M1060" s="155"/>
      <c r="N1060" s="149">
        <f t="shared" si="48"/>
        <v>0</v>
      </c>
      <c r="O1060" s="149">
        <f t="shared" si="49"/>
        <v>0</v>
      </c>
      <c r="P1060" s="162">
        <f t="shared" si="50"/>
        <v>0</v>
      </c>
      <c r="Q1060" s="152"/>
    </row>
    <row r="1061" spans="1:17">
      <c r="A1061" s="37">
        <v>1056</v>
      </c>
      <c r="B1061" s="37">
        <v>2155</v>
      </c>
      <c r="C1061" s="37" t="s">
        <v>1158</v>
      </c>
      <c r="D1061" s="158"/>
      <c r="E1061" s="155"/>
      <c r="F1061" s="158"/>
      <c r="G1061" s="155"/>
      <c r="H1061" s="158"/>
      <c r="I1061" s="155"/>
      <c r="J1061" s="158"/>
      <c r="K1061" s="155"/>
      <c r="L1061" s="158"/>
      <c r="M1061" s="155"/>
      <c r="N1061" s="149">
        <f t="shared" si="48"/>
        <v>0</v>
      </c>
      <c r="O1061" s="149">
        <f t="shared" si="49"/>
        <v>0</v>
      </c>
      <c r="P1061" s="162">
        <f t="shared" si="50"/>
        <v>0</v>
      </c>
      <c r="Q1061" s="152"/>
    </row>
    <row r="1062" spans="1:17">
      <c r="A1062" s="37">
        <v>1057</v>
      </c>
      <c r="B1062" s="37">
        <v>2156</v>
      </c>
      <c r="C1062" s="37" t="s">
        <v>1159</v>
      </c>
      <c r="D1062" s="158"/>
      <c r="E1062" s="155"/>
      <c r="F1062" s="158"/>
      <c r="G1062" s="155"/>
      <c r="H1062" s="158"/>
      <c r="I1062" s="155"/>
      <c r="J1062" s="158"/>
      <c r="K1062" s="155"/>
      <c r="L1062" s="158"/>
      <c r="M1062" s="155"/>
      <c r="N1062" s="149">
        <f t="shared" si="48"/>
        <v>0</v>
      </c>
      <c r="O1062" s="149">
        <f t="shared" si="49"/>
        <v>0</v>
      </c>
      <c r="P1062" s="162">
        <f t="shared" si="50"/>
        <v>0</v>
      </c>
      <c r="Q1062" s="152"/>
    </row>
    <row r="1063" spans="1:17">
      <c r="A1063" s="37">
        <v>1058</v>
      </c>
      <c r="B1063" s="37">
        <v>2157</v>
      </c>
      <c r="C1063" s="37" t="s">
        <v>1160</v>
      </c>
      <c r="D1063" s="158"/>
      <c r="E1063" s="155"/>
      <c r="F1063" s="158"/>
      <c r="G1063" s="155"/>
      <c r="H1063" s="158"/>
      <c r="I1063" s="155"/>
      <c r="J1063" s="158"/>
      <c r="K1063" s="155"/>
      <c r="L1063" s="158"/>
      <c r="M1063" s="155"/>
      <c r="N1063" s="149">
        <f t="shared" si="48"/>
        <v>0</v>
      </c>
      <c r="O1063" s="149">
        <f t="shared" si="49"/>
        <v>0</v>
      </c>
      <c r="P1063" s="162">
        <f t="shared" si="50"/>
        <v>0</v>
      </c>
      <c r="Q1063" s="152"/>
    </row>
    <row r="1064" spans="1:17">
      <c r="A1064" s="37">
        <v>1059</v>
      </c>
      <c r="B1064" s="37">
        <v>2158</v>
      </c>
      <c r="C1064" s="37" t="s">
        <v>1161</v>
      </c>
      <c r="D1064" s="158"/>
      <c r="E1064" s="155"/>
      <c r="F1064" s="158"/>
      <c r="G1064" s="155"/>
      <c r="H1064" s="158"/>
      <c r="I1064" s="155"/>
      <c r="J1064" s="158"/>
      <c r="K1064" s="155"/>
      <c r="L1064" s="158"/>
      <c r="M1064" s="155"/>
      <c r="N1064" s="149">
        <f t="shared" si="48"/>
        <v>0</v>
      </c>
      <c r="O1064" s="149">
        <f t="shared" si="49"/>
        <v>0</v>
      </c>
      <c r="P1064" s="162">
        <f t="shared" si="50"/>
        <v>0</v>
      </c>
      <c r="Q1064" s="152"/>
    </row>
    <row r="1065" spans="1:17">
      <c r="A1065" s="37">
        <v>1060</v>
      </c>
      <c r="B1065" s="37">
        <v>2159</v>
      </c>
      <c r="C1065" s="37" t="s">
        <v>1162</v>
      </c>
      <c r="D1065" s="158"/>
      <c r="E1065" s="155"/>
      <c r="F1065" s="158"/>
      <c r="G1065" s="155"/>
      <c r="H1065" s="158"/>
      <c r="I1065" s="155"/>
      <c r="J1065" s="158"/>
      <c r="K1065" s="155"/>
      <c r="L1065" s="158"/>
      <c r="M1065" s="155"/>
      <c r="N1065" s="149">
        <f t="shared" si="48"/>
        <v>0</v>
      </c>
      <c r="O1065" s="149">
        <f t="shared" si="49"/>
        <v>0</v>
      </c>
      <c r="P1065" s="162">
        <f t="shared" si="50"/>
        <v>0</v>
      </c>
      <c r="Q1065" s="152"/>
    </row>
    <row r="1066" spans="1:17">
      <c r="A1066" s="37">
        <v>1061</v>
      </c>
      <c r="B1066" s="37">
        <v>2160</v>
      </c>
      <c r="C1066" s="37" t="s">
        <v>1163</v>
      </c>
      <c r="D1066" s="158"/>
      <c r="E1066" s="155"/>
      <c r="F1066" s="158"/>
      <c r="G1066" s="155"/>
      <c r="H1066" s="158"/>
      <c r="I1066" s="155"/>
      <c r="J1066" s="158"/>
      <c r="K1066" s="155"/>
      <c r="L1066" s="158"/>
      <c r="M1066" s="155"/>
      <c r="N1066" s="149">
        <f t="shared" si="48"/>
        <v>0</v>
      </c>
      <c r="O1066" s="149">
        <f t="shared" si="49"/>
        <v>0</v>
      </c>
      <c r="P1066" s="162">
        <f t="shared" si="50"/>
        <v>0</v>
      </c>
      <c r="Q1066" s="152"/>
    </row>
    <row r="1067" spans="1:17">
      <c r="A1067" s="37">
        <v>1062</v>
      </c>
      <c r="B1067" s="37">
        <v>2161</v>
      </c>
      <c r="C1067" s="37" t="s">
        <v>1164</v>
      </c>
      <c r="D1067" s="158"/>
      <c r="E1067" s="155"/>
      <c r="F1067" s="158"/>
      <c r="G1067" s="155"/>
      <c r="H1067" s="158"/>
      <c r="I1067" s="155"/>
      <c r="J1067" s="158"/>
      <c r="K1067" s="155"/>
      <c r="L1067" s="158"/>
      <c r="M1067" s="155"/>
      <c r="N1067" s="149">
        <f t="shared" si="48"/>
        <v>0</v>
      </c>
      <c r="O1067" s="149">
        <f t="shared" si="49"/>
        <v>0</v>
      </c>
      <c r="P1067" s="162">
        <f t="shared" si="50"/>
        <v>0</v>
      </c>
      <c r="Q1067" s="152"/>
    </row>
    <row r="1068" spans="1:17">
      <c r="A1068" s="37">
        <v>1063</v>
      </c>
      <c r="B1068" s="37">
        <v>2162</v>
      </c>
      <c r="C1068" s="37" t="s">
        <v>1165</v>
      </c>
      <c r="D1068" s="158"/>
      <c r="E1068" s="155"/>
      <c r="F1068" s="158"/>
      <c r="G1068" s="155"/>
      <c r="H1068" s="158"/>
      <c r="I1068" s="155"/>
      <c r="J1068" s="158"/>
      <c r="K1068" s="155"/>
      <c r="L1068" s="158"/>
      <c r="M1068" s="155"/>
      <c r="N1068" s="149">
        <f t="shared" si="48"/>
        <v>0</v>
      </c>
      <c r="O1068" s="149">
        <f t="shared" si="49"/>
        <v>0</v>
      </c>
      <c r="P1068" s="162">
        <f t="shared" si="50"/>
        <v>0</v>
      </c>
      <c r="Q1068" s="152"/>
    </row>
    <row r="1069" spans="1:17">
      <c r="A1069" s="37">
        <v>1064</v>
      </c>
      <c r="B1069" s="37">
        <v>2163</v>
      </c>
      <c r="C1069" s="37" t="s">
        <v>1166</v>
      </c>
      <c r="D1069" s="158"/>
      <c r="E1069" s="155"/>
      <c r="F1069" s="158"/>
      <c r="G1069" s="155"/>
      <c r="H1069" s="158"/>
      <c r="I1069" s="155"/>
      <c r="J1069" s="158"/>
      <c r="K1069" s="155"/>
      <c r="L1069" s="158"/>
      <c r="M1069" s="155"/>
      <c r="N1069" s="149">
        <f t="shared" si="48"/>
        <v>0</v>
      </c>
      <c r="O1069" s="149">
        <f t="shared" si="49"/>
        <v>0</v>
      </c>
      <c r="P1069" s="162">
        <f t="shared" si="50"/>
        <v>0</v>
      </c>
      <c r="Q1069" s="152"/>
    </row>
    <row r="1070" spans="1:17">
      <c r="A1070" s="37">
        <v>1065</v>
      </c>
      <c r="B1070" s="37">
        <v>2164</v>
      </c>
      <c r="C1070" s="37" t="s">
        <v>1167</v>
      </c>
      <c r="D1070" s="158"/>
      <c r="E1070" s="155"/>
      <c r="F1070" s="158"/>
      <c r="G1070" s="155"/>
      <c r="H1070" s="158"/>
      <c r="I1070" s="155"/>
      <c r="J1070" s="158"/>
      <c r="K1070" s="155"/>
      <c r="L1070" s="158"/>
      <c r="M1070" s="155"/>
      <c r="N1070" s="149">
        <f t="shared" si="48"/>
        <v>0</v>
      </c>
      <c r="O1070" s="149">
        <f t="shared" si="49"/>
        <v>0</v>
      </c>
      <c r="P1070" s="162">
        <f t="shared" si="50"/>
        <v>0</v>
      </c>
      <c r="Q1070" s="152"/>
    </row>
    <row r="1071" spans="1:17">
      <c r="A1071" s="37">
        <v>1066</v>
      </c>
      <c r="B1071" s="37">
        <v>2165</v>
      </c>
      <c r="C1071" s="37" t="s">
        <v>1168</v>
      </c>
      <c r="D1071" s="158"/>
      <c r="E1071" s="155"/>
      <c r="F1071" s="158"/>
      <c r="G1071" s="155"/>
      <c r="H1071" s="158"/>
      <c r="I1071" s="155"/>
      <c r="J1071" s="158"/>
      <c r="K1071" s="155"/>
      <c r="L1071" s="158"/>
      <c r="M1071" s="155"/>
      <c r="N1071" s="149">
        <f t="shared" si="48"/>
        <v>0</v>
      </c>
      <c r="O1071" s="149">
        <f t="shared" si="49"/>
        <v>0</v>
      </c>
      <c r="P1071" s="162">
        <f t="shared" si="50"/>
        <v>0</v>
      </c>
      <c r="Q1071" s="152"/>
    </row>
    <row r="1072" spans="1:17">
      <c r="A1072" s="37">
        <v>1067</v>
      </c>
      <c r="B1072" s="37">
        <v>2166</v>
      </c>
      <c r="C1072" s="37" t="s">
        <v>1169</v>
      </c>
      <c r="D1072" s="158"/>
      <c r="E1072" s="155"/>
      <c r="F1072" s="158"/>
      <c r="G1072" s="155"/>
      <c r="H1072" s="158"/>
      <c r="I1072" s="155"/>
      <c r="J1072" s="158"/>
      <c r="K1072" s="155"/>
      <c r="L1072" s="158"/>
      <c r="M1072" s="155"/>
      <c r="N1072" s="149">
        <f t="shared" si="48"/>
        <v>0</v>
      </c>
      <c r="O1072" s="149">
        <f t="shared" si="49"/>
        <v>0</v>
      </c>
      <c r="P1072" s="162">
        <f t="shared" si="50"/>
        <v>0</v>
      </c>
      <c r="Q1072" s="152"/>
    </row>
    <row r="1073" spans="1:17">
      <c r="A1073" s="37">
        <v>1068</v>
      </c>
      <c r="B1073" s="37">
        <v>2167</v>
      </c>
      <c r="C1073" s="37" t="s">
        <v>1170</v>
      </c>
      <c r="D1073" s="158"/>
      <c r="E1073" s="155"/>
      <c r="F1073" s="158"/>
      <c r="G1073" s="155"/>
      <c r="H1073" s="158"/>
      <c r="I1073" s="155"/>
      <c r="J1073" s="158"/>
      <c r="K1073" s="155"/>
      <c r="L1073" s="158"/>
      <c r="M1073" s="155"/>
      <c r="N1073" s="149">
        <f t="shared" si="48"/>
        <v>0</v>
      </c>
      <c r="O1073" s="149">
        <f t="shared" si="49"/>
        <v>0</v>
      </c>
      <c r="P1073" s="162">
        <f t="shared" si="50"/>
        <v>0</v>
      </c>
      <c r="Q1073" s="152"/>
    </row>
    <row r="1074" spans="1:17">
      <c r="A1074" s="37">
        <v>1069</v>
      </c>
      <c r="B1074" s="37">
        <v>2168</v>
      </c>
      <c r="C1074" s="37" t="s">
        <v>1171</v>
      </c>
      <c r="D1074" s="158"/>
      <c r="E1074" s="155"/>
      <c r="F1074" s="158"/>
      <c r="G1074" s="155"/>
      <c r="H1074" s="158"/>
      <c r="I1074" s="155"/>
      <c r="J1074" s="158"/>
      <c r="K1074" s="155"/>
      <c r="L1074" s="158"/>
      <c r="M1074" s="155"/>
      <c r="N1074" s="149">
        <f t="shared" si="48"/>
        <v>0</v>
      </c>
      <c r="O1074" s="149">
        <f t="shared" si="49"/>
        <v>0</v>
      </c>
      <c r="P1074" s="162">
        <f t="shared" si="50"/>
        <v>0</v>
      </c>
      <c r="Q1074" s="152"/>
    </row>
    <row r="1075" spans="1:17">
      <c r="A1075" s="37">
        <v>1070</v>
      </c>
      <c r="B1075" s="37">
        <v>2169</v>
      </c>
      <c r="C1075" s="37" t="s">
        <v>1172</v>
      </c>
      <c r="D1075" s="158"/>
      <c r="E1075" s="155"/>
      <c r="F1075" s="158"/>
      <c r="G1075" s="155"/>
      <c r="H1075" s="158"/>
      <c r="I1075" s="155"/>
      <c r="J1075" s="158"/>
      <c r="K1075" s="155"/>
      <c r="L1075" s="158"/>
      <c r="M1075" s="155"/>
      <c r="N1075" s="149">
        <f t="shared" si="48"/>
        <v>0</v>
      </c>
      <c r="O1075" s="149">
        <f t="shared" si="49"/>
        <v>0</v>
      </c>
      <c r="P1075" s="162">
        <f t="shared" si="50"/>
        <v>0</v>
      </c>
      <c r="Q1075" s="152"/>
    </row>
    <row r="1076" spans="1:17">
      <c r="A1076" s="37">
        <v>1071</v>
      </c>
      <c r="B1076" s="37">
        <v>2170</v>
      </c>
      <c r="C1076" s="37" t="s">
        <v>1173</v>
      </c>
      <c r="D1076" s="158"/>
      <c r="E1076" s="155"/>
      <c r="F1076" s="158"/>
      <c r="G1076" s="155"/>
      <c r="H1076" s="158"/>
      <c r="I1076" s="155"/>
      <c r="J1076" s="158"/>
      <c r="K1076" s="155"/>
      <c r="L1076" s="158"/>
      <c r="M1076" s="155"/>
      <c r="N1076" s="149">
        <f t="shared" si="48"/>
        <v>0</v>
      </c>
      <c r="O1076" s="149">
        <f t="shared" si="49"/>
        <v>0</v>
      </c>
      <c r="P1076" s="162">
        <f t="shared" si="50"/>
        <v>0</v>
      </c>
      <c r="Q1076" s="152"/>
    </row>
    <row r="1077" spans="1:17">
      <c r="A1077" s="37">
        <v>1072</v>
      </c>
      <c r="B1077" s="37">
        <v>2171</v>
      </c>
      <c r="C1077" s="37" t="s">
        <v>1174</v>
      </c>
      <c r="D1077" s="158"/>
      <c r="E1077" s="155"/>
      <c r="F1077" s="158"/>
      <c r="G1077" s="155"/>
      <c r="H1077" s="158"/>
      <c r="I1077" s="155"/>
      <c r="J1077" s="158"/>
      <c r="K1077" s="155"/>
      <c r="L1077" s="158"/>
      <c r="M1077" s="155"/>
      <c r="N1077" s="149">
        <f t="shared" si="48"/>
        <v>0</v>
      </c>
      <c r="O1077" s="149">
        <f t="shared" si="49"/>
        <v>0</v>
      </c>
      <c r="P1077" s="162">
        <f t="shared" si="50"/>
        <v>0</v>
      </c>
      <c r="Q1077" s="152"/>
    </row>
    <row r="1078" spans="1:17">
      <c r="A1078" s="37">
        <v>1073</v>
      </c>
      <c r="B1078" s="37">
        <v>2172</v>
      </c>
      <c r="C1078" s="37" t="s">
        <v>1175</v>
      </c>
      <c r="D1078" s="158"/>
      <c r="E1078" s="155"/>
      <c r="F1078" s="158"/>
      <c r="G1078" s="155"/>
      <c r="H1078" s="158"/>
      <c r="I1078" s="155"/>
      <c r="J1078" s="158"/>
      <c r="K1078" s="155"/>
      <c r="L1078" s="158"/>
      <c r="M1078" s="155"/>
      <c r="N1078" s="149">
        <f t="shared" si="48"/>
        <v>0</v>
      </c>
      <c r="O1078" s="149">
        <f t="shared" si="49"/>
        <v>0</v>
      </c>
      <c r="P1078" s="162">
        <f t="shared" si="50"/>
        <v>0</v>
      </c>
      <c r="Q1078" s="152"/>
    </row>
    <row r="1079" spans="1:17">
      <c r="A1079" s="37">
        <v>1074</v>
      </c>
      <c r="B1079" s="37">
        <v>2173</v>
      </c>
      <c r="C1079" s="37" t="s">
        <v>1176</v>
      </c>
      <c r="D1079" s="158"/>
      <c r="E1079" s="155"/>
      <c r="F1079" s="158"/>
      <c r="G1079" s="155"/>
      <c r="H1079" s="158"/>
      <c r="I1079" s="155"/>
      <c r="J1079" s="158"/>
      <c r="K1079" s="155"/>
      <c r="L1079" s="158"/>
      <c r="M1079" s="155"/>
      <c r="N1079" s="149">
        <f t="shared" si="48"/>
        <v>0</v>
      </c>
      <c r="O1079" s="149">
        <f t="shared" si="49"/>
        <v>0</v>
      </c>
      <c r="P1079" s="162">
        <f t="shared" si="50"/>
        <v>0</v>
      </c>
      <c r="Q1079" s="152"/>
    </row>
    <row r="1080" spans="1:17">
      <c r="A1080" s="37">
        <v>1075</v>
      </c>
      <c r="B1080" s="37">
        <v>2174</v>
      </c>
      <c r="C1080" s="37" t="s">
        <v>1177</v>
      </c>
      <c r="D1080" s="158"/>
      <c r="E1080" s="155"/>
      <c r="F1080" s="158"/>
      <c r="G1080" s="155"/>
      <c r="H1080" s="158"/>
      <c r="I1080" s="155"/>
      <c r="J1080" s="158"/>
      <c r="K1080" s="155"/>
      <c r="L1080" s="158"/>
      <c r="M1080" s="155"/>
      <c r="N1080" s="149">
        <f t="shared" si="48"/>
        <v>0</v>
      </c>
      <c r="O1080" s="149">
        <f t="shared" si="49"/>
        <v>0</v>
      </c>
      <c r="P1080" s="162">
        <f t="shared" si="50"/>
        <v>0</v>
      </c>
      <c r="Q1080" s="152"/>
    </row>
    <row r="1081" spans="1:17">
      <c r="A1081" s="37">
        <v>1076</v>
      </c>
      <c r="B1081" s="37">
        <v>2175</v>
      </c>
      <c r="C1081" s="37" t="s">
        <v>1178</v>
      </c>
      <c r="D1081" s="158"/>
      <c r="E1081" s="155"/>
      <c r="F1081" s="158"/>
      <c r="G1081" s="155"/>
      <c r="H1081" s="158"/>
      <c r="I1081" s="155"/>
      <c r="J1081" s="158"/>
      <c r="K1081" s="155"/>
      <c r="L1081" s="158"/>
      <c r="M1081" s="155"/>
      <c r="N1081" s="149">
        <f t="shared" si="48"/>
        <v>0</v>
      </c>
      <c r="O1081" s="149">
        <f t="shared" si="49"/>
        <v>0</v>
      </c>
      <c r="P1081" s="162">
        <f t="shared" si="50"/>
        <v>0</v>
      </c>
      <c r="Q1081" s="152"/>
    </row>
    <row r="1082" spans="1:17">
      <c r="A1082" s="37">
        <v>1077</v>
      </c>
      <c r="B1082" s="37">
        <v>2176</v>
      </c>
      <c r="C1082" s="37" t="s">
        <v>1179</v>
      </c>
      <c r="D1082" s="158"/>
      <c r="E1082" s="155"/>
      <c r="F1082" s="158"/>
      <c r="G1082" s="155"/>
      <c r="H1082" s="158"/>
      <c r="I1082" s="155"/>
      <c r="J1082" s="158"/>
      <c r="K1082" s="155"/>
      <c r="L1082" s="158"/>
      <c r="M1082" s="155"/>
      <c r="N1082" s="149">
        <f t="shared" si="48"/>
        <v>0</v>
      </c>
      <c r="O1082" s="149">
        <f t="shared" si="49"/>
        <v>0</v>
      </c>
      <c r="P1082" s="162">
        <f t="shared" si="50"/>
        <v>0</v>
      </c>
      <c r="Q1082" s="152"/>
    </row>
    <row r="1083" spans="1:17">
      <c r="A1083" s="37">
        <v>1078</v>
      </c>
      <c r="B1083" s="37">
        <v>2177</v>
      </c>
      <c r="C1083" s="37" t="s">
        <v>1180</v>
      </c>
      <c r="D1083" s="158"/>
      <c r="E1083" s="155"/>
      <c r="F1083" s="158"/>
      <c r="G1083" s="155"/>
      <c r="H1083" s="158"/>
      <c r="I1083" s="155"/>
      <c r="J1083" s="158"/>
      <c r="K1083" s="155"/>
      <c r="L1083" s="158"/>
      <c r="M1083" s="155"/>
      <c r="N1083" s="149">
        <f t="shared" si="48"/>
        <v>0</v>
      </c>
      <c r="O1083" s="149">
        <f t="shared" si="49"/>
        <v>0</v>
      </c>
      <c r="P1083" s="162">
        <f t="shared" si="50"/>
        <v>0</v>
      </c>
      <c r="Q1083" s="152"/>
    </row>
    <row r="1084" spans="1:17">
      <c r="A1084" s="37">
        <v>1079</v>
      </c>
      <c r="B1084" s="37">
        <v>2178</v>
      </c>
      <c r="C1084" s="37" t="s">
        <v>1181</v>
      </c>
      <c r="D1084" s="158"/>
      <c r="E1084" s="155"/>
      <c r="F1084" s="158"/>
      <c r="G1084" s="155"/>
      <c r="H1084" s="158"/>
      <c r="I1084" s="155"/>
      <c r="J1084" s="158"/>
      <c r="K1084" s="155"/>
      <c r="L1084" s="158"/>
      <c r="M1084" s="155"/>
      <c r="N1084" s="149">
        <f t="shared" si="48"/>
        <v>0</v>
      </c>
      <c r="O1084" s="149">
        <f t="shared" si="49"/>
        <v>0</v>
      </c>
      <c r="P1084" s="162">
        <f t="shared" si="50"/>
        <v>0</v>
      </c>
      <c r="Q1084" s="152"/>
    </row>
    <row r="1085" spans="1:17">
      <c r="A1085" s="37">
        <v>1080</v>
      </c>
      <c r="B1085" s="37">
        <v>2179</v>
      </c>
      <c r="C1085" s="37" t="s">
        <v>1182</v>
      </c>
      <c r="D1085" s="158"/>
      <c r="E1085" s="155"/>
      <c r="F1085" s="158"/>
      <c r="G1085" s="155"/>
      <c r="H1085" s="158"/>
      <c r="I1085" s="155"/>
      <c r="J1085" s="158"/>
      <c r="K1085" s="155"/>
      <c r="L1085" s="158"/>
      <c r="M1085" s="155"/>
      <c r="N1085" s="149">
        <f t="shared" si="48"/>
        <v>0</v>
      </c>
      <c r="O1085" s="149">
        <f t="shared" si="49"/>
        <v>0</v>
      </c>
      <c r="P1085" s="162">
        <f t="shared" si="50"/>
        <v>0</v>
      </c>
      <c r="Q1085" s="152"/>
    </row>
    <row r="1086" spans="1:17">
      <c r="A1086" s="37">
        <v>1081</v>
      </c>
      <c r="B1086" s="37">
        <v>2180</v>
      </c>
      <c r="C1086" s="37" t="s">
        <v>1183</v>
      </c>
      <c r="D1086" s="158"/>
      <c r="E1086" s="155"/>
      <c r="F1086" s="158"/>
      <c r="G1086" s="155"/>
      <c r="H1086" s="158"/>
      <c r="I1086" s="155"/>
      <c r="J1086" s="158"/>
      <c r="K1086" s="155"/>
      <c r="L1086" s="158"/>
      <c r="M1086" s="155"/>
      <c r="N1086" s="149">
        <f t="shared" si="48"/>
        <v>0</v>
      </c>
      <c r="O1086" s="149">
        <f t="shared" si="49"/>
        <v>0</v>
      </c>
      <c r="P1086" s="162">
        <f t="shared" si="50"/>
        <v>0</v>
      </c>
      <c r="Q1086" s="152"/>
    </row>
    <row r="1087" spans="1:17">
      <c r="A1087" s="37">
        <v>1082</v>
      </c>
      <c r="B1087" s="37">
        <v>2181</v>
      </c>
      <c r="C1087" s="37" t="s">
        <v>1184</v>
      </c>
      <c r="D1087" s="158"/>
      <c r="E1087" s="155"/>
      <c r="F1087" s="158"/>
      <c r="G1087" s="155"/>
      <c r="H1087" s="158"/>
      <c r="I1087" s="155"/>
      <c r="J1087" s="158"/>
      <c r="K1087" s="155"/>
      <c r="L1087" s="158"/>
      <c r="M1087" s="155"/>
      <c r="N1087" s="149">
        <f t="shared" si="48"/>
        <v>0</v>
      </c>
      <c r="O1087" s="149">
        <f t="shared" si="49"/>
        <v>0</v>
      </c>
      <c r="P1087" s="162">
        <f t="shared" si="50"/>
        <v>0</v>
      </c>
      <c r="Q1087" s="152"/>
    </row>
    <row r="1088" spans="1:17">
      <c r="A1088" s="37">
        <v>1083</v>
      </c>
      <c r="B1088" s="37">
        <v>2182</v>
      </c>
      <c r="C1088" s="37" t="s">
        <v>1185</v>
      </c>
      <c r="D1088" s="158"/>
      <c r="E1088" s="155"/>
      <c r="F1088" s="158"/>
      <c r="G1088" s="155"/>
      <c r="H1088" s="158"/>
      <c r="I1088" s="155"/>
      <c r="J1088" s="158"/>
      <c r="K1088" s="155"/>
      <c r="L1088" s="158"/>
      <c r="M1088" s="155"/>
      <c r="N1088" s="149">
        <f t="shared" si="48"/>
        <v>0</v>
      </c>
      <c r="O1088" s="149">
        <f t="shared" si="49"/>
        <v>0</v>
      </c>
      <c r="P1088" s="162">
        <f t="shared" si="50"/>
        <v>0</v>
      </c>
      <c r="Q1088" s="152"/>
    </row>
    <row r="1089" spans="1:17">
      <c r="A1089" s="37">
        <v>1084</v>
      </c>
      <c r="B1089" s="37">
        <v>2183</v>
      </c>
      <c r="C1089" s="37" t="s">
        <v>1186</v>
      </c>
      <c r="D1089" s="158"/>
      <c r="E1089" s="155"/>
      <c r="F1089" s="158"/>
      <c r="G1089" s="155"/>
      <c r="H1089" s="158"/>
      <c r="I1089" s="155"/>
      <c r="J1089" s="158"/>
      <c r="K1089" s="155"/>
      <c r="L1089" s="158"/>
      <c r="M1089" s="155"/>
      <c r="N1089" s="149">
        <f t="shared" si="48"/>
        <v>0</v>
      </c>
      <c r="O1089" s="149">
        <f t="shared" si="49"/>
        <v>0</v>
      </c>
      <c r="P1089" s="162">
        <f t="shared" si="50"/>
        <v>0</v>
      </c>
      <c r="Q1089" s="152"/>
    </row>
    <row r="1090" spans="1:17">
      <c r="A1090" s="37">
        <v>1085</v>
      </c>
      <c r="B1090" s="37">
        <v>2184</v>
      </c>
      <c r="C1090" s="37" t="s">
        <v>1187</v>
      </c>
      <c r="D1090" s="158"/>
      <c r="E1090" s="155"/>
      <c r="F1090" s="158"/>
      <c r="G1090" s="155"/>
      <c r="H1090" s="158"/>
      <c r="I1090" s="155"/>
      <c r="J1090" s="158"/>
      <c r="K1090" s="155"/>
      <c r="L1090" s="158"/>
      <c r="M1090" s="155"/>
      <c r="N1090" s="149">
        <f t="shared" si="48"/>
        <v>0</v>
      </c>
      <c r="O1090" s="149">
        <f t="shared" si="49"/>
        <v>0</v>
      </c>
      <c r="P1090" s="162">
        <f t="shared" si="50"/>
        <v>0</v>
      </c>
      <c r="Q1090" s="152"/>
    </row>
    <row r="1091" spans="1:17">
      <c r="A1091" s="37">
        <v>1086</v>
      </c>
      <c r="B1091" s="37">
        <v>2185</v>
      </c>
      <c r="C1091" s="37" t="s">
        <v>1188</v>
      </c>
      <c r="D1091" s="158"/>
      <c r="E1091" s="155"/>
      <c r="F1091" s="158"/>
      <c r="G1091" s="155"/>
      <c r="H1091" s="158"/>
      <c r="I1091" s="155"/>
      <c r="J1091" s="158"/>
      <c r="K1091" s="155"/>
      <c r="L1091" s="158"/>
      <c r="M1091" s="155"/>
      <c r="N1091" s="149">
        <f t="shared" si="48"/>
        <v>0</v>
      </c>
      <c r="O1091" s="149">
        <f t="shared" si="49"/>
        <v>0</v>
      </c>
      <c r="P1091" s="162">
        <f t="shared" si="50"/>
        <v>0</v>
      </c>
      <c r="Q1091" s="152"/>
    </row>
    <row r="1092" spans="1:17">
      <c r="A1092" s="37">
        <v>1087</v>
      </c>
      <c r="B1092" s="37">
        <v>2186</v>
      </c>
      <c r="C1092" s="37" t="s">
        <v>1189</v>
      </c>
      <c r="D1092" s="158"/>
      <c r="E1092" s="155"/>
      <c r="F1092" s="158"/>
      <c r="G1092" s="155"/>
      <c r="H1092" s="158"/>
      <c r="I1092" s="155"/>
      <c r="J1092" s="158"/>
      <c r="K1092" s="155"/>
      <c r="L1092" s="158"/>
      <c r="M1092" s="155"/>
      <c r="N1092" s="149">
        <f t="shared" si="48"/>
        <v>0</v>
      </c>
      <c r="O1092" s="149">
        <f t="shared" si="49"/>
        <v>0</v>
      </c>
      <c r="P1092" s="162">
        <f t="shared" si="50"/>
        <v>0</v>
      </c>
      <c r="Q1092" s="152"/>
    </row>
    <row r="1093" spans="1:17">
      <c r="A1093" s="37">
        <v>1088</v>
      </c>
      <c r="B1093" s="37">
        <v>2187</v>
      </c>
      <c r="C1093" s="37" t="s">
        <v>1190</v>
      </c>
      <c r="D1093" s="158"/>
      <c r="E1093" s="155"/>
      <c r="F1093" s="158"/>
      <c r="G1093" s="155"/>
      <c r="H1093" s="158"/>
      <c r="I1093" s="155"/>
      <c r="J1093" s="158"/>
      <c r="K1093" s="155"/>
      <c r="L1093" s="158"/>
      <c r="M1093" s="155"/>
      <c r="N1093" s="149">
        <f t="shared" si="48"/>
        <v>0</v>
      </c>
      <c r="O1093" s="149">
        <f t="shared" si="49"/>
        <v>0</v>
      </c>
      <c r="P1093" s="162">
        <f t="shared" si="50"/>
        <v>0</v>
      </c>
      <c r="Q1093" s="152"/>
    </row>
    <row r="1094" spans="1:17">
      <c r="A1094" s="37">
        <v>1089</v>
      </c>
      <c r="B1094" s="37">
        <v>2188</v>
      </c>
      <c r="C1094" s="37" t="s">
        <v>1191</v>
      </c>
      <c r="D1094" s="158"/>
      <c r="E1094" s="155"/>
      <c r="F1094" s="158"/>
      <c r="G1094" s="155"/>
      <c r="H1094" s="158"/>
      <c r="I1094" s="155"/>
      <c r="J1094" s="158"/>
      <c r="K1094" s="155"/>
      <c r="L1094" s="158"/>
      <c r="M1094" s="155"/>
      <c r="N1094" s="149">
        <f t="shared" si="48"/>
        <v>0</v>
      </c>
      <c r="O1094" s="149">
        <f t="shared" si="49"/>
        <v>0</v>
      </c>
      <c r="P1094" s="162">
        <f t="shared" si="50"/>
        <v>0</v>
      </c>
      <c r="Q1094" s="152"/>
    </row>
    <row r="1095" spans="1:17">
      <c r="A1095" s="37">
        <v>1090</v>
      </c>
      <c r="B1095" s="37">
        <v>2189</v>
      </c>
      <c r="C1095" s="37" t="s">
        <v>1192</v>
      </c>
      <c r="D1095" s="158"/>
      <c r="E1095" s="155"/>
      <c r="F1095" s="158"/>
      <c r="G1095" s="155"/>
      <c r="H1095" s="158"/>
      <c r="I1095" s="155"/>
      <c r="J1095" s="158"/>
      <c r="K1095" s="155"/>
      <c r="L1095" s="158"/>
      <c r="M1095" s="155"/>
      <c r="N1095" s="149">
        <f t="shared" ref="N1095:N1158" si="51">D1095+F1095+H1095+J1095+L1095</f>
        <v>0</v>
      </c>
      <c r="O1095" s="149">
        <f t="shared" ref="O1095:O1158" si="52">E1095+G1095+I1095+K1095+M1095</f>
        <v>0</v>
      </c>
      <c r="P1095" s="162">
        <f t="shared" ref="P1095:P1158" si="53">IFERROR(O1095/N1095,0)</f>
        <v>0</v>
      </c>
      <c r="Q1095" s="152"/>
    </row>
    <row r="1096" spans="1:17">
      <c r="A1096" s="37">
        <v>1091</v>
      </c>
      <c r="B1096" s="37">
        <v>2190</v>
      </c>
      <c r="C1096" s="37" t="s">
        <v>1193</v>
      </c>
      <c r="D1096" s="158"/>
      <c r="E1096" s="155"/>
      <c r="F1096" s="158"/>
      <c r="G1096" s="155"/>
      <c r="H1096" s="158"/>
      <c r="I1096" s="155"/>
      <c r="J1096" s="158"/>
      <c r="K1096" s="155"/>
      <c r="L1096" s="158"/>
      <c r="M1096" s="155"/>
      <c r="N1096" s="149">
        <f t="shared" si="51"/>
        <v>0</v>
      </c>
      <c r="O1096" s="149">
        <f t="shared" si="52"/>
        <v>0</v>
      </c>
      <c r="P1096" s="162">
        <f t="shared" si="53"/>
        <v>0</v>
      </c>
      <c r="Q1096" s="152"/>
    </row>
    <row r="1097" spans="1:17">
      <c r="A1097" s="37">
        <v>1092</v>
      </c>
      <c r="B1097" s="37">
        <v>2191</v>
      </c>
      <c r="C1097" s="37" t="s">
        <v>1194</v>
      </c>
      <c r="D1097" s="158"/>
      <c r="E1097" s="155"/>
      <c r="F1097" s="158"/>
      <c r="G1097" s="155"/>
      <c r="H1097" s="158"/>
      <c r="I1097" s="155"/>
      <c r="J1097" s="158"/>
      <c r="K1097" s="155"/>
      <c r="L1097" s="158"/>
      <c r="M1097" s="155"/>
      <c r="N1097" s="149">
        <f t="shared" si="51"/>
        <v>0</v>
      </c>
      <c r="O1097" s="149">
        <f t="shared" si="52"/>
        <v>0</v>
      </c>
      <c r="P1097" s="162">
        <f t="shared" si="53"/>
        <v>0</v>
      </c>
      <c r="Q1097" s="152"/>
    </row>
    <row r="1098" spans="1:17">
      <c r="A1098" s="37">
        <v>1093</v>
      </c>
      <c r="B1098" s="37">
        <v>2192</v>
      </c>
      <c r="C1098" s="37" t="s">
        <v>1195</v>
      </c>
      <c r="D1098" s="158"/>
      <c r="E1098" s="155"/>
      <c r="F1098" s="158"/>
      <c r="G1098" s="155"/>
      <c r="H1098" s="158"/>
      <c r="I1098" s="155"/>
      <c r="J1098" s="158"/>
      <c r="K1098" s="155"/>
      <c r="L1098" s="158"/>
      <c r="M1098" s="155"/>
      <c r="N1098" s="149">
        <f t="shared" si="51"/>
        <v>0</v>
      </c>
      <c r="O1098" s="149">
        <f t="shared" si="52"/>
        <v>0</v>
      </c>
      <c r="P1098" s="162">
        <f t="shared" si="53"/>
        <v>0</v>
      </c>
      <c r="Q1098" s="152"/>
    </row>
    <row r="1099" spans="1:17">
      <c r="A1099" s="37">
        <v>1094</v>
      </c>
      <c r="B1099" s="37">
        <v>2193</v>
      </c>
      <c r="C1099" s="37" t="s">
        <v>1196</v>
      </c>
      <c r="D1099" s="158"/>
      <c r="E1099" s="155"/>
      <c r="F1099" s="158"/>
      <c r="G1099" s="155"/>
      <c r="H1099" s="158"/>
      <c r="I1099" s="155"/>
      <c r="J1099" s="158"/>
      <c r="K1099" s="155"/>
      <c r="L1099" s="158"/>
      <c r="M1099" s="155"/>
      <c r="N1099" s="149">
        <f t="shared" si="51"/>
        <v>0</v>
      </c>
      <c r="O1099" s="149">
        <f t="shared" si="52"/>
        <v>0</v>
      </c>
      <c r="P1099" s="162">
        <f t="shared" si="53"/>
        <v>0</v>
      </c>
      <c r="Q1099" s="152"/>
    </row>
    <row r="1100" spans="1:17">
      <c r="A1100" s="37">
        <v>1095</v>
      </c>
      <c r="B1100" s="37">
        <v>2194</v>
      </c>
      <c r="C1100" s="37" t="s">
        <v>1197</v>
      </c>
      <c r="D1100" s="158"/>
      <c r="E1100" s="155"/>
      <c r="F1100" s="158"/>
      <c r="G1100" s="155"/>
      <c r="H1100" s="158"/>
      <c r="I1100" s="155"/>
      <c r="J1100" s="158"/>
      <c r="K1100" s="155"/>
      <c r="L1100" s="158"/>
      <c r="M1100" s="155"/>
      <c r="N1100" s="149">
        <f t="shared" si="51"/>
        <v>0</v>
      </c>
      <c r="O1100" s="149">
        <f t="shared" si="52"/>
        <v>0</v>
      </c>
      <c r="P1100" s="162">
        <f t="shared" si="53"/>
        <v>0</v>
      </c>
      <c r="Q1100" s="152"/>
    </row>
    <row r="1101" spans="1:17">
      <c r="A1101" s="37">
        <v>1096</v>
      </c>
      <c r="B1101" s="37">
        <v>2195</v>
      </c>
      <c r="C1101" s="37" t="s">
        <v>1198</v>
      </c>
      <c r="D1101" s="158"/>
      <c r="E1101" s="155"/>
      <c r="F1101" s="158"/>
      <c r="G1101" s="155"/>
      <c r="H1101" s="158"/>
      <c r="I1101" s="155"/>
      <c r="J1101" s="158"/>
      <c r="K1101" s="155"/>
      <c r="L1101" s="158"/>
      <c r="M1101" s="155"/>
      <c r="N1101" s="149">
        <f t="shared" si="51"/>
        <v>0</v>
      </c>
      <c r="O1101" s="149">
        <f t="shared" si="52"/>
        <v>0</v>
      </c>
      <c r="P1101" s="162">
        <f t="shared" si="53"/>
        <v>0</v>
      </c>
      <c r="Q1101" s="152"/>
    </row>
    <row r="1102" spans="1:17">
      <c r="A1102" s="37">
        <v>1097</v>
      </c>
      <c r="B1102" s="37">
        <v>2196</v>
      </c>
      <c r="C1102" s="37" t="s">
        <v>1199</v>
      </c>
      <c r="D1102" s="158"/>
      <c r="E1102" s="155"/>
      <c r="F1102" s="158"/>
      <c r="G1102" s="155"/>
      <c r="H1102" s="158"/>
      <c r="I1102" s="155"/>
      <c r="J1102" s="158"/>
      <c r="K1102" s="155"/>
      <c r="L1102" s="158"/>
      <c r="M1102" s="155"/>
      <c r="N1102" s="149">
        <f t="shared" si="51"/>
        <v>0</v>
      </c>
      <c r="O1102" s="149">
        <f t="shared" si="52"/>
        <v>0</v>
      </c>
      <c r="P1102" s="162">
        <f t="shared" si="53"/>
        <v>0</v>
      </c>
      <c r="Q1102" s="152"/>
    </row>
    <row r="1103" spans="1:17">
      <c r="A1103" s="37">
        <v>1098</v>
      </c>
      <c r="B1103" s="37">
        <v>2197</v>
      </c>
      <c r="C1103" s="37" t="s">
        <v>1200</v>
      </c>
      <c r="D1103" s="158"/>
      <c r="E1103" s="155"/>
      <c r="F1103" s="158"/>
      <c r="G1103" s="155"/>
      <c r="H1103" s="158"/>
      <c r="I1103" s="155"/>
      <c r="J1103" s="158"/>
      <c r="K1103" s="155"/>
      <c r="L1103" s="158"/>
      <c r="M1103" s="155"/>
      <c r="N1103" s="149">
        <f t="shared" si="51"/>
        <v>0</v>
      </c>
      <c r="O1103" s="149">
        <f t="shared" si="52"/>
        <v>0</v>
      </c>
      <c r="P1103" s="162">
        <f t="shared" si="53"/>
        <v>0</v>
      </c>
      <c r="Q1103" s="152"/>
    </row>
    <row r="1104" spans="1:17">
      <c r="A1104" s="37">
        <v>1099</v>
      </c>
      <c r="B1104" s="37">
        <v>2198</v>
      </c>
      <c r="C1104" s="37" t="s">
        <v>1201</v>
      </c>
      <c r="D1104" s="158"/>
      <c r="E1104" s="155"/>
      <c r="F1104" s="158"/>
      <c r="G1104" s="155"/>
      <c r="H1104" s="158"/>
      <c r="I1104" s="155"/>
      <c r="J1104" s="158"/>
      <c r="K1104" s="155"/>
      <c r="L1104" s="158"/>
      <c r="M1104" s="155"/>
      <c r="N1104" s="149">
        <f t="shared" si="51"/>
        <v>0</v>
      </c>
      <c r="O1104" s="149">
        <f t="shared" si="52"/>
        <v>0</v>
      </c>
      <c r="P1104" s="162">
        <f t="shared" si="53"/>
        <v>0</v>
      </c>
      <c r="Q1104" s="152"/>
    </row>
    <row r="1105" spans="1:17">
      <c r="A1105" s="37">
        <v>1100</v>
      </c>
      <c r="B1105" s="37">
        <v>2199</v>
      </c>
      <c r="C1105" s="37" t="s">
        <v>1202</v>
      </c>
      <c r="D1105" s="158"/>
      <c r="E1105" s="155"/>
      <c r="F1105" s="158"/>
      <c r="G1105" s="155"/>
      <c r="H1105" s="158"/>
      <c r="I1105" s="155"/>
      <c r="J1105" s="158"/>
      <c r="K1105" s="155"/>
      <c r="L1105" s="158"/>
      <c r="M1105" s="155"/>
      <c r="N1105" s="149">
        <f t="shared" si="51"/>
        <v>0</v>
      </c>
      <c r="O1105" s="149">
        <f t="shared" si="52"/>
        <v>0</v>
      </c>
      <c r="P1105" s="162">
        <f t="shared" si="53"/>
        <v>0</v>
      </c>
      <c r="Q1105" s="152"/>
    </row>
    <row r="1106" spans="1:17">
      <c r="A1106" s="37">
        <v>1101</v>
      </c>
      <c r="B1106" s="37">
        <v>2200</v>
      </c>
      <c r="C1106" s="37" t="s">
        <v>1203</v>
      </c>
      <c r="D1106" s="158"/>
      <c r="E1106" s="155"/>
      <c r="F1106" s="158"/>
      <c r="G1106" s="155"/>
      <c r="H1106" s="158"/>
      <c r="I1106" s="155"/>
      <c r="J1106" s="158"/>
      <c r="K1106" s="155"/>
      <c r="L1106" s="158"/>
      <c r="M1106" s="155"/>
      <c r="N1106" s="149">
        <f t="shared" si="51"/>
        <v>0</v>
      </c>
      <c r="O1106" s="149">
        <f t="shared" si="52"/>
        <v>0</v>
      </c>
      <c r="P1106" s="162">
        <f t="shared" si="53"/>
        <v>0</v>
      </c>
      <c r="Q1106" s="152"/>
    </row>
    <row r="1107" spans="1:17">
      <c r="A1107" s="37">
        <v>1102</v>
      </c>
      <c r="B1107" s="37">
        <v>2201</v>
      </c>
      <c r="C1107" s="37" t="s">
        <v>1204</v>
      </c>
      <c r="D1107" s="158"/>
      <c r="E1107" s="155"/>
      <c r="F1107" s="158"/>
      <c r="G1107" s="155"/>
      <c r="H1107" s="158"/>
      <c r="I1107" s="155"/>
      <c r="J1107" s="158"/>
      <c r="K1107" s="155"/>
      <c r="L1107" s="158"/>
      <c r="M1107" s="155"/>
      <c r="N1107" s="149">
        <f t="shared" si="51"/>
        <v>0</v>
      </c>
      <c r="O1107" s="149">
        <f t="shared" si="52"/>
        <v>0</v>
      </c>
      <c r="P1107" s="162">
        <f t="shared" si="53"/>
        <v>0</v>
      </c>
      <c r="Q1107" s="152"/>
    </row>
    <row r="1108" spans="1:17">
      <c r="A1108" s="37">
        <v>1103</v>
      </c>
      <c r="B1108" s="37">
        <v>2202</v>
      </c>
      <c r="C1108" s="37" t="s">
        <v>1205</v>
      </c>
      <c r="D1108" s="158"/>
      <c r="E1108" s="155"/>
      <c r="F1108" s="158"/>
      <c r="G1108" s="155"/>
      <c r="H1108" s="158"/>
      <c r="I1108" s="155"/>
      <c r="J1108" s="158"/>
      <c r="K1108" s="155"/>
      <c r="L1108" s="158"/>
      <c r="M1108" s="155"/>
      <c r="N1108" s="149">
        <f t="shared" si="51"/>
        <v>0</v>
      </c>
      <c r="O1108" s="149">
        <f t="shared" si="52"/>
        <v>0</v>
      </c>
      <c r="P1108" s="162">
        <f t="shared" si="53"/>
        <v>0</v>
      </c>
      <c r="Q1108" s="152"/>
    </row>
    <row r="1109" spans="1:17">
      <c r="A1109" s="37">
        <v>1104</v>
      </c>
      <c r="B1109" s="37">
        <v>2203</v>
      </c>
      <c r="C1109" s="37" t="s">
        <v>1206</v>
      </c>
      <c r="D1109" s="158"/>
      <c r="E1109" s="155"/>
      <c r="F1109" s="158"/>
      <c r="G1109" s="155"/>
      <c r="H1109" s="158"/>
      <c r="I1109" s="155"/>
      <c r="J1109" s="158"/>
      <c r="K1109" s="155"/>
      <c r="L1109" s="158"/>
      <c r="M1109" s="155"/>
      <c r="N1109" s="149">
        <f t="shared" si="51"/>
        <v>0</v>
      </c>
      <c r="O1109" s="149">
        <f t="shared" si="52"/>
        <v>0</v>
      </c>
      <c r="P1109" s="162">
        <f t="shared" si="53"/>
        <v>0</v>
      </c>
      <c r="Q1109" s="152"/>
    </row>
    <row r="1110" spans="1:17">
      <c r="A1110" s="37">
        <v>1105</v>
      </c>
      <c r="B1110" s="37">
        <v>2204</v>
      </c>
      <c r="C1110" s="37" t="s">
        <v>1207</v>
      </c>
      <c r="D1110" s="158"/>
      <c r="E1110" s="155"/>
      <c r="F1110" s="158"/>
      <c r="G1110" s="155"/>
      <c r="H1110" s="158"/>
      <c r="I1110" s="155"/>
      <c r="J1110" s="158"/>
      <c r="K1110" s="155"/>
      <c r="L1110" s="158"/>
      <c r="M1110" s="155"/>
      <c r="N1110" s="149">
        <f t="shared" si="51"/>
        <v>0</v>
      </c>
      <c r="O1110" s="149">
        <f t="shared" si="52"/>
        <v>0</v>
      </c>
      <c r="P1110" s="162">
        <f t="shared" si="53"/>
        <v>0</v>
      </c>
      <c r="Q1110" s="152"/>
    </row>
    <row r="1111" spans="1:17">
      <c r="A1111" s="37">
        <v>1106</v>
      </c>
      <c r="B1111" s="37">
        <v>2205</v>
      </c>
      <c r="C1111" s="37" t="s">
        <v>1208</v>
      </c>
      <c r="D1111" s="158"/>
      <c r="E1111" s="155"/>
      <c r="F1111" s="158"/>
      <c r="G1111" s="155"/>
      <c r="H1111" s="158"/>
      <c r="I1111" s="155"/>
      <c r="J1111" s="158"/>
      <c r="K1111" s="155"/>
      <c r="L1111" s="158"/>
      <c r="M1111" s="155"/>
      <c r="N1111" s="149">
        <f t="shared" si="51"/>
        <v>0</v>
      </c>
      <c r="O1111" s="149">
        <f t="shared" si="52"/>
        <v>0</v>
      </c>
      <c r="P1111" s="162">
        <f t="shared" si="53"/>
        <v>0</v>
      </c>
      <c r="Q1111" s="152"/>
    </row>
    <row r="1112" spans="1:17">
      <c r="A1112" s="37">
        <v>1107</v>
      </c>
      <c r="B1112" s="37">
        <v>2206</v>
      </c>
      <c r="C1112" s="37" t="s">
        <v>1209</v>
      </c>
      <c r="D1112" s="158"/>
      <c r="E1112" s="155"/>
      <c r="F1112" s="158"/>
      <c r="G1112" s="155"/>
      <c r="H1112" s="158"/>
      <c r="I1112" s="155"/>
      <c r="J1112" s="158"/>
      <c r="K1112" s="155"/>
      <c r="L1112" s="158"/>
      <c r="M1112" s="155"/>
      <c r="N1112" s="149">
        <f t="shared" si="51"/>
        <v>0</v>
      </c>
      <c r="O1112" s="149">
        <f t="shared" si="52"/>
        <v>0</v>
      </c>
      <c r="P1112" s="162">
        <f t="shared" si="53"/>
        <v>0</v>
      </c>
      <c r="Q1112" s="152"/>
    </row>
    <row r="1113" spans="1:17">
      <c r="A1113" s="37">
        <v>1108</v>
      </c>
      <c r="B1113" s="37">
        <v>2207</v>
      </c>
      <c r="C1113" s="37" t="s">
        <v>1210</v>
      </c>
      <c r="D1113" s="158"/>
      <c r="E1113" s="155"/>
      <c r="F1113" s="158"/>
      <c r="G1113" s="155"/>
      <c r="H1113" s="158"/>
      <c r="I1113" s="155"/>
      <c r="J1113" s="158"/>
      <c r="K1113" s="155"/>
      <c r="L1113" s="158"/>
      <c r="M1113" s="155"/>
      <c r="N1113" s="149">
        <f t="shared" si="51"/>
        <v>0</v>
      </c>
      <c r="O1113" s="149">
        <f t="shared" si="52"/>
        <v>0</v>
      </c>
      <c r="P1113" s="162">
        <f t="shared" si="53"/>
        <v>0</v>
      </c>
      <c r="Q1113" s="152"/>
    </row>
    <row r="1114" spans="1:17">
      <c r="A1114" s="37">
        <v>1109</v>
      </c>
      <c r="B1114" s="37">
        <v>2208</v>
      </c>
      <c r="C1114" s="37" t="s">
        <v>1211</v>
      </c>
      <c r="D1114" s="158"/>
      <c r="E1114" s="155"/>
      <c r="F1114" s="158"/>
      <c r="G1114" s="155"/>
      <c r="H1114" s="158"/>
      <c r="I1114" s="155"/>
      <c r="J1114" s="158"/>
      <c r="K1114" s="155"/>
      <c r="L1114" s="158"/>
      <c r="M1114" s="155"/>
      <c r="N1114" s="149">
        <f t="shared" si="51"/>
        <v>0</v>
      </c>
      <c r="O1114" s="149">
        <f t="shared" si="52"/>
        <v>0</v>
      </c>
      <c r="P1114" s="162">
        <f t="shared" si="53"/>
        <v>0</v>
      </c>
      <c r="Q1114" s="152"/>
    </row>
    <row r="1115" spans="1:17">
      <c r="A1115" s="37">
        <v>1110</v>
      </c>
      <c r="B1115" s="37">
        <v>2209</v>
      </c>
      <c r="C1115" s="37" t="s">
        <v>1212</v>
      </c>
      <c r="D1115" s="158"/>
      <c r="E1115" s="155"/>
      <c r="F1115" s="158"/>
      <c r="G1115" s="155"/>
      <c r="H1115" s="158"/>
      <c r="I1115" s="155"/>
      <c r="J1115" s="158"/>
      <c r="K1115" s="155"/>
      <c r="L1115" s="158"/>
      <c r="M1115" s="155"/>
      <c r="N1115" s="149">
        <f t="shared" si="51"/>
        <v>0</v>
      </c>
      <c r="O1115" s="149">
        <f t="shared" si="52"/>
        <v>0</v>
      </c>
      <c r="P1115" s="162">
        <f t="shared" si="53"/>
        <v>0</v>
      </c>
      <c r="Q1115" s="152"/>
    </row>
    <row r="1116" spans="1:17">
      <c r="A1116" s="37">
        <v>1111</v>
      </c>
      <c r="B1116" s="37">
        <v>2210</v>
      </c>
      <c r="C1116" s="37" t="s">
        <v>1213</v>
      </c>
      <c r="D1116" s="158"/>
      <c r="E1116" s="155"/>
      <c r="F1116" s="158"/>
      <c r="G1116" s="155"/>
      <c r="H1116" s="158"/>
      <c r="I1116" s="155"/>
      <c r="J1116" s="158"/>
      <c r="K1116" s="155"/>
      <c r="L1116" s="158"/>
      <c r="M1116" s="155"/>
      <c r="N1116" s="149">
        <f t="shared" si="51"/>
        <v>0</v>
      </c>
      <c r="O1116" s="149">
        <f t="shared" si="52"/>
        <v>0</v>
      </c>
      <c r="P1116" s="162">
        <f t="shared" si="53"/>
        <v>0</v>
      </c>
      <c r="Q1116" s="152"/>
    </row>
    <row r="1117" spans="1:17">
      <c r="A1117" s="37">
        <v>1112</v>
      </c>
      <c r="B1117" s="37">
        <v>2211</v>
      </c>
      <c r="C1117" s="37" t="s">
        <v>1214</v>
      </c>
      <c r="D1117" s="158"/>
      <c r="E1117" s="155"/>
      <c r="F1117" s="158"/>
      <c r="G1117" s="155"/>
      <c r="H1117" s="158"/>
      <c r="I1117" s="155"/>
      <c r="J1117" s="158"/>
      <c r="K1117" s="155"/>
      <c r="L1117" s="158"/>
      <c r="M1117" s="155"/>
      <c r="N1117" s="149">
        <f t="shared" si="51"/>
        <v>0</v>
      </c>
      <c r="O1117" s="149">
        <f t="shared" si="52"/>
        <v>0</v>
      </c>
      <c r="P1117" s="162">
        <f t="shared" si="53"/>
        <v>0</v>
      </c>
      <c r="Q1117" s="152"/>
    </row>
    <row r="1118" spans="1:17">
      <c r="A1118" s="37">
        <v>1113</v>
      </c>
      <c r="B1118" s="37">
        <v>2212</v>
      </c>
      <c r="C1118" s="37" t="s">
        <v>1215</v>
      </c>
      <c r="D1118" s="158"/>
      <c r="E1118" s="155"/>
      <c r="F1118" s="158"/>
      <c r="G1118" s="155"/>
      <c r="H1118" s="158"/>
      <c r="I1118" s="155"/>
      <c r="J1118" s="158"/>
      <c r="K1118" s="155"/>
      <c r="L1118" s="158"/>
      <c r="M1118" s="155"/>
      <c r="N1118" s="149">
        <f t="shared" si="51"/>
        <v>0</v>
      </c>
      <c r="O1118" s="149">
        <f t="shared" si="52"/>
        <v>0</v>
      </c>
      <c r="P1118" s="162">
        <f t="shared" si="53"/>
        <v>0</v>
      </c>
      <c r="Q1118" s="152"/>
    </row>
    <row r="1119" spans="1:17">
      <c r="A1119" s="37">
        <v>1114</v>
      </c>
      <c r="B1119" s="37">
        <v>2213</v>
      </c>
      <c r="C1119" s="37" t="s">
        <v>1216</v>
      </c>
      <c r="D1119" s="158"/>
      <c r="E1119" s="155"/>
      <c r="F1119" s="158"/>
      <c r="G1119" s="155"/>
      <c r="H1119" s="158"/>
      <c r="I1119" s="155"/>
      <c r="J1119" s="158"/>
      <c r="K1119" s="155"/>
      <c r="L1119" s="158"/>
      <c r="M1119" s="155"/>
      <c r="N1119" s="149">
        <f t="shared" si="51"/>
        <v>0</v>
      </c>
      <c r="O1119" s="149">
        <f t="shared" si="52"/>
        <v>0</v>
      </c>
      <c r="P1119" s="162">
        <f t="shared" si="53"/>
        <v>0</v>
      </c>
      <c r="Q1119" s="152"/>
    </row>
    <row r="1120" spans="1:17">
      <c r="A1120" s="37">
        <v>1115</v>
      </c>
      <c r="B1120" s="37">
        <v>2214</v>
      </c>
      <c r="C1120" s="37" t="s">
        <v>1217</v>
      </c>
      <c r="D1120" s="158"/>
      <c r="E1120" s="155"/>
      <c r="F1120" s="158"/>
      <c r="G1120" s="155"/>
      <c r="H1120" s="158"/>
      <c r="I1120" s="155"/>
      <c r="J1120" s="158"/>
      <c r="K1120" s="155"/>
      <c r="L1120" s="158"/>
      <c r="M1120" s="155"/>
      <c r="N1120" s="149">
        <f t="shared" si="51"/>
        <v>0</v>
      </c>
      <c r="O1120" s="149">
        <f t="shared" si="52"/>
        <v>0</v>
      </c>
      <c r="P1120" s="162">
        <f t="shared" si="53"/>
        <v>0</v>
      </c>
      <c r="Q1120" s="152"/>
    </row>
    <row r="1121" spans="1:17">
      <c r="A1121" s="37">
        <v>1116</v>
      </c>
      <c r="B1121" s="37">
        <v>2215</v>
      </c>
      <c r="C1121" s="37" t="s">
        <v>1218</v>
      </c>
      <c r="D1121" s="158"/>
      <c r="E1121" s="155"/>
      <c r="F1121" s="158"/>
      <c r="G1121" s="155"/>
      <c r="H1121" s="158"/>
      <c r="I1121" s="155"/>
      <c r="J1121" s="158"/>
      <c r="K1121" s="155"/>
      <c r="L1121" s="158"/>
      <c r="M1121" s="155"/>
      <c r="N1121" s="149">
        <f t="shared" si="51"/>
        <v>0</v>
      </c>
      <c r="O1121" s="149">
        <f t="shared" si="52"/>
        <v>0</v>
      </c>
      <c r="P1121" s="162">
        <f t="shared" si="53"/>
        <v>0</v>
      </c>
      <c r="Q1121" s="152"/>
    </row>
    <row r="1122" spans="1:17">
      <c r="A1122" s="37">
        <v>1117</v>
      </c>
      <c r="B1122" s="37">
        <v>2216</v>
      </c>
      <c r="C1122" s="37" t="s">
        <v>1219</v>
      </c>
      <c r="D1122" s="158"/>
      <c r="E1122" s="155"/>
      <c r="F1122" s="158"/>
      <c r="G1122" s="155"/>
      <c r="H1122" s="158"/>
      <c r="I1122" s="155"/>
      <c r="J1122" s="158"/>
      <c r="K1122" s="155"/>
      <c r="L1122" s="158"/>
      <c r="M1122" s="155"/>
      <c r="N1122" s="149">
        <f t="shared" si="51"/>
        <v>0</v>
      </c>
      <c r="O1122" s="149">
        <f t="shared" si="52"/>
        <v>0</v>
      </c>
      <c r="P1122" s="162">
        <f t="shared" si="53"/>
        <v>0</v>
      </c>
      <c r="Q1122" s="152"/>
    </row>
    <row r="1123" spans="1:17">
      <c r="A1123" s="37">
        <v>1118</v>
      </c>
      <c r="B1123" s="37">
        <v>2217</v>
      </c>
      <c r="C1123" s="37" t="s">
        <v>1220</v>
      </c>
      <c r="D1123" s="158"/>
      <c r="E1123" s="155"/>
      <c r="F1123" s="158"/>
      <c r="G1123" s="155"/>
      <c r="H1123" s="158"/>
      <c r="I1123" s="155"/>
      <c r="J1123" s="158"/>
      <c r="K1123" s="155"/>
      <c r="L1123" s="158"/>
      <c r="M1123" s="155"/>
      <c r="N1123" s="149">
        <f t="shared" si="51"/>
        <v>0</v>
      </c>
      <c r="O1123" s="149">
        <f t="shared" si="52"/>
        <v>0</v>
      </c>
      <c r="P1123" s="162">
        <f t="shared" si="53"/>
        <v>0</v>
      </c>
      <c r="Q1123" s="152"/>
    </row>
    <row r="1124" spans="1:17">
      <c r="A1124" s="37">
        <v>1119</v>
      </c>
      <c r="B1124" s="37">
        <v>2218</v>
      </c>
      <c r="C1124" s="37" t="s">
        <v>1221</v>
      </c>
      <c r="D1124" s="158"/>
      <c r="E1124" s="155"/>
      <c r="F1124" s="158"/>
      <c r="G1124" s="155"/>
      <c r="H1124" s="158"/>
      <c r="I1124" s="155"/>
      <c r="J1124" s="158"/>
      <c r="K1124" s="155"/>
      <c r="L1124" s="158"/>
      <c r="M1124" s="155"/>
      <c r="N1124" s="149">
        <f t="shared" si="51"/>
        <v>0</v>
      </c>
      <c r="O1124" s="149">
        <f t="shared" si="52"/>
        <v>0</v>
      </c>
      <c r="P1124" s="162">
        <f t="shared" si="53"/>
        <v>0</v>
      </c>
      <c r="Q1124" s="152"/>
    </row>
    <row r="1125" spans="1:17">
      <c r="A1125" s="37">
        <v>1120</v>
      </c>
      <c r="B1125" s="37">
        <v>2219</v>
      </c>
      <c r="C1125" s="37" t="s">
        <v>1222</v>
      </c>
      <c r="D1125" s="158"/>
      <c r="E1125" s="155"/>
      <c r="F1125" s="158"/>
      <c r="G1125" s="155"/>
      <c r="H1125" s="158"/>
      <c r="I1125" s="155"/>
      <c r="J1125" s="158"/>
      <c r="K1125" s="155"/>
      <c r="L1125" s="158"/>
      <c r="M1125" s="155"/>
      <c r="N1125" s="149">
        <f t="shared" si="51"/>
        <v>0</v>
      </c>
      <c r="O1125" s="149">
        <f t="shared" si="52"/>
        <v>0</v>
      </c>
      <c r="P1125" s="162">
        <f t="shared" si="53"/>
        <v>0</v>
      </c>
      <c r="Q1125" s="152"/>
    </row>
    <row r="1126" spans="1:17">
      <c r="A1126" s="37">
        <v>1121</v>
      </c>
      <c r="B1126" s="37">
        <v>2220</v>
      </c>
      <c r="C1126" s="37" t="s">
        <v>1223</v>
      </c>
      <c r="D1126" s="158"/>
      <c r="E1126" s="155"/>
      <c r="F1126" s="158"/>
      <c r="G1126" s="155"/>
      <c r="H1126" s="158"/>
      <c r="I1126" s="155"/>
      <c r="J1126" s="158"/>
      <c r="K1126" s="155"/>
      <c r="L1126" s="158"/>
      <c r="M1126" s="155"/>
      <c r="N1126" s="149">
        <f t="shared" si="51"/>
        <v>0</v>
      </c>
      <c r="O1126" s="149">
        <f t="shared" si="52"/>
        <v>0</v>
      </c>
      <c r="P1126" s="162">
        <f t="shared" si="53"/>
        <v>0</v>
      </c>
      <c r="Q1126" s="152"/>
    </row>
    <row r="1127" spans="1:17">
      <c r="A1127" s="37">
        <v>1122</v>
      </c>
      <c r="B1127" s="37">
        <v>2221</v>
      </c>
      <c r="C1127" s="37" t="s">
        <v>1224</v>
      </c>
      <c r="D1127" s="158"/>
      <c r="E1127" s="155"/>
      <c r="F1127" s="158"/>
      <c r="G1127" s="155"/>
      <c r="H1127" s="158"/>
      <c r="I1127" s="155"/>
      <c r="J1127" s="158"/>
      <c r="K1127" s="155"/>
      <c r="L1127" s="158"/>
      <c r="M1127" s="155"/>
      <c r="N1127" s="149">
        <f t="shared" si="51"/>
        <v>0</v>
      </c>
      <c r="O1127" s="149">
        <f t="shared" si="52"/>
        <v>0</v>
      </c>
      <c r="P1127" s="162">
        <f t="shared" si="53"/>
        <v>0</v>
      </c>
      <c r="Q1127" s="152"/>
    </row>
    <row r="1128" spans="1:17">
      <c r="A1128" s="37">
        <v>1123</v>
      </c>
      <c r="B1128" s="37">
        <v>2222</v>
      </c>
      <c r="C1128" s="37" t="s">
        <v>1225</v>
      </c>
      <c r="D1128" s="158"/>
      <c r="E1128" s="155"/>
      <c r="F1128" s="158"/>
      <c r="G1128" s="155"/>
      <c r="H1128" s="158"/>
      <c r="I1128" s="155"/>
      <c r="J1128" s="158"/>
      <c r="K1128" s="155"/>
      <c r="L1128" s="158"/>
      <c r="M1128" s="155"/>
      <c r="N1128" s="149">
        <f t="shared" si="51"/>
        <v>0</v>
      </c>
      <c r="O1128" s="149">
        <f t="shared" si="52"/>
        <v>0</v>
      </c>
      <c r="P1128" s="162">
        <f t="shared" si="53"/>
        <v>0</v>
      </c>
      <c r="Q1128" s="152"/>
    </row>
    <row r="1129" spans="1:17">
      <c r="A1129" s="37">
        <v>1124</v>
      </c>
      <c r="B1129" s="37">
        <v>2223</v>
      </c>
      <c r="C1129" s="37" t="s">
        <v>1226</v>
      </c>
      <c r="D1129" s="158"/>
      <c r="E1129" s="155"/>
      <c r="F1129" s="158"/>
      <c r="G1129" s="155"/>
      <c r="H1129" s="158"/>
      <c r="I1129" s="155"/>
      <c r="J1129" s="158"/>
      <c r="K1129" s="155"/>
      <c r="L1129" s="158"/>
      <c r="M1129" s="155"/>
      <c r="N1129" s="149">
        <f t="shared" si="51"/>
        <v>0</v>
      </c>
      <c r="O1129" s="149">
        <f t="shared" si="52"/>
        <v>0</v>
      </c>
      <c r="P1129" s="162">
        <f t="shared" si="53"/>
        <v>0</v>
      </c>
      <c r="Q1129" s="152"/>
    </row>
    <row r="1130" spans="1:17">
      <c r="A1130" s="37">
        <v>1125</v>
      </c>
      <c r="B1130" s="37">
        <v>2224</v>
      </c>
      <c r="C1130" s="37" t="s">
        <v>1227</v>
      </c>
      <c r="D1130" s="158"/>
      <c r="E1130" s="155"/>
      <c r="F1130" s="158"/>
      <c r="G1130" s="155"/>
      <c r="H1130" s="158"/>
      <c r="I1130" s="155"/>
      <c r="J1130" s="158"/>
      <c r="K1130" s="155"/>
      <c r="L1130" s="158"/>
      <c r="M1130" s="155"/>
      <c r="N1130" s="149">
        <f t="shared" si="51"/>
        <v>0</v>
      </c>
      <c r="O1130" s="149">
        <f t="shared" si="52"/>
        <v>0</v>
      </c>
      <c r="P1130" s="162">
        <f t="shared" si="53"/>
        <v>0</v>
      </c>
      <c r="Q1130" s="152"/>
    </row>
    <row r="1131" spans="1:17">
      <c r="A1131" s="37">
        <v>1126</v>
      </c>
      <c r="B1131" s="37">
        <v>2225</v>
      </c>
      <c r="C1131" s="37" t="s">
        <v>1228</v>
      </c>
      <c r="D1131" s="158"/>
      <c r="E1131" s="155"/>
      <c r="F1131" s="158"/>
      <c r="G1131" s="155"/>
      <c r="H1131" s="158"/>
      <c r="I1131" s="155"/>
      <c r="J1131" s="158"/>
      <c r="K1131" s="155"/>
      <c r="L1131" s="158"/>
      <c r="M1131" s="155"/>
      <c r="N1131" s="149">
        <f t="shared" si="51"/>
        <v>0</v>
      </c>
      <c r="O1131" s="149">
        <f t="shared" si="52"/>
        <v>0</v>
      </c>
      <c r="P1131" s="162">
        <f t="shared" si="53"/>
        <v>0</v>
      </c>
      <c r="Q1131" s="152"/>
    </row>
    <row r="1132" spans="1:17">
      <c r="A1132" s="37">
        <v>1127</v>
      </c>
      <c r="B1132" s="37">
        <v>2226</v>
      </c>
      <c r="C1132" s="37" t="s">
        <v>1229</v>
      </c>
      <c r="D1132" s="158"/>
      <c r="E1132" s="155"/>
      <c r="F1132" s="158"/>
      <c r="G1132" s="155"/>
      <c r="H1132" s="158"/>
      <c r="I1132" s="155"/>
      <c r="J1132" s="158"/>
      <c r="K1132" s="155"/>
      <c r="L1132" s="158"/>
      <c r="M1132" s="155"/>
      <c r="N1132" s="149">
        <f t="shared" si="51"/>
        <v>0</v>
      </c>
      <c r="O1132" s="149">
        <f t="shared" si="52"/>
        <v>0</v>
      </c>
      <c r="P1132" s="162">
        <f t="shared" si="53"/>
        <v>0</v>
      </c>
      <c r="Q1132" s="152"/>
    </row>
    <row r="1133" spans="1:17">
      <c r="A1133" s="37">
        <v>1128</v>
      </c>
      <c r="B1133" s="37">
        <v>2227</v>
      </c>
      <c r="C1133" s="37" t="s">
        <v>1230</v>
      </c>
      <c r="D1133" s="158"/>
      <c r="E1133" s="155"/>
      <c r="F1133" s="158"/>
      <c r="G1133" s="155"/>
      <c r="H1133" s="158"/>
      <c r="I1133" s="155"/>
      <c r="J1133" s="158"/>
      <c r="K1133" s="155"/>
      <c r="L1133" s="158"/>
      <c r="M1133" s="155"/>
      <c r="N1133" s="149">
        <f t="shared" si="51"/>
        <v>0</v>
      </c>
      <c r="O1133" s="149">
        <f t="shared" si="52"/>
        <v>0</v>
      </c>
      <c r="P1133" s="162">
        <f t="shared" si="53"/>
        <v>0</v>
      </c>
      <c r="Q1133" s="152"/>
    </row>
    <row r="1134" spans="1:17">
      <c r="A1134" s="37">
        <v>1129</v>
      </c>
      <c r="B1134" s="37">
        <v>2228</v>
      </c>
      <c r="C1134" s="37" t="s">
        <v>1231</v>
      </c>
      <c r="D1134" s="158"/>
      <c r="E1134" s="155"/>
      <c r="F1134" s="158"/>
      <c r="G1134" s="155"/>
      <c r="H1134" s="158"/>
      <c r="I1134" s="155"/>
      <c r="J1134" s="158"/>
      <c r="K1134" s="155"/>
      <c r="L1134" s="158"/>
      <c r="M1134" s="155"/>
      <c r="N1134" s="149">
        <f t="shared" si="51"/>
        <v>0</v>
      </c>
      <c r="O1134" s="149">
        <f t="shared" si="52"/>
        <v>0</v>
      </c>
      <c r="P1134" s="162">
        <f t="shared" si="53"/>
        <v>0</v>
      </c>
      <c r="Q1134" s="152"/>
    </row>
    <row r="1135" spans="1:17">
      <c r="A1135" s="37">
        <v>1130</v>
      </c>
      <c r="B1135" s="37">
        <v>2229</v>
      </c>
      <c r="C1135" s="37" t="s">
        <v>1232</v>
      </c>
      <c r="D1135" s="158"/>
      <c r="E1135" s="155"/>
      <c r="F1135" s="158"/>
      <c r="G1135" s="155"/>
      <c r="H1135" s="158"/>
      <c r="I1135" s="155"/>
      <c r="J1135" s="158"/>
      <c r="K1135" s="155"/>
      <c r="L1135" s="158"/>
      <c r="M1135" s="155"/>
      <c r="N1135" s="149">
        <f t="shared" si="51"/>
        <v>0</v>
      </c>
      <c r="O1135" s="149">
        <f t="shared" si="52"/>
        <v>0</v>
      </c>
      <c r="P1135" s="162">
        <f t="shared" si="53"/>
        <v>0</v>
      </c>
      <c r="Q1135" s="152"/>
    </row>
    <row r="1136" spans="1:17">
      <c r="A1136" s="37">
        <v>1131</v>
      </c>
      <c r="B1136" s="37">
        <v>2230</v>
      </c>
      <c r="C1136" s="37" t="s">
        <v>1233</v>
      </c>
      <c r="D1136" s="158"/>
      <c r="E1136" s="155"/>
      <c r="F1136" s="158"/>
      <c r="G1136" s="155"/>
      <c r="H1136" s="158"/>
      <c r="I1136" s="155"/>
      <c r="J1136" s="158"/>
      <c r="K1136" s="155"/>
      <c r="L1136" s="158"/>
      <c r="M1136" s="155"/>
      <c r="N1136" s="149">
        <f t="shared" si="51"/>
        <v>0</v>
      </c>
      <c r="O1136" s="149">
        <f t="shared" si="52"/>
        <v>0</v>
      </c>
      <c r="P1136" s="162">
        <f t="shared" si="53"/>
        <v>0</v>
      </c>
      <c r="Q1136" s="152"/>
    </row>
    <row r="1137" spans="1:17">
      <c r="A1137" s="37">
        <v>1132</v>
      </c>
      <c r="B1137" s="37">
        <v>2231</v>
      </c>
      <c r="C1137" s="37" t="s">
        <v>1234</v>
      </c>
      <c r="D1137" s="158"/>
      <c r="E1137" s="155"/>
      <c r="F1137" s="158"/>
      <c r="G1137" s="155"/>
      <c r="H1137" s="158"/>
      <c r="I1137" s="155"/>
      <c r="J1137" s="158"/>
      <c r="K1137" s="155"/>
      <c r="L1137" s="158"/>
      <c r="M1137" s="155"/>
      <c r="N1137" s="149">
        <f t="shared" si="51"/>
        <v>0</v>
      </c>
      <c r="O1137" s="149">
        <f t="shared" si="52"/>
        <v>0</v>
      </c>
      <c r="P1137" s="162">
        <f t="shared" si="53"/>
        <v>0</v>
      </c>
      <c r="Q1137" s="152"/>
    </row>
    <row r="1138" spans="1:17">
      <c r="A1138" s="37">
        <v>1133</v>
      </c>
      <c r="B1138" s="37">
        <v>2232</v>
      </c>
      <c r="C1138" s="37" t="s">
        <v>1235</v>
      </c>
      <c r="D1138" s="158"/>
      <c r="E1138" s="155"/>
      <c r="F1138" s="158"/>
      <c r="G1138" s="155"/>
      <c r="H1138" s="158"/>
      <c r="I1138" s="155"/>
      <c r="J1138" s="158"/>
      <c r="K1138" s="155"/>
      <c r="L1138" s="158"/>
      <c r="M1138" s="155"/>
      <c r="N1138" s="149">
        <f t="shared" si="51"/>
        <v>0</v>
      </c>
      <c r="O1138" s="149">
        <f t="shared" si="52"/>
        <v>0</v>
      </c>
      <c r="P1138" s="162">
        <f t="shared" si="53"/>
        <v>0</v>
      </c>
      <c r="Q1138" s="152"/>
    </row>
    <row r="1139" spans="1:17">
      <c r="A1139" s="37">
        <v>1134</v>
      </c>
      <c r="B1139" s="37">
        <v>2233</v>
      </c>
      <c r="C1139" s="37" t="s">
        <v>1236</v>
      </c>
      <c r="D1139" s="158"/>
      <c r="E1139" s="155"/>
      <c r="F1139" s="158"/>
      <c r="G1139" s="155"/>
      <c r="H1139" s="158"/>
      <c r="I1139" s="155"/>
      <c r="J1139" s="158"/>
      <c r="K1139" s="155"/>
      <c r="L1139" s="158"/>
      <c r="M1139" s="155"/>
      <c r="N1139" s="149">
        <f t="shared" si="51"/>
        <v>0</v>
      </c>
      <c r="O1139" s="149">
        <f t="shared" si="52"/>
        <v>0</v>
      </c>
      <c r="P1139" s="162">
        <f t="shared" si="53"/>
        <v>0</v>
      </c>
      <c r="Q1139" s="152"/>
    </row>
    <row r="1140" spans="1:17">
      <c r="A1140" s="37">
        <v>1135</v>
      </c>
      <c r="B1140" s="37">
        <v>2234</v>
      </c>
      <c r="C1140" s="37" t="s">
        <v>1237</v>
      </c>
      <c r="D1140" s="158"/>
      <c r="E1140" s="155"/>
      <c r="F1140" s="158"/>
      <c r="G1140" s="155"/>
      <c r="H1140" s="158"/>
      <c r="I1140" s="155"/>
      <c r="J1140" s="158"/>
      <c r="K1140" s="155"/>
      <c r="L1140" s="158"/>
      <c r="M1140" s="155"/>
      <c r="N1140" s="149">
        <f t="shared" si="51"/>
        <v>0</v>
      </c>
      <c r="O1140" s="149">
        <f t="shared" si="52"/>
        <v>0</v>
      </c>
      <c r="P1140" s="162">
        <f t="shared" si="53"/>
        <v>0</v>
      </c>
      <c r="Q1140" s="152"/>
    </row>
    <row r="1141" spans="1:17">
      <c r="A1141" s="37">
        <v>1136</v>
      </c>
      <c r="B1141" s="37">
        <v>2235</v>
      </c>
      <c r="C1141" s="37" t="s">
        <v>1238</v>
      </c>
      <c r="D1141" s="158"/>
      <c r="E1141" s="155"/>
      <c r="F1141" s="158"/>
      <c r="G1141" s="155"/>
      <c r="H1141" s="158"/>
      <c r="I1141" s="155"/>
      <c r="J1141" s="158"/>
      <c r="K1141" s="155"/>
      <c r="L1141" s="158"/>
      <c r="M1141" s="155"/>
      <c r="N1141" s="149">
        <f t="shared" si="51"/>
        <v>0</v>
      </c>
      <c r="O1141" s="149">
        <f t="shared" si="52"/>
        <v>0</v>
      </c>
      <c r="P1141" s="162">
        <f t="shared" si="53"/>
        <v>0</v>
      </c>
      <c r="Q1141" s="152"/>
    </row>
    <row r="1142" spans="1:17">
      <c r="A1142" s="37">
        <v>1137</v>
      </c>
      <c r="B1142" s="37">
        <v>2236</v>
      </c>
      <c r="C1142" s="37" t="s">
        <v>1239</v>
      </c>
      <c r="D1142" s="158"/>
      <c r="E1142" s="155"/>
      <c r="F1142" s="158"/>
      <c r="G1142" s="155"/>
      <c r="H1142" s="158"/>
      <c r="I1142" s="155"/>
      <c r="J1142" s="158"/>
      <c r="K1142" s="155"/>
      <c r="L1142" s="158"/>
      <c r="M1142" s="155"/>
      <c r="N1142" s="149">
        <f t="shared" si="51"/>
        <v>0</v>
      </c>
      <c r="O1142" s="149">
        <f t="shared" si="52"/>
        <v>0</v>
      </c>
      <c r="P1142" s="162">
        <f t="shared" si="53"/>
        <v>0</v>
      </c>
      <c r="Q1142" s="152"/>
    </row>
    <row r="1143" spans="1:17">
      <c r="A1143" s="37">
        <v>1138</v>
      </c>
      <c r="B1143" s="37">
        <v>2237</v>
      </c>
      <c r="C1143" s="37" t="s">
        <v>1240</v>
      </c>
      <c r="D1143" s="158"/>
      <c r="E1143" s="155"/>
      <c r="F1143" s="158"/>
      <c r="G1143" s="155"/>
      <c r="H1143" s="158"/>
      <c r="I1143" s="155"/>
      <c r="J1143" s="158"/>
      <c r="K1143" s="155"/>
      <c r="L1143" s="158"/>
      <c r="M1143" s="155"/>
      <c r="N1143" s="149">
        <f t="shared" si="51"/>
        <v>0</v>
      </c>
      <c r="O1143" s="149">
        <f t="shared" si="52"/>
        <v>0</v>
      </c>
      <c r="P1143" s="162">
        <f t="shared" si="53"/>
        <v>0</v>
      </c>
      <c r="Q1143" s="152"/>
    </row>
    <row r="1144" spans="1:17">
      <c r="A1144" s="37">
        <v>1139</v>
      </c>
      <c r="B1144" s="37">
        <v>2238</v>
      </c>
      <c r="C1144" s="37" t="s">
        <v>1241</v>
      </c>
      <c r="D1144" s="158"/>
      <c r="E1144" s="155"/>
      <c r="F1144" s="158"/>
      <c r="G1144" s="155"/>
      <c r="H1144" s="158"/>
      <c r="I1144" s="155"/>
      <c r="J1144" s="158"/>
      <c r="K1144" s="155"/>
      <c r="L1144" s="158"/>
      <c r="M1144" s="155"/>
      <c r="N1144" s="149">
        <f t="shared" si="51"/>
        <v>0</v>
      </c>
      <c r="O1144" s="149">
        <f t="shared" si="52"/>
        <v>0</v>
      </c>
      <c r="P1144" s="162">
        <f t="shared" si="53"/>
        <v>0</v>
      </c>
      <c r="Q1144" s="152"/>
    </row>
    <row r="1145" spans="1:17">
      <c r="A1145" s="37">
        <v>1140</v>
      </c>
      <c r="B1145" s="37">
        <v>2239</v>
      </c>
      <c r="C1145" s="37" t="s">
        <v>1242</v>
      </c>
      <c r="D1145" s="158"/>
      <c r="E1145" s="155"/>
      <c r="F1145" s="158"/>
      <c r="G1145" s="155"/>
      <c r="H1145" s="158"/>
      <c r="I1145" s="155"/>
      <c r="J1145" s="158"/>
      <c r="K1145" s="155"/>
      <c r="L1145" s="158"/>
      <c r="M1145" s="155"/>
      <c r="N1145" s="149">
        <f t="shared" si="51"/>
        <v>0</v>
      </c>
      <c r="O1145" s="149">
        <f t="shared" si="52"/>
        <v>0</v>
      </c>
      <c r="P1145" s="162">
        <f t="shared" si="53"/>
        <v>0</v>
      </c>
      <c r="Q1145" s="152"/>
    </row>
    <row r="1146" spans="1:17">
      <c r="A1146" s="37">
        <v>1141</v>
      </c>
      <c r="B1146" s="37">
        <v>2240</v>
      </c>
      <c r="C1146" s="37" t="s">
        <v>1243</v>
      </c>
      <c r="D1146" s="158"/>
      <c r="E1146" s="155"/>
      <c r="F1146" s="158"/>
      <c r="G1146" s="155"/>
      <c r="H1146" s="158"/>
      <c r="I1146" s="155"/>
      <c r="J1146" s="158"/>
      <c r="K1146" s="155"/>
      <c r="L1146" s="158"/>
      <c r="M1146" s="155"/>
      <c r="N1146" s="149">
        <f t="shared" si="51"/>
        <v>0</v>
      </c>
      <c r="O1146" s="149">
        <f t="shared" si="52"/>
        <v>0</v>
      </c>
      <c r="P1146" s="162">
        <f t="shared" si="53"/>
        <v>0</v>
      </c>
      <c r="Q1146" s="152"/>
    </row>
    <row r="1147" spans="1:17">
      <c r="A1147" s="37">
        <v>1142</v>
      </c>
      <c r="B1147" s="37">
        <v>2241</v>
      </c>
      <c r="C1147" s="37" t="s">
        <v>1244</v>
      </c>
      <c r="D1147" s="158"/>
      <c r="E1147" s="155"/>
      <c r="F1147" s="158"/>
      <c r="G1147" s="155"/>
      <c r="H1147" s="158"/>
      <c r="I1147" s="155"/>
      <c r="J1147" s="158"/>
      <c r="K1147" s="155"/>
      <c r="L1147" s="158"/>
      <c r="M1147" s="155"/>
      <c r="N1147" s="149">
        <f t="shared" si="51"/>
        <v>0</v>
      </c>
      <c r="O1147" s="149">
        <f t="shared" si="52"/>
        <v>0</v>
      </c>
      <c r="P1147" s="162">
        <f t="shared" si="53"/>
        <v>0</v>
      </c>
      <c r="Q1147" s="152"/>
    </row>
    <row r="1148" spans="1:17">
      <c r="A1148" s="37">
        <v>1143</v>
      </c>
      <c r="B1148" s="37">
        <v>2242</v>
      </c>
      <c r="C1148" s="37" t="s">
        <v>1245</v>
      </c>
      <c r="D1148" s="158"/>
      <c r="E1148" s="155"/>
      <c r="F1148" s="158"/>
      <c r="G1148" s="155"/>
      <c r="H1148" s="158"/>
      <c r="I1148" s="155"/>
      <c r="J1148" s="158"/>
      <c r="K1148" s="155"/>
      <c r="L1148" s="158"/>
      <c r="M1148" s="155"/>
      <c r="N1148" s="149">
        <f t="shared" si="51"/>
        <v>0</v>
      </c>
      <c r="O1148" s="149">
        <f t="shared" si="52"/>
        <v>0</v>
      </c>
      <c r="P1148" s="162">
        <f t="shared" si="53"/>
        <v>0</v>
      </c>
      <c r="Q1148" s="152"/>
    </row>
    <row r="1149" spans="1:17">
      <c r="A1149" s="37">
        <v>1144</v>
      </c>
      <c r="B1149" s="37">
        <v>2243</v>
      </c>
      <c r="C1149" s="37" t="s">
        <v>1246</v>
      </c>
      <c r="D1149" s="158"/>
      <c r="E1149" s="155"/>
      <c r="F1149" s="158"/>
      <c r="G1149" s="155"/>
      <c r="H1149" s="158"/>
      <c r="I1149" s="155"/>
      <c r="J1149" s="158"/>
      <c r="K1149" s="155"/>
      <c r="L1149" s="158"/>
      <c r="M1149" s="155"/>
      <c r="N1149" s="149">
        <f t="shared" si="51"/>
        <v>0</v>
      </c>
      <c r="O1149" s="149">
        <f t="shared" si="52"/>
        <v>0</v>
      </c>
      <c r="P1149" s="162">
        <f t="shared" si="53"/>
        <v>0</v>
      </c>
      <c r="Q1149" s="152"/>
    </row>
    <row r="1150" spans="1:17">
      <c r="A1150" s="37">
        <v>1145</v>
      </c>
      <c r="B1150" s="37">
        <v>2244</v>
      </c>
      <c r="C1150" s="37" t="s">
        <v>1247</v>
      </c>
      <c r="D1150" s="158"/>
      <c r="E1150" s="155"/>
      <c r="F1150" s="158"/>
      <c r="G1150" s="155"/>
      <c r="H1150" s="158"/>
      <c r="I1150" s="155"/>
      <c r="J1150" s="158"/>
      <c r="K1150" s="155"/>
      <c r="L1150" s="158"/>
      <c r="M1150" s="155"/>
      <c r="N1150" s="149">
        <f t="shared" si="51"/>
        <v>0</v>
      </c>
      <c r="O1150" s="149">
        <f t="shared" si="52"/>
        <v>0</v>
      </c>
      <c r="P1150" s="162">
        <f t="shared" si="53"/>
        <v>0</v>
      </c>
      <c r="Q1150" s="152"/>
    </row>
    <row r="1151" spans="1:17">
      <c r="A1151" s="37">
        <v>1146</v>
      </c>
      <c r="B1151" s="37">
        <v>2245</v>
      </c>
      <c r="C1151" s="37" t="s">
        <v>1248</v>
      </c>
      <c r="D1151" s="158"/>
      <c r="E1151" s="155"/>
      <c r="F1151" s="158"/>
      <c r="G1151" s="155"/>
      <c r="H1151" s="158"/>
      <c r="I1151" s="155"/>
      <c r="J1151" s="158"/>
      <c r="K1151" s="155"/>
      <c r="L1151" s="158"/>
      <c r="M1151" s="155"/>
      <c r="N1151" s="149">
        <f t="shared" si="51"/>
        <v>0</v>
      </c>
      <c r="O1151" s="149">
        <f t="shared" si="52"/>
        <v>0</v>
      </c>
      <c r="P1151" s="162">
        <f t="shared" si="53"/>
        <v>0</v>
      </c>
      <c r="Q1151" s="152"/>
    </row>
    <row r="1152" spans="1:17">
      <c r="A1152" s="37">
        <v>1147</v>
      </c>
      <c r="B1152" s="37">
        <v>2246</v>
      </c>
      <c r="C1152" s="37" t="s">
        <v>1249</v>
      </c>
      <c r="D1152" s="158"/>
      <c r="E1152" s="155"/>
      <c r="F1152" s="158"/>
      <c r="G1152" s="155"/>
      <c r="H1152" s="158"/>
      <c r="I1152" s="155"/>
      <c r="J1152" s="158"/>
      <c r="K1152" s="155"/>
      <c r="L1152" s="158"/>
      <c r="M1152" s="155"/>
      <c r="N1152" s="149">
        <f t="shared" si="51"/>
        <v>0</v>
      </c>
      <c r="O1152" s="149">
        <f t="shared" si="52"/>
        <v>0</v>
      </c>
      <c r="P1152" s="162">
        <f t="shared" si="53"/>
        <v>0</v>
      </c>
      <c r="Q1152" s="152"/>
    </row>
    <row r="1153" spans="1:17">
      <c r="A1153" s="37">
        <v>1148</v>
      </c>
      <c r="B1153" s="37">
        <v>2247</v>
      </c>
      <c r="C1153" s="37" t="s">
        <v>1250</v>
      </c>
      <c r="D1153" s="158"/>
      <c r="E1153" s="155"/>
      <c r="F1153" s="158"/>
      <c r="G1153" s="155"/>
      <c r="H1153" s="158"/>
      <c r="I1153" s="155"/>
      <c r="J1153" s="158"/>
      <c r="K1153" s="155"/>
      <c r="L1153" s="158"/>
      <c r="M1153" s="155"/>
      <c r="N1153" s="149">
        <f t="shared" si="51"/>
        <v>0</v>
      </c>
      <c r="O1153" s="149">
        <f t="shared" si="52"/>
        <v>0</v>
      </c>
      <c r="P1153" s="162">
        <f t="shared" si="53"/>
        <v>0</v>
      </c>
      <c r="Q1153" s="152"/>
    </row>
    <row r="1154" spans="1:17">
      <c r="A1154" s="37">
        <v>1149</v>
      </c>
      <c r="B1154" s="37">
        <v>2248</v>
      </c>
      <c r="C1154" s="37" t="s">
        <v>1251</v>
      </c>
      <c r="D1154" s="158"/>
      <c r="E1154" s="155"/>
      <c r="F1154" s="158"/>
      <c r="G1154" s="155"/>
      <c r="H1154" s="158"/>
      <c r="I1154" s="155"/>
      <c r="J1154" s="158"/>
      <c r="K1154" s="155"/>
      <c r="L1154" s="158"/>
      <c r="M1154" s="155"/>
      <c r="N1154" s="149">
        <f t="shared" si="51"/>
        <v>0</v>
      </c>
      <c r="O1154" s="149">
        <f t="shared" si="52"/>
        <v>0</v>
      </c>
      <c r="P1154" s="162">
        <f t="shared" si="53"/>
        <v>0</v>
      </c>
      <c r="Q1154" s="152"/>
    </row>
    <row r="1155" spans="1:17">
      <c r="A1155" s="37">
        <v>1150</v>
      </c>
      <c r="B1155" s="37">
        <v>2249</v>
      </c>
      <c r="C1155" s="37" t="s">
        <v>1252</v>
      </c>
      <c r="D1155" s="158"/>
      <c r="E1155" s="155"/>
      <c r="F1155" s="158"/>
      <c r="G1155" s="155"/>
      <c r="H1155" s="158"/>
      <c r="I1155" s="155"/>
      <c r="J1155" s="158"/>
      <c r="K1155" s="155"/>
      <c r="L1155" s="158"/>
      <c r="M1155" s="155"/>
      <c r="N1155" s="149">
        <f t="shared" si="51"/>
        <v>0</v>
      </c>
      <c r="O1155" s="149">
        <f t="shared" si="52"/>
        <v>0</v>
      </c>
      <c r="P1155" s="162">
        <f t="shared" si="53"/>
        <v>0</v>
      </c>
      <c r="Q1155" s="152"/>
    </row>
    <row r="1156" spans="1:17">
      <c r="A1156" s="37">
        <v>1151</v>
      </c>
      <c r="B1156" s="37">
        <v>2250</v>
      </c>
      <c r="C1156" s="37" t="s">
        <v>1253</v>
      </c>
      <c r="D1156" s="158"/>
      <c r="E1156" s="155"/>
      <c r="F1156" s="158"/>
      <c r="G1156" s="155"/>
      <c r="H1156" s="158"/>
      <c r="I1156" s="155"/>
      <c r="J1156" s="158"/>
      <c r="K1156" s="155"/>
      <c r="L1156" s="158"/>
      <c r="M1156" s="155"/>
      <c r="N1156" s="149">
        <f t="shared" si="51"/>
        <v>0</v>
      </c>
      <c r="O1156" s="149">
        <f t="shared" si="52"/>
        <v>0</v>
      </c>
      <c r="P1156" s="162">
        <f t="shared" si="53"/>
        <v>0</v>
      </c>
      <c r="Q1156" s="152"/>
    </row>
    <row r="1157" spans="1:17">
      <c r="A1157" s="37">
        <v>1152</v>
      </c>
      <c r="B1157" s="37">
        <v>2251</v>
      </c>
      <c r="C1157" s="37" t="s">
        <v>1254</v>
      </c>
      <c r="D1157" s="158"/>
      <c r="E1157" s="155"/>
      <c r="F1157" s="158"/>
      <c r="G1157" s="155"/>
      <c r="H1157" s="158"/>
      <c r="I1157" s="155"/>
      <c r="J1157" s="158"/>
      <c r="K1157" s="155"/>
      <c r="L1157" s="158"/>
      <c r="M1157" s="155"/>
      <c r="N1157" s="149">
        <f t="shared" si="51"/>
        <v>0</v>
      </c>
      <c r="O1157" s="149">
        <f t="shared" si="52"/>
        <v>0</v>
      </c>
      <c r="P1157" s="162">
        <f t="shared" si="53"/>
        <v>0</v>
      </c>
      <c r="Q1157" s="152"/>
    </row>
    <row r="1158" spans="1:17">
      <c r="A1158" s="37">
        <v>1153</v>
      </c>
      <c r="B1158" s="37">
        <v>2252</v>
      </c>
      <c r="C1158" s="37" t="s">
        <v>1255</v>
      </c>
      <c r="D1158" s="158"/>
      <c r="E1158" s="155"/>
      <c r="F1158" s="158"/>
      <c r="G1158" s="155"/>
      <c r="H1158" s="158"/>
      <c r="I1158" s="155"/>
      <c r="J1158" s="158"/>
      <c r="K1158" s="155"/>
      <c r="L1158" s="158"/>
      <c r="M1158" s="155"/>
      <c r="N1158" s="149">
        <f t="shared" si="51"/>
        <v>0</v>
      </c>
      <c r="O1158" s="149">
        <f t="shared" si="52"/>
        <v>0</v>
      </c>
      <c r="P1158" s="162">
        <f t="shared" si="53"/>
        <v>0</v>
      </c>
      <c r="Q1158" s="152"/>
    </row>
    <row r="1159" spans="1:17">
      <c r="A1159" s="37">
        <v>1154</v>
      </c>
      <c r="B1159" s="37">
        <v>2253</v>
      </c>
      <c r="C1159" s="37" t="s">
        <v>1256</v>
      </c>
      <c r="D1159" s="158"/>
      <c r="E1159" s="155"/>
      <c r="F1159" s="158"/>
      <c r="G1159" s="155"/>
      <c r="H1159" s="158"/>
      <c r="I1159" s="155"/>
      <c r="J1159" s="158"/>
      <c r="K1159" s="155"/>
      <c r="L1159" s="158"/>
      <c r="M1159" s="155"/>
      <c r="N1159" s="149">
        <f t="shared" ref="N1159:N1222" si="54">D1159+F1159+H1159+J1159+L1159</f>
        <v>0</v>
      </c>
      <c r="O1159" s="149">
        <f t="shared" ref="O1159:O1222" si="55">E1159+G1159+I1159+K1159+M1159</f>
        <v>0</v>
      </c>
      <c r="P1159" s="162">
        <f t="shared" ref="P1159:P1222" si="56">IFERROR(O1159/N1159,0)</f>
        <v>0</v>
      </c>
      <c r="Q1159" s="152"/>
    </row>
    <row r="1160" spans="1:17">
      <c r="A1160" s="37">
        <v>1155</v>
      </c>
      <c r="B1160" s="37">
        <v>2254</v>
      </c>
      <c r="C1160" s="37" t="s">
        <v>1257</v>
      </c>
      <c r="D1160" s="158"/>
      <c r="E1160" s="155"/>
      <c r="F1160" s="158"/>
      <c r="G1160" s="155"/>
      <c r="H1160" s="158"/>
      <c r="I1160" s="155"/>
      <c r="J1160" s="158"/>
      <c r="K1160" s="155"/>
      <c r="L1160" s="158"/>
      <c r="M1160" s="155"/>
      <c r="N1160" s="149">
        <f t="shared" si="54"/>
        <v>0</v>
      </c>
      <c r="O1160" s="149">
        <f t="shared" si="55"/>
        <v>0</v>
      </c>
      <c r="P1160" s="162">
        <f t="shared" si="56"/>
        <v>0</v>
      </c>
      <c r="Q1160" s="152"/>
    </row>
    <row r="1161" spans="1:17">
      <c r="A1161" s="37">
        <v>1156</v>
      </c>
      <c r="B1161" s="37">
        <v>2255</v>
      </c>
      <c r="C1161" s="37" t="s">
        <v>1258</v>
      </c>
      <c r="D1161" s="158"/>
      <c r="E1161" s="155"/>
      <c r="F1161" s="158"/>
      <c r="G1161" s="155"/>
      <c r="H1161" s="158"/>
      <c r="I1161" s="155"/>
      <c r="J1161" s="158"/>
      <c r="K1161" s="155"/>
      <c r="L1161" s="158"/>
      <c r="M1161" s="155"/>
      <c r="N1161" s="149">
        <f t="shared" si="54"/>
        <v>0</v>
      </c>
      <c r="O1161" s="149">
        <f t="shared" si="55"/>
        <v>0</v>
      </c>
      <c r="P1161" s="162">
        <f t="shared" si="56"/>
        <v>0</v>
      </c>
      <c r="Q1161" s="152"/>
    </row>
    <row r="1162" spans="1:17">
      <c r="A1162" s="37">
        <v>1157</v>
      </c>
      <c r="B1162" s="37">
        <v>2256</v>
      </c>
      <c r="C1162" s="37" t="s">
        <v>1259</v>
      </c>
      <c r="D1162" s="158"/>
      <c r="E1162" s="155"/>
      <c r="F1162" s="158"/>
      <c r="G1162" s="155"/>
      <c r="H1162" s="158"/>
      <c r="I1162" s="155"/>
      <c r="J1162" s="158"/>
      <c r="K1162" s="155"/>
      <c r="L1162" s="158"/>
      <c r="M1162" s="155"/>
      <c r="N1162" s="149">
        <f t="shared" si="54"/>
        <v>0</v>
      </c>
      <c r="O1162" s="149">
        <f t="shared" si="55"/>
        <v>0</v>
      </c>
      <c r="P1162" s="162">
        <f t="shared" si="56"/>
        <v>0</v>
      </c>
      <c r="Q1162" s="152"/>
    </row>
    <row r="1163" spans="1:17">
      <c r="A1163" s="37">
        <v>1158</v>
      </c>
      <c r="B1163" s="37">
        <v>2257</v>
      </c>
      <c r="C1163" s="37" t="s">
        <v>1260</v>
      </c>
      <c r="D1163" s="158"/>
      <c r="E1163" s="155"/>
      <c r="F1163" s="158"/>
      <c r="G1163" s="155"/>
      <c r="H1163" s="158"/>
      <c r="I1163" s="155"/>
      <c r="J1163" s="158"/>
      <c r="K1163" s="155"/>
      <c r="L1163" s="158"/>
      <c r="M1163" s="155"/>
      <c r="N1163" s="149">
        <f t="shared" si="54"/>
        <v>0</v>
      </c>
      <c r="O1163" s="149">
        <f t="shared" si="55"/>
        <v>0</v>
      </c>
      <c r="P1163" s="162">
        <f t="shared" si="56"/>
        <v>0</v>
      </c>
      <c r="Q1163" s="152"/>
    </row>
    <row r="1164" spans="1:17">
      <c r="A1164" s="37">
        <v>1159</v>
      </c>
      <c r="B1164" s="37">
        <v>2258</v>
      </c>
      <c r="C1164" s="37" t="s">
        <v>1261</v>
      </c>
      <c r="D1164" s="158"/>
      <c r="E1164" s="155"/>
      <c r="F1164" s="158"/>
      <c r="G1164" s="155"/>
      <c r="H1164" s="158"/>
      <c r="I1164" s="155"/>
      <c r="J1164" s="158"/>
      <c r="K1164" s="155"/>
      <c r="L1164" s="158"/>
      <c r="M1164" s="155"/>
      <c r="N1164" s="149">
        <f t="shared" si="54"/>
        <v>0</v>
      </c>
      <c r="O1164" s="149">
        <f t="shared" si="55"/>
        <v>0</v>
      </c>
      <c r="P1164" s="162">
        <f t="shared" si="56"/>
        <v>0</v>
      </c>
      <c r="Q1164" s="152"/>
    </row>
    <row r="1165" spans="1:17">
      <c r="A1165" s="37">
        <v>1160</v>
      </c>
      <c r="B1165" s="37">
        <v>2259</v>
      </c>
      <c r="C1165" s="37" t="s">
        <v>1262</v>
      </c>
      <c r="D1165" s="158"/>
      <c r="E1165" s="155"/>
      <c r="F1165" s="158"/>
      <c r="G1165" s="155"/>
      <c r="H1165" s="158"/>
      <c r="I1165" s="155"/>
      <c r="J1165" s="158"/>
      <c r="K1165" s="155"/>
      <c r="L1165" s="158"/>
      <c r="M1165" s="155"/>
      <c r="N1165" s="149">
        <f t="shared" si="54"/>
        <v>0</v>
      </c>
      <c r="O1165" s="149">
        <f t="shared" si="55"/>
        <v>0</v>
      </c>
      <c r="P1165" s="162">
        <f t="shared" si="56"/>
        <v>0</v>
      </c>
      <c r="Q1165" s="152"/>
    </row>
    <row r="1166" spans="1:17">
      <c r="A1166" s="37">
        <v>1161</v>
      </c>
      <c r="B1166" s="37">
        <v>2260</v>
      </c>
      <c r="C1166" s="37" t="s">
        <v>1263</v>
      </c>
      <c r="D1166" s="158"/>
      <c r="E1166" s="155"/>
      <c r="F1166" s="158"/>
      <c r="G1166" s="155"/>
      <c r="H1166" s="158"/>
      <c r="I1166" s="155"/>
      <c r="J1166" s="158"/>
      <c r="K1166" s="155"/>
      <c r="L1166" s="158"/>
      <c r="M1166" s="155"/>
      <c r="N1166" s="149">
        <f t="shared" si="54"/>
        <v>0</v>
      </c>
      <c r="O1166" s="149">
        <f t="shared" si="55"/>
        <v>0</v>
      </c>
      <c r="P1166" s="162">
        <f t="shared" si="56"/>
        <v>0</v>
      </c>
      <c r="Q1166" s="152"/>
    </row>
    <row r="1167" spans="1:17">
      <c r="A1167" s="37">
        <v>1162</v>
      </c>
      <c r="B1167" s="37">
        <v>2261</v>
      </c>
      <c r="C1167" s="37" t="s">
        <v>1264</v>
      </c>
      <c r="D1167" s="158"/>
      <c r="E1167" s="155"/>
      <c r="F1167" s="158"/>
      <c r="G1167" s="155"/>
      <c r="H1167" s="158"/>
      <c r="I1167" s="155"/>
      <c r="J1167" s="158"/>
      <c r="K1167" s="155"/>
      <c r="L1167" s="158"/>
      <c r="M1167" s="155"/>
      <c r="N1167" s="149">
        <f t="shared" si="54"/>
        <v>0</v>
      </c>
      <c r="O1167" s="149">
        <f t="shared" si="55"/>
        <v>0</v>
      </c>
      <c r="P1167" s="162">
        <f t="shared" si="56"/>
        <v>0</v>
      </c>
      <c r="Q1167" s="152"/>
    </row>
    <row r="1168" spans="1:17">
      <c r="A1168" s="37">
        <v>1163</v>
      </c>
      <c r="B1168" s="37">
        <v>2262</v>
      </c>
      <c r="C1168" s="37" t="s">
        <v>1265</v>
      </c>
      <c r="D1168" s="158"/>
      <c r="E1168" s="155"/>
      <c r="F1168" s="158"/>
      <c r="G1168" s="155"/>
      <c r="H1168" s="158"/>
      <c r="I1168" s="155"/>
      <c r="J1168" s="158"/>
      <c r="K1168" s="155"/>
      <c r="L1168" s="158"/>
      <c r="M1168" s="155"/>
      <c r="N1168" s="149">
        <f t="shared" si="54"/>
        <v>0</v>
      </c>
      <c r="O1168" s="149">
        <f t="shared" si="55"/>
        <v>0</v>
      </c>
      <c r="P1168" s="162">
        <f t="shared" si="56"/>
        <v>0</v>
      </c>
      <c r="Q1168" s="152"/>
    </row>
    <row r="1169" spans="1:17">
      <c r="A1169" s="37">
        <v>1164</v>
      </c>
      <c r="B1169" s="37">
        <v>2263</v>
      </c>
      <c r="C1169" s="37" t="s">
        <v>1266</v>
      </c>
      <c r="D1169" s="158"/>
      <c r="E1169" s="155"/>
      <c r="F1169" s="158"/>
      <c r="G1169" s="155"/>
      <c r="H1169" s="158"/>
      <c r="I1169" s="155"/>
      <c r="J1169" s="158"/>
      <c r="K1169" s="155"/>
      <c r="L1169" s="158"/>
      <c r="M1169" s="155"/>
      <c r="N1169" s="149">
        <f t="shared" si="54"/>
        <v>0</v>
      </c>
      <c r="O1169" s="149">
        <f t="shared" si="55"/>
        <v>0</v>
      </c>
      <c r="P1169" s="162">
        <f t="shared" si="56"/>
        <v>0</v>
      </c>
      <c r="Q1169" s="152"/>
    </row>
    <row r="1170" spans="1:17">
      <c r="A1170" s="37">
        <v>1165</v>
      </c>
      <c r="B1170" s="37">
        <v>2264</v>
      </c>
      <c r="C1170" s="37" t="s">
        <v>1267</v>
      </c>
      <c r="D1170" s="158"/>
      <c r="E1170" s="155"/>
      <c r="F1170" s="158"/>
      <c r="G1170" s="155"/>
      <c r="H1170" s="158"/>
      <c r="I1170" s="155"/>
      <c r="J1170" s="158"/>
      <c r="K1170" s="155"/>
      <c r="L1170" s="158"/>
      <c r="M1170" s="155"/>
      <c r="N1170" s="149">
        <f t="shared" si="54"/>
        <v>0</v>
      </c>
      <c r="O1170" s="149">
        <f t="shared" si="55"/>
        <v>0</v>
      </c>
      <c r="P1170" s="162">
        <f t="shared" si="56"/>
        <v>0</v>
      </c>
      <c r="Q1170" s="152"/>
    </row>
    <row r="1171" spans="1:17">
      <c r="A1171" s="37">
        <v>1166</v>
      </c>
      <c r="B1171" s="37">
        <v>2265</v>
      </c>
      <c r="C1171" s="37" t="s">
        <v>1268</v>
      </c>
      <c r="D1171" s="158"/>
      <c r="E1171" s="155"/>
      <c r="F1171" s="158"/>
      <c r="G1171" s="155"/>
      <c r="H1171" s="158"/>
      <c r="I1171" s="155"/>
      <c r="J1171" s="158"/>
      <c r="K1171" s="155"/>
      <c r="L1171" s="158"/>
      <c r="M1171" s="155"/>
      <c r="N1171" s="149">
        <f t="shared" si="54"/>
        <v>0</v>
      </c>
      <c r="O1171" s="149">
        <f t="shared" si="55"/>
        <v>0</v>
      </c>
      <c r="P1171" s="162">
        <f t="shared" si="56"/>
        <v>0</v>
      </c>
      <c r="Q1171" s="152"/>
    </row>
    <row r="1172" spans="1:17">
      <c r="A1172" s="37">
        <v>1167</v>
      </c>
      <c r="B1172" s="37">
        <v>2266</v>
      </c>
      <c r="C1172" s="37" t="s">
        <v>1269</v>
      </c>
      <c r="D1172" s="158"/>
      <c r="E1172" s="155"/>
      <c r="F1172" s="158"/>
      <c r="G1172" s="155"/>
      <c r="H1172" s="158"/>
      <c r="I1172" s="155"/>
      <c r="J1172" s="158"/>
      <c r="K1172" s="155"/>
      <c r="L1172" s="158"/>
      <c r="M1172" s="155"/>
      <c r="N1172" s="149">
        <f t="shared" si="54"/>
        <v>0</v>
      </c>
      <c r="O1172" s="149">
        <f t="shared" si="55"/>
        <v>0</v>
      </c>
      <c r="P1172" s="162">
        <f t="shared" si="56"/>
        <v>0</v>
      </c>
      <c r="Q1172" s="152"/>
    </row>
    <row r="1173" spans="1:17">
      <c r="A1173" s="37">
        <v>1168</v>
      </c>
      <c r="B1173" s="37">
        <v>2267</v>
      </c>
      <c r="C1173" s="37" t="s">
        <v>1270</v>
      </c>
      <c r="D1173" s="158"/>
      <c r="E1173" s="155"/>
      <c r="F1173" s="158"/>
      <c r="G1173" s="155"/>
      <c r="H1173" s="158"/>
      <c r="I1173" s="155"/>
      <c r="J1173" s="158"/>
      <c r="K1173" s="155"/>
      <c r="L1173" s="158"/>
      <c r="M1173" s="155"/>
      <c r="N1173" s="149">
        <f t="shared" si="54"/>
        <v>0</v>
      </c>
      <c r="O1173" s="149">
        <f t="shared" si="55"/>
        <v>0</v>
      </c>
      <c r="P1173" s="162">
        <f t="shared" si="56"/>
        <v>0</v>
      </c>
      <c r="Q1173" s="152"/>
    </row>
    <row r="1174" spans="1:17">
      <c r="A1174" s="37">
        <v>1169</v>
      </c>
      <c r="B1174" s="37">
        <v>2268</v>
      </c>
      <c r="C1174" s="37" t="s">
        <v>1271</v>
      </c>
      <c r="D1174" s="158"/>
      <c r="E1174" s="155"/>
      <c r="F1174" s="158"/>
      <c r="G1174" s="155"/>
      <c r="H1174" s="158"/>
      <c r="I1174" s="155"/>
      <c r="J1174" s="158"/>
      <c r="K1174" s="155"/>
      <c r="L1174" s="158"/>
      <c r="M1174" s="155"/>
      <c r="N1174" s="149">
        <f t="shared" si="54"/>
        <v>0</v>
      </c>
      <c r="O1174" s="149">
        <f t="shared" si="55"/>
        <v>0</v>
      </c>
      <c r="P1174" s="162">
        <f t="shared" si="56"/>
        <v>0</v>
      </c>
      <c r="Q1174" s="152"/>
    </row>
    <row r="1175" spans="1:17">
      <c r="A1175" s="37">
        <v>1170</v>
      </c>
      <c r="B1175" s="37">
        <v>2269</v>
      </c>
      <c r="C1175" s="37" t="s">
        <v>1272</v>
      </c>
      <c r="D1175" s="158"/>
      <c r="E1175" s="155"/>
      <c r="F1175" s="158"/>
      <c r="G1175" s="155"/>
      <c r="H1175" s="158"/>
      <c r="I1175" s="155"/>
      <c r="J1175" s="158"/>
      <c r="K1175" s="155"/>
      <c r="L1175" s="158"/>
      <c r="M1175" s="155"/>
      <c r="N1175" s="149">
        <f t="shared" si="54"/>
        <v>0</v>
      </c>
      <c r="O1175" s="149">
        <f t="shared" si="55"/>
        <v>0</v>
      </c>
      <c r="P1175" s="162">
        <f t="shared" si="56"/>
        <v>0</v>
      </c>
      <c r="Q1175" s="152"/>
    </row>
    <row r="1176" spans="1:17">
      <c r="A1176" s="37">
        <v>1171</v>
      </c>
      <c r="B1176" s="37">
        <v>2270</v>
      </c>
      <c r="C1176" s="37" t="s">
        <v>1273</v>
      </c>
      <c r="D1176" s="158"/>
      <c r="E1176" s="155"/>
      <c r="F1176" s="158"/>
      <c r="G1176" s="155"/>
      <c r="H1176" s="158"/>
      <c r="I1176" s="155"/>
      <c r="J1176" s="158"/>
      <c r="K1176" s="155"/>
      <c r="L1176" s="158"/>
      <c r="M1176" s="155"/>
      <c r="N1176" s="149">
        <f t="shared" si="54"/>
        <v>0</v>
      </c>
      <c r="O1176" s="149">
        <f t="shared" si="55"/>
        <v>0</v>
      </c>
      <c r="P1176" s="162">
        <f t="shared" si="56"/>
        <v>0</v>
      </c>
      <c r="Q1176" s="152"/>
    </row>
    <row r="1177" spans="1:17">
      <c r="A1177" s="37">
        <v>1172</v>
      </c>
      <c r="B1177" s="37">
        <v>2271</v>
      </c>
      <c r="C1177" s="37" t="s">
        <v>1274</v>
      </c>
      <c r="D1177" s="158"/>
      <c r="E1177" s="155"/>
      <c r="F1177" s="158"/>
      <c r="G1177" s="155"/>
      <c r="H1177" s="158"/>
      <c r="I1177" s="155"/>
      <c r="J1177" s="158"/>
      <c r="K1177" s="155"/>
      <c r="L1177" s="158"/>
      <c r="M1177" s="155"/>
      <c r="N1177" s="149">
        <f t="shared" si="54"/>
        <v>0</v>
      </c>
      <c r="O1177" s="149">
        <f t="shared" si="55"/>
        <v>0</v>
      </c>
      <c r="P1177" s="162">
        <f t="shared" si="56"/>
        <v>0</v>
      </c>
      <c r="Q1177" s="152"/>
    </row>
    <row r="1178" spans="1:17">
      <c r="A1178" s="37">
        <v>1173</v>
      </c>
      <c r="B1178" s="37">
        <v>2272</v>
      </c>
      <c r="C1178" s="37" t="s">
        <v>1275</v>
      </c>
      <c r="D1178" s="158"/>
      <c r="E1178" s="155"/>
      <c r="F1178" s="158"/>
      <c r="G1178" s="155"/>
      <c r="H1178" s="158"/>
      <c r="I1178" s="155"/>
      <c r="J1178" s="158"/>
      <c r="K1178" s="155"/>
      <c r="L1178" s="158"/>
      <c r="M1178" s="155"/>
      <c r="N1178" s="149">
        <f t="shared" si="54"/>
        <v>0</v>
      </c>
      <c r="O1178" s="149">
        <f t="shared" si="55"/>
        <v>0</v>
      </c>
      <c r="P1178" s="162">
        <f t="shared" si="56"/>
        <v>0</v>
      </c>
      <c r="Q1178" s="152"/>
    </row>
    <row r="1179" spans="1:17">
      <c r="A1179" s="37">
        <v>1174</v>
      </c>
      <c r="B1179" s="37">
        <v>2273</v>
      </c>
      <c r="C1179" s="37" t="s">
        <v>1276</v>
      </c>
      <c r="D1179" s="158"/>
      <c r="E1179" s="155"/>
      <c r="F1179" s="158"/>
      <c r="G1179" s="155"/>
      <c r="H1179" s="158"/>
      <c r="I1179" s="155"/>
      <c r="J1179" s="158"/>
      <c r="K1179" s="155"/>
      <c r="L1179" s="158"/>
      <c r="M1179" s="155"/>
      <c r="N1179" s="149">
        <f t="shared" si="54"/>
        <v>0</v>
      </c>
      <c r="O1179" s="149">
        <f t="shared" si="55"/>
        <v>0</v>
      </c>
      <c r="P1179" s="162">
        <f t="shared" si="56"/>
        <v>0</v>
      </c>
      <c r="Q1179" s="152"/>
    </row>
    <row r="1180" spans="1:17">
      <c r="A1180" s="37">
        <v>1175</v>
      </c>
      <c r="B1180" s="37">
        <v>2274</v>
      </c>
      <c r="C1180" s="37" t="s">
        <v>1277</v>
      </c>
      <c r="D1180" s="158"/>
      <c r="E1180" s="155"/>
      <c r="F1180" s="158"/>
      <c r="G1180" s="155"/>
      <c r="H1180" s="158"/>
      <c r="I1180" s="155"/>
      <c r="J1180" s="158"/>
      <c r="K1180" s="155"/>
      <c r="L1180" s="158"/>
      <c r="M1180" s="155"/>
      <c r="N1180" s="149">
        <f t="shared" si="54"/>
        <v>0</v>
      </c>
      <c r="O1180" s="149">
        <f t="shared" si="55"/>
        <v>0</v>
      </c>
      <c r="P1180" s="162">
        <f t="shared" si="56"/>
        <v>0</v>
      </c>
      <c r="Q1180" s="152"/>
    </row>
    <row r="1181" spans="1:17">
      <c r="A1181" s="37">
        <v>1176</v>
      </c>
      <c r="B1181" s="37">
        <v>2275</v>
      </c>
      <c r="C1181" s="37" t="s">
        <v>1278</v>
      </c>
      <c r="D1181" s="158"/>
      <c r="E1181" s="155"/>
      <c r="F1181" s="158"/>
      <c r="G1181" s="155"/>
      <c r="H1181" s="158"/>
      <c r="I1181" s="155"/>
      <c r="J1181" s="158"/>
      <c r="K1181" s="155"/>
      <c r="L1181" s="158"/>
      <c r="M1181" s="155"/>
      <c r="N1181" s="149">
        <f t="shared" si="54"/>
        <v>0</v>
      </c>
      <c r="O1181" s="149">
        <f t="shared" si="55"/>
        <v>0</v>
      </c>
      <c r="P1181" s="162">
        <f t="shared" si="56"/>
        <v>0</v>
      </c>
      <c r="Q1181" s="152"/>
    </row>
    <row r="1182" spans="1:17">
      <c r="A1182" s="37">
        <v>1177</v>
      </c>
      <c r="B1182" s="37">
        <v>2276</v>
      </c>
      <c r="C1182" s="37" t="s">
        <v>1279</v>
      </c>
      <c r="D1182" s="158"/>
      <c r="E1182" s="155"/>
      <c r="F1182" s="158"/>
      <c r="G1182" s="155"/>
      <c r="H1182" s="158"/>
      <c r="I1182" s="155"/>
      <c r="J1182" s="158"/>
      <c r="K1182" s="155"/>
      <c r="L1182" s="158"/>
      <c r="M1182" s="155"/>
      <c r="N1182" s="149">
        <f t="shared" si="54"/>
        <v>0</v>
      </c>
      <c r="O1182" s="149">
        <f t="shared" si="55"/>
        <v>0</v>
      </c>
      <c r="P1182" s="162">
        <f t="shared" si="56"/>
        <v>0</v>
      </c>
      <c r="Q1182" s="152"/>
    </row>
    <row r="1183" spans="1:17">
      <c r="A1183" s="37">
        <v>1178</v>
      </c>
      <c r="B1183" s="37">
        <v>2277</v>
      </c>
      <c r="C1183" s="37" t="s">
        <v>1280</v>
      </c>
      <c r="D1183" s="158"/>
      <c r="E1183" s="155"/>
      <c r="F1183" s="158"/>
      <c r="G1183" s="155"/>
      <c r="H1183" s="158"/>
      <c r="I1183" s="155"/>
      <c r="J1183" s="158"/>
      <c r="K1183" s="155"/>
      <c r="L1183" s="158"/>
      <c r="M1183" s="155"/>
      <c r="N1183" s="149">
        <f t="shared" si="54"/>
        <v>0</v>
      </c>
      <c r="O1183" s="149">
        <f t="shared" si="55"/>
        <v>0</v>
      </c>
      <c r="P1183" s="162">
        <f t="shared" si="56"/>
        <v>0</v>
      </c>
      <c r="Q1183" s="152"/>
    </row>
    <row r="1184" spans="1:17">
      <c r="A1184" s="37">
        <v>1179</v>
      </c>
      <c r="B1184" s="37">
        <v>2278</v>
      </c>
      <c r="C1184" s="37" t="s">
        <v>1281</v>
      </c>
      <c r="D1184" s="158"/>
      <c r="E1184" s="155"/>
      <c r="F1184" s="158"/>
      <c r="G1184" s="155"/>
      <c r="H1184" s="158"/>
      <c r="I1184" s="155"/>
      <c r="J1184" s="158"/>
      <c r="K1184" s="155"/>
      <c r="L1184" s="158"/>
      <c r="M1184" s="155"/>
      <c r="N1184" s="149">
        <f t="shared" si="54"/>
        <v>0</v>
      </c>
      <c r="O1184" s="149">
        <f t="shared" si="55"/>
        <v>0</v>
      </c>
      <c r="P1184" s="162">
        <f t="shared" si="56"/>
        <v>0</v>
      </c>
      <c r="Q1184" s="152"/>
    </row>
    <row r="1185" spans="1:17">
      <c r="A1185" s="37">
        <v>1180</v>
      </c>
      <c r="B1185" s="37">
        <v>2279</v>
      </c>
      <c r="C1185" s="37" t="s">
        <v>1282</v>
      </c>
      <c r="D1185" s="158"/>
      <c r="E1185" s="155"/>
      <c r="F1185" s="158"/>
      <c r="G1185" s="155"/>
      <c r="H1185" s="158"/>
      <c r="I1185" s="155"/>
      <c r="J1185" s="158"/>
      <c r="K1185" s="155"/>
      <c r="L1185" s="158"/>
      <c r="M1185" s="155"/>
      <c r="N1185" s="149">
        <f t="shared" si="54"/>
        <v>0</v>
      </c>
      <c r="O1185" s="149">
        <f t="shared" si="55"/>
        <v>0</v>
      </c>
      <c r="P1185" s="162">
        <f t="shared" si="56"/>
        <v>0</v>
      </c>
      <c r="Q1185" s="152"/>
    </row>
    <row r="1186" spans="1:17">
      <c r="A1186" s="37">
        <v>1181</v>
      </c>
      <c r="B1186" s="37">
        <v>2280</v>
      </c>
      <c r="C1186" s="37" t="s">
        <v>1283</v>
      </c>
      <c r="D1186" s="158"/>
      <c r="E1186" s="155"/>
      <c r="F1186" s="158"/>
      <c r="G1186" s="155"/>
      <c r="H1186" s="158"/>
      <c r="I1186" s="155"/>
      <c r="J1186" s="158"/>
      <c r="K1186" s="155"/>
      <c r="L1186" s="158"/>
      <c r="M1186" s="155"/>
      <c r="N1186" s="149">
        <f t="shared" si="54"/>
        <v>0</v>
      </c>
      <c r="O1186" s="149">
        <f t="shared" si="55"/>
        <v>0</v>
      </c>
      <c r="P1186" s="162">
        <f t="shared" si="56"/>
        <v>0</v>
      </c>
      <c r="Q1186" s="152"/>
    </row>
    <row r="1187" spans="1:17">
      <c r="A1187" s="37">
        <v>1182</v>
      </c>
      <c r="B1187" s="37">
        <v>2281</v>
      </c>
      <c r="C1187" s="37" t="s">
        <v>1284</v>
      </c>
      <c r="D1187" s="158"/>
      <c r="E1187" s="155"/>
      <c r="F1187" s="158"/>
      <c r="G1187" s="155"/>
      <c r="H1187" s="158"/>
      <c r="I1187" s="155"/>
      <c r="J1187" s="158"/>
      <c r="K1187" s="155"/>
      <c r="L1187" s="158"/>
      <c r="M1187" s="155"/>
      <c r="N1187" s="149">
        <f t="shared" si="54"/>
        <v>0</v>
      </c>
      <c r="O1187" s="149">
        <f t="shared" si="55"/>
        <v>0</v>
      </c>
      <c r="P1187" s="162">
        <f t="shared" si="56"/>
        <v>0</v>
      </c>
      <c r="Q1187" s="152"/>
    </row>
    <row r="1188" spans="1:17">
      <c r="A1188" s="37">
        <v>1183</v>
      </c>
      <c r="B1188" s="37">
        <v>2282</v>
      </c>
      <c r="C1188" s="37" t="s">
        <v>1285</v>
      </c>
      <c r="D1188" s="158"/>
      <c r="E1188" s="155"/>
      <c r="F1188" s="158"/>
      <c r="G1188" s="155"/>
      <c r="H1188" s="158"/>
      <c r="I1188" s="155"/>
      <c r="J1188" s="158"/>
      <c r="K1188" s="155"/>
      <c r="L1188" s="158"/>
      <c r="M1188" s="155"/>
      <c r="N1188" s="149">
        <f t="shared" si="54"/>
        <v>0</v>
      </c>
      <c r="O1188" s="149">
        <f t="shared" si="55"/>
        <v>0</v>
      </c>
      <c r="P1188" s="162">
        <f t="shared" si="56"/>
        <v>0</v>
      </c>
      <c r="Q1188" s="152"/>
    </row>
    <row r="1189" spans="1:17">
      <c r="A1189" s="37">
        <v>1184</v>
      </c>
      <c r="B1189" s="37">
        <v>2283</v>
      </c>
      <c r="C1189" s="37" t="s">
        <v>1286</v>
      </c>
      <c r="D1189" s="158"/>
      <c r="E1189" s="155"/>
      <c r="F1189" s="158"/>
      <c r="G1189" s="155"/>
      <c r="H1189" s="158"/>
      <c r="I1189" s="155"/>
      <c r="J1189" s="158"/>
      <c r="K1189" s="155"/>
      <c r="L1189" s="158"/>
      <c r="M1189" s="155"/>
      <c r="N1189" s="149">
        <f t="shared" si="54"/>
        <v>0</v>
      </c>
      <c r="O1189" s="149">
        <f t="shared" si="55"/>
        <v>0</v>
      </c>
      <c r="P1189" s="162">
        <f t="shared" si="56"/>
        <v>0</v>
      </c>
      <c r="Q1189" s="152"/>
    </row>
    <row r="1190" spans="1:17">
      <c r="A1190" s="37">
        <v>1185</v>
      </c>
      <c r="B1190" s="37">
        <v>2284</v>
      </c>
      <c r="C1190" s="37" t="s">
        <v>1287</v>
      </c>
      <c r="D1190" s="158"/>
      <c r="E1190" s="155"/>
      <c r="F1190" s="158"/>
      <c r="G1190" s="155"/>
      <c r="H1190" s="158"/>
      <c r="I1190" s="155"/>
      <c r="J1190" s="158"/>
      <c r="K1190" s="155"/>
      <c r="L1190" s="158"/>
      <c r="M1190" s="155"/>
      <c r="N1190" s="149">
        <f t="shared" si="54"/>
        <v>0</v>
      </c>
      <c r="O1190" s="149">
        <f t="shared" si="55"/>
        <v>0</v>
      </c>
      <c r="P1190" s="162">
        <f t="shared" si="56"/>
        <v>0</v>
      </c>
      <c r="Q1190" s="152"/>
    </row>
    <row r="1191" spans="1:17">
      <c r="A1191" s="37">
        <v>1186</v>
      </c>
      <c r="B1191" s="37">
        <v>2285</v>
      </c>
      <c r="C1191" s="37" t="s">
        <v>1288</v>
      </c>
      <c r="D1191" s="158"/>
      <c r="E1191" s="155"/>
      <c r="F1191" s="158"/>
      <c r="G1191" s="155"/>
      <c r="H1191" s="158"/>
      <c r="I1191" s="155"/>
      <c r="J1191" s="158"/>
      <c r="K1191" s="155"/>
      <c r="L1191" s="158"/>
      <c r="M1191" s="155"/>
      <c r="N1191" s="149">
        <f t="shared" si="54"/>
        <v>0</v>
      </c>
      <c r="O1191" s="149">
        <f t="shared" si="55"/>
        <v>0</v>
      </c>
      <c r="P1191" s="162">
        <f t="shared" si="56"/>
        <v>0</v>
      </c>
      <c r="Q1191" s="152"/>
    </row>
    <row r="1192" spans="1:17">
      <c r="A1192" s="37">
        <v>1187</v>
      </c>
      <c r="B1192" s="37">
        <v>2286</v>
      </c>
      <c r="C1192" s="37" t="s">
        <v>1289</v>
      </c>
      <c r="D1192" s="158"/>
      <c r="E1192" s="155"/>
      <c r="F1192" s="158"/>
      <c r="G1192" s="155"/>
      <c r="H1192" s="158"/>
      <c r="I1192" s="155"/>
      <c r="J1192" s="158"/>
      <c r="K1192" s="155"/>
      <c r="L1192" s="158"/>
      <c r="M1192" s="155"/>
      <c r="N1192" s="149">
        <f t="shared" si="54"/>
        <v>0</v>
      </c>
      <c r="O1192" s="149">
        <f t="shared" si="55"/>
        <v>0</v>
      </c>
      <c r="P1192" s="162">
        <f t="shared" si="56"/>
        <v>0</v>
      </c>
      <c r="Q1192" s="152"/>
    </row>
    <row r="1193" spans="1:17">
      <c r="A1193" s="37">
        <v>1188</v>
      </c>
      <c r="B1193" s="37">
        <v>2287</v>
      </c>
      <c r="C1193" s="37" t="s">
        <v>1290</v>
      </c>
      <c r="D1193" s="158"/>
      <c r="E1193" s="155"/>
      <c r="F1193" s="158"/>
      <c r="G1193" s="155"/>
      <c r="H1193" s="158"/>
      <c r="I1193" s="155"/>
      <c r="J1193" s="158"/>
      <c r="K1193" s="155"/>
      <c r="L1193" s="158"/>
      <c r="M1193" s="155"/>
      <c r="N1193" s="149">
        <f t="shared" si="54"/>
        <v>0</v>
      </c>
      <c r="O1193" s="149">
        <f t="shared" si="55"/>
        <v>0</v>
      </c>
      <c r="P1193" s="162">
        <f t="shared" si="56"/>
        <v>0</v>
      </c>
      <c r="Q1193" s="152"/>
    </row>
    <row r="1194" spans="1:17">
      <c r="A1194" s="37">
        <v>1189</v>
      </c>
      <c r="B1194" s="37">
        <v>2288</v>
      </c>
      <c r="C1194" s="37" t="s">
        <v>1291</v>
      </c>
      <c r="D1194" s="158"/>
      <c r="E1194" s="155"/>
      <c r="F1194" s="158"/>
      <c r="G1194" s="155"/>
      <c r="H1194" s="158"/>
      <c r="I1194" s="155"/>
      <c r="J1194" s="158"/>
      <c r="K1194" s="155"/>
      <c r="L1194" s="158"/>
      <c r="M1194" s="155"/>
      <c r="N1194" s="149">
        <f t="shared" si="54"/>
        <v>0</v>
      </c>
      <c r="O1194" s="149">
        <f t="shared" si="55"/>
        <v>0</v>
      </c>
      <c r="P1194" s="162">
        <f t="shared" si="56"/>
        <v>0</v>
      </c>
      <c r="Q1194" s="152"/>
    </row>
    <row r="1195" spans="1:17">
      <c r="A1195" s="37">
        <v>1190</v>
      </c>
      <c r="B1195" s="37">
        <v>2289</v>
      </c>
      <c r="C1195" s="37" t="s">
        <v>1292</v>
      </c>
      <c r="D1195" s="158"/>
      <c r="E1195" s="155"/>
      <c r="F1195" s="158"/>
      <c r="G1195" s="155"/>
      <c r="H1195" s="158"/>
      <c r="I1195" s="155"/>
      <c r="J1195" s="158"/>
      <c r="K1195" s="155"/>
      <c r="L1195" s="158"/>
      <c r="M1195" s="155"/>
      <c r="N1195" s="149">
        <f t="shared" si="54"/>
        <v>0</v>
      </c>
      <c r="O1195" s="149">
        <f t="shared" si="55"/>
        <v>0</v>
      </c>
      <c r="P1195" s="162">
        <f t="shared" si="56"/>
        <v>0</v>
      </c>
      <c r="Q1195" s="152"/>
    </row>
    <row r="1196" spans="1:17">
      <c r="A1196" s="37">
        <v>1191</v>
      </c>
      <c r="B1196" s="37">
        <v>2290</v>
      </c>
      <c r="C1196" s="37" t="s">
        <v>1293</v>
      </c>
      <c r="D1196" s="158"/>
      <c r="E1196" s="155"/>
      <c r="F1196" s="158"/>
      <c r="G1196" s="155"/>
      <c r="H1196" s="158"/>
      <c r="I1196" s="155"/>
      <c r="J1196" s="158"/>
      <c r="K1196" s="155"/>
      <c r="L1196" s="158"/>
      <c r="M1196" s="155"/>
      <c r="N1196" s="149">
        <f t="shared" si="54"/>
        <v>0</v>
      </c>
      <c r="O1196" s="149">
        <f t="shared" si="55"/>
        <v>0</v>
      </c>
      <c r="P1196" s="162">
        <f t="shared" si="56"/>
        <v>0</v>
      </c>
      <c r="Q1196" s="152"/>
    </row>
    <row r="1197" spans="1:17">
      <c r="A1197" s="37">
        <v>1192</v>
      </c>
      <c r="B1197" s="37">
        <v>2291</v>
      </c>
      <c r="C1197" s="37" t="s">
        <v>1294</v>
      </c>
      <c r="D1197" s="158"/>
      <c r="E1197" s="155"/>
      <c r="F1197" s="158"/>
      <c r="G1197" s="155"/>
      <c r="H1197" s="158"/>
      <c r="I1197" s="155"/>
      <c r="J1197" s="158"/>
      <c r="K1197" s="155"/>
      <c r="L1197" s="158"/>
      <c r="M1197" s="155"/>
      <c r="N1197" s="149">
        <f t="shared" si="54"/>
        <v>0</v>
      </c>
      <c r="O1197" s="149">
        <f t="shared" si="55"/>
        <v>0</v>
      </c>
      <c r="P1197" s="162">
        <f t="shared" si="56"/>
        <v>0</v>
      </c>
      <c r="Q1197" s="152"/>
    </row>
    <row r="1198" spans="1:17">
      <c r="A1198" s="37">
        <v>1193</v>
      </c>
      <c r="B1198" s="37">
        <v>2292</v>
      </c>
      <c r="C1198" s="37" t="s">
        <v>1295</v>
      </c>
      <c r="D1198" s="158"/>
      <c r="E1198" s="155"/>
      <c r="F1198" s="158"/>
      <c r="G1198" s="155"/>
      <c r="H1198" s="158"/>
      <c r="I1198" s="155"/>
      <c r="J1198" s="158"/>
      <c r="K1198" s="155"/>
      <c r="L1198" s="158"/>
      <c r="M1198" s="155"/>
      <c r="N1198" s="149">
        <f t="shared" si="54"/>
        <v>0</v>
      </c>
      <c r="O1198" s="149">
        <f t="shared" si="55"/>
        <v>0</v>
      </c>
      <c r="P1198" s="162">
        <f t="shared" si="56"/>
        <v>0</v>
      </c>
      <c r="Q1198" s="152"/>
    </row>
    <row r="1199" spans="1:17">
      <c r="A1199" s="37">
        <v>1194</v>
      </c>
      <c r="B1199" s="37">
        <v>2293</v>
      </c>
      <c r="C1199" s="37" t="s">
        <v>1296</v>
      </c>
      <c r="D1199" s="158"/>
      <c r="E1199" s="155"/>
      <c r="F1199" s="158"/>
      <c r="G1199" s="155"/>
      <c r="H1199" s="158"/>
      <c r="I1199" s="155"/>
      <c r="J1199" s="158"/>
      <c r="K1199" s="155"/>
      <c r="L1199" s="158"/>
      <c r="M1199" s="155"/>
      <c r="N1199" s="149">
        <f t="shared" si="54"/>
        <v>0</v>
      </c>
      <c r="O1199" s="149">
        <f t="shared" si="55"/>
        <v>0</v>
      </c>
      <c r="P1199" s="162">
        <f t="shared" si="56"/>
        <v>0</v>
      </c>
      <c r="Q1199" s="152"/>
    </row>
    <row r="1200" spans="1:17">
      <c r="A1200" s="37">
        <v>1195</v>
      </c>
      <c r="B1200" s="37">
        <v>2294</v>
      </c>
      <c r="C1200" s="37" t="s">
        <v>1297</v>
      </c>
      <c r="D1200" s="158"/>
      <c r="E1200" s="155"/>
      <c r="F1200" s="158"/>
      <c r="G1200" s="155"/>
      <c r="H1200" s="158"/>
      <c r="I1200" s="155"/>
      <c r="J1200" s="158"/>
      <c r="K1200" s="155"/>
      <c r="L1200" s="158"/>
      <c r="M1200" s="155"/>
      <c r="N1200" s="149">
        <f t="shared" si="54"/>
        <v>0</v>
      </c>
      <c r="O1200" s="149">
        <f t="shared" si="55"/>
        <v>0</v>
      </c>
      <c r="P1200" s="162">
        <f t="shared" si="56"/>
        <v>0</v>
      </c>
      <c r="Q1200" s="152"/>
    </row>
    <row r="1201" spans="1:17">
      <c r="A1201" s="37">
        <v>1196</v>
      </c>
      <c r="B1201" s="37">
        <v>2295</v>
      </c>
      <c r="C1201" s="37" t="s">
        <v>1298</v>
      </c>
      <c r="D1201" s="158"/>
      <c r="E1201" s="155"/>
      <c r="F1201" s="158"/>
      <c r="G1201" s="155"/>
      <c r="H1201" s="158"/>
      <c r="I1201" s="155"/>
      <c r="J1201" s="158"/>
      <c r="K1201" s="155"/>
      <c r="L1201" s="158"/>
      <c r="M1201" s="155"/>
      <c r="N1201" s="149">
        <f t="shared" si="54"/>
        <v>0</v>
      </c>
      <c r="O1201" s="149">
        <f t="shared" si="55"/>
        <v>0</v>
      </c>
      <c r="P1201" s="162">
        <f t="shared" si="56"/>
        <v>0</v>
      </c>
      <c r="Q1201" s="152"/>
    </row>
    <row r="1202" spans="1:17">
      <c r="A1202" s="37">
        <v>1197</v>
      </c>
      <c r="B1202" s="37">
        <v>2296</v>
      </c>
      <c r="C1202" s="37" t="s">
        <v>1299</v>
      </c>
      <c r="D1202" s="158"/>
      <c r="E1202" s="155"/>
      <c r="F1202" s="158"/>
      <c r="G1202" s="155"/>
      <c r="H1202" s="158"/>
      <c r="I1202" s="155"/>
      <c r="J1202" s="158"/>
      <c r="K1202" s="155"/>
      <c r="L1202" s="158"/>
      <c r="M1202" s="155"/>
      <c r="N1202" s="149">
        <f t="shared" si="54"/>
        <v>0</v>
      </c>
      <c r="O1202" s="149">
        <f t="shared" si="55"/>
        <v>0</v>
      </c>
      <c r="P1202" s="162">
        <f t="shared" si="56"/>
        <v>0</v>
      </c>
      <c r="Q1202" s="152"/>
    </row>
    <row r="1203" spans="1:17">
      <c r="A1203" s="37">
        <v>1198</v>
      </c>
      <c r="B1203" s="37">
        <v>2297</v>
      </c>
      <c r="C1203" s="37" t="s">
        <v>1300</v>
      </c>
      <c r="D1203" s="158"/>
      <c r="E1203" s="155"/>
      <c r="F1203" s="158"/>
      <c r="G1203" s="155"/>
      <c r="H1203" s="158"/>
      <c r="I1203" s="155"/>
      <c r="J1203" s="158"/>
      <c r="K1203" s="155"/>
      <c r="L1203" s="158"/>
      <c r="M1203" s="155"/>
      <c r="N1203" s="149">
        <f t="shared" si="54"/>
        <v>0</v>
      </c>
      <c r="O1203" s="149">
        <f t="shared" si="55"/>
        <v>0</v>
      </c>
      <c r="P1203" s="162">
        <f t="shared" si="56"/>
        <v>0</v>
      </c>
      <c r="Q1203" s="152"/>
    </row>
    <row r="1204" spans="1:17">
      <c r="A1204" s="37">
        <v>1199</v>
      </c>
      <c r="B1204" s="37">
        <v>2298</v>
      </c>
      <c r="C1204" s="37" t="s">
        <v>1301</v>
      </c>
      <c r="D1204" s="158"/>
      <c r="E1204" s="155"/>
      <c r="F1204" s="158"/>
      <c r="G1204" s="155"/>
      <c r="H1204" s="158"/>
      <c r="I1204" s="155"/>
      <c r="J1204" s="158"/>
      <c r="K1204" s="155"/>
      <c r="L1204" s="158"/>
      <c r="M1204" s="155"/>
      <c r="N1204" s="149">
        <f t="shared" si="54"/>
        <v>0</v>
      </c>
      <c r="O1204" s="149">
        <f t="shared" si="55"/>
        <v>0</v>
      </c>
      <c r="P1204" s="162">
        <f t="shared" si="56"/>
        <v>0</v>
      </c>
      <c r="Q1204" s="152"/>
    </row>
    <row r="1205" spans="1:17">
      <c r="A1205" s="37">
        <v>1200</v>
      </c>
      <c r="B1205" s="37">
        <v>2299</v>
      </c>
      <c r="C1205" s="37" t="s">
        <v>1302</v>
      </c>
      <c r="D1205" s="158"/>
      <c r="E1205" s="155"/>
      <c r="F1205" s="158"/>
      <c r="G1205" s="155"/>
      <c r="H1205" s="158"/>
      <c r="I1205" s="155"/>
      <c r="J1205" s="158"/>
      <c r="K1205" s="155"/>
      <c r="L1205" s="158"/>
      <c r="M1205" s="155"/>
      <c r="N1205" s="149">
        <f t="shared" si="54"/>
        <v>0</v>
      </c>
      <c r="O1205" s="149">
        <f t="shared" si="55"/>
        <v>0</v>
      </c>
      <c r="P1205" s="162">
        <f t="shared" si="56"/>
        <v>0</v>
      </c>
      <c r="Q1205" s="152"/>
    </row>
    <row r="1206" spans="1:17">
      <c r="A1206" s="37">
        <v>1201</v>
      </c>
      <c r="B1206" s="37">
        <v>2300</v>
      </c>
      <c r="C1206" s="37" t="s">
        <v>1303</v>
      </c>
      <c r="D1206" s="158"/>
      <c r="E1206" s="155"/>
      <c r="F1206" s="158"/>
      <c r="G1206" s="155"/>
      <c r="H1206" s="158"/>
      <c r="I1206" s="155"/>
      <c r="J1206" s="158"/>
      <c r="K1206" s="155"/>
      <c r="L1206" s="158"/>
      <c r="M1206" s="155"/>
      <c r="N1206" s="149">
        <f t="shared" si="54"/>
        <v>0</v>
      </c>
      <c r="O1206" s="149">
        <f t="shared" si="55"/>
        <v>0</v>
      </c>
      <c r="P1206" s="162">
        <f t="shared" si="56"/>
        <v>0</v>
      </c>
      <c r="Q1206" s="152"/>
    </row>
    <row r="1207" spans="1:17">
      <c r="A1207" s="37">
        <v>1202</v>
      </c>
      <c r="B1207" s="37">
        <v>2301</v>
      </c>
      <c r="C1207" s="37" t="s">
        <v>1304</v>
      </c>
      <c r="D1207" s="158"/>
      <c r="E1207" s="155"/>
      <c r="F1207" s="158"/>
      <c r="G1207" s="155"/>
      <c r="H1207" s="158"/>
      <c r="I1207" s="155"/>
      <c r="J1207" s="158"/>
      <c r="K1207" s="155"/>
      <c r="L1207" s="158"/>
      <c r="M1207" s="155"/>
      <c r="N1207" s="149">
        <f t="shared" si="54"/>
        <v>0</v>
      </c>
      <c r="O1207" s="149">
        <f t="shared" si="55"/>
        <v>0</v>
      </c>
      <c r="P1207" s="162">
        <f t="shared" si="56"/>
        <v>0</v>
      </c>
      <c r="Q1207" s="152"/>
    </row>
    <row r="1208" spans="1:17">
      <c r="A1208" s="37">
        <v>1203</v>
      </c>
      <c r="B1208" s="37">
        <v>2302</v>
      </c>
      <c r="C1208" s="37" t="s">
        <v>1305</v>
      </c>
      <c r="D1208" s="158"/>
      <c r="E1208" s="155"/>
      <c r="F1208" s="158"/>
      <c r="G1208" s="155"/>
      <c r="H1208" s="158"/>
      <c r="I1208" s="155"/>
      <c r="J1208" s="158"/>
      <c r="K1208" s="155"/>
      <c r="L1208" s="158"/>
      <c r="M1208" s="155"/>
      <c r="N1208" s="149">
        <f t="shared" si="54"/>
        <v>0</v>
      </c>
      <c r="O1208" s="149">
        <f t="shared" si="55"/>
        <v>0</v>
      </c>
      <c r="P1208" s="162">
        <f t="shared" si="56"/>
        <v>0</v>
      </c>
      <c r="Q1208" s="152"/>
    </row>
    <row r="1209" spans="1:17">
      <c r="A1209" s="37">
        <v>1204</v>
      </c>
      <c r="B1209" s="37">
        <v>2303</v>
      </c>
      <c r="C1209" s="37" t="s">
        <v>1306</v>
      </c>
      <c r="D1209" s="158"/>
      <c r="E1209" s="155"/>
      <c r="F1209" s="158"/>
      <c r="G1209" s="155"/>
      <c r="H1209" s="158"/>
      <c r="I1209" s="155"/>
      <c r="J1209" s="158"/>
      <c r="K1209" s="155"/>
      <c r="L1209" s="158"/>
      <c r="M1209" s="155"/>
      <c r="N1209" s="149">
        <f t="shared" si="54"/>
        <v>0</v>
      </c>
      <c r="O1209" s="149">
        <f t="shared" si="55"/>
        <v>0</v>
      </c>
      <c r="P1209" s="162">
        <f t="shared" si="56"/>
        <v>0</v>
      </c>
      <c r="Q1209" s="152"/>
    </row>
    <row r="1210" spans="1:17">
      <c r="A1210" s="37">
        <v>1205</v>
      </c>
      <c r="B1210" s="37">
        <v>2304</v>
      </c>
      <c r="C1210" s="37" t="s">
        <v>1307</v>
      </c>
      <c r="D1210" s="158"/>
      <c r="E1210" s="155"/>
      <c r="F1210" s="158"/>
      <c r="G1210" s="155"/>
      <c r="H1210" s="158"/>
      <c r="I1210" s="155"/>
      <c r="J1210" s="158"/>
      <c r="K1210" s="155"/>
      <c r="L1210" s="158"/>
      <c r="M1210" s="155"/>
      <c r="N1210" s="149">
        <f t="shared" si="54"/>
        <v>0</v>
      </c>
      <c r="O1210" s="149">
        <f t="shared" si="55"/>
        <v>0</v>
      </c>
      <c r="P1210" s="162">
        <f t="shared" si="56"/>
        <v>0</v>
      </c>
      <c r="Q1210" s="152"/>
    </row>
    <row r="1211" spans="1:17">
      <c r="A1211" s="37">
        <v>1206</v>
      </c>
      <c r="B1211" s="37">
        <v>2305</v>
      </c>
      <c r="C1211" s="37" t="s">
        <v>1308</v>
      </c>
      <c r="D1211" s="158"/>
      <c r="E1211" s="155"/>
      <c r="F1211" s="158"/>
      <c r="G1211" s="155"/>
      <c r="H1211" s="158"/>
      <c r="I1211" s="155"/>
      <c r="J1211" s="158"/>
      <c r="K1211" s="155"/>
      <c r="L1211" s="158"/>
      <c r="M1211" s="155"/>
      <c r="N1211" s="149">
        <f t="shared" si="54"/>
        <v>0</v>
      </c>
      <c r="O1211" s="149">
        <f t="shared" si="55"/>
        <v>0</v>
      </c>
      <c r="P1211" s="162">
        <f t="shared" si="56"/>
        <v>0</v>
      </c>
      <c r="Q1211" s="152"/>
    </row>
    <row r="1212" spans="1:17">
      <c r="A1212" s="37">
        <v>1207</v>
      </c>
      <c r="B1212" s="37">
        <v>2306</v>
      </c>
      <c r="C1212" s="37" t="s">
        <v>1309</v>
      </c>
      <c r="D1212" s="158"/>
      <c r="E1212" s="155"/>
      <c r="F1212" s="158"/>
      <c r="G1212" s="155"/>
      <c r="H1212" s="158"/>
      <c r="I1212" s="155"/>
      <c r="J1212" s="158"/>
      <c r="K1212" s="155"/>
      <c r="L1212" s="158"/>
      <c r="M1212" s="155"/>
      <c r="N1212" s="149">
        <f t="shared" si="54"/>
        <v>0</v>
      </c>
      <c r="O1212" s="149">
        <f t="shared" si="55"/>
        <v>0</v>
      </c>
      <c r="P1212" s="162">
        <f t="shared" si="56"/>
        <v>0</v>
      </c>
      <c r="Q1212" s="152"/>
    </row>
    <row r="1213" spans="1:17">
      <c r="A1213" s="37">
        <v>1208</v>
      </c>
      <c r="B1213" s="37">
        <v>2307</v>
      </c>
      <c r="C1213" s="37" t="s">
        <v>1310</v>
      </c>
      <c r="D1213" s="158"/>
      <c r="E1213" s="155"/>
      <c r="F1213" s="158"/>
      <c r="G1213" s="155"/>
      <c r="H1213" s="158"/>
      <c r="I1213" s="155"/>
      <c r="J1213" s="158"/>
      <c r="K1213" s="155"/>
      <c r="L1213" s="158"/>
      <c r="M1213" s="155"/>
      <c r="N1213" s="149">
        <f t="shared" si="54"/>
        <v>0</v>
      </c>
      <c r="O1213" s="149">
        <f t="shared" si="55"/>
        <v>0</v>
      </c>
      <c r="P1213" s="162">
        <f t="shared" si="56"/>
        <v>0</v>
      </c>
      <c r="Q1213" s="152"/>
    </row>
    <row r="1214" spans="1:17">
      <c r="A1214" s="37">
        <v>1209</v>
      </c>
      <c r="B1214" s="37">
        <v>2308</v>
      </c>
      <c r="C1214" s="37" t="s">
        <v>1311</v>
      </c>
      <c r="D1214" s="158"/>
      <c r="E1214" s="155"/>
      <c r="F1214" s="158"/>
      <c r="G1214" s="155"/>
      <c r="H1214" s="158"/>
      <c r="I1214" s="155"/>
      <c r="J1214" s="158"/>
      <c r="K1214" s="155"/>
      <c r="L1214" s="158"/>
      <c r="M1214" s="155"/>
      <c r="N1214" s="149">
        <f t="shared" si="54"/>
        <v>0</v>
      </c>
      <c r="O1214" s="149">
        <f t="shared" si="55"/>
        <v>0</v>
      </c>
      <c r="P1214" s="162">
        <f t="shared" si="56"/>
        <v>0</v>
      </c>
      <c r="Q1214" s="152"/>
    </row>
    <row r="1215" spans="1:17">
      <c r="A1215" s="37">
        <v>1210</v>
      </c>
      <c r="B1215" s="37">
        <v>2309</v>
      </c>
      <c r="C1215" s="37" t="s">
        <v>1312</v>
      </c>
      <c r="D1215" s="158"/>
      <c r="E1215" s="155"/>
      <c r="F1215" s="158"/>
      <c r="G1215" s="155"/>
      <c r="H1215" s="158"/>
      <c r="I1215" s="155"/>
      <c r="J1215" s="158"/>
      <c r="K1215" s="155"/>
      <c r="L1215" s="158"/>
      <c r="M1215" s="155"/>
      <c r="N1215" s="149">
        <f t="shared" si="54"/>
        <v>0</v>
      </c>
      <c r="O1215" s="149">
        <f t="shared" si="55"/>
        <v>0</v>
      </c>
      <c r="P1215" s="162">
        <f t="shared" si="56"/>
        <v>0</v>
      </c>
      <c r="Q1215" s="152"/>
    </row>
    <row r="1216" spans="1:17">
      <c r="A1216" s="37">
        <v>1211</v>
      </c>
      <c r="B1216" s="37">
        <v>2310</v>
      </c>
      <c r="C1216" s="37" t="s">
        <v>1313</v>
      </c>
      <c r="D1216" s="158"/>
      <c r="E1216" s="155"/>
      <c r="F1216" s="158"/>
      <c r="G1216" s="155"/>
      <c r="H1216" s="158"/>
      <c r="I1216" s="155"/>
      <c r="J1216" s="158"/>
      <c r="K1216" s="155"/>
      <c r="L1216" s="158"/>
      <c r="M1216" s="155"/>
      <c r="N1216" s="149">
        <f t="shared" si="54"/>
        <v>0</v>
      </c>
      <c r="O1216" s="149">
        <f t="shared" si="55"/>
        <v>0</v>
      </c>
      <c r="P1216" s="162">
        <f t="shared" si="56"/>
        <v>0</v>
      </c>
      <c r="Q1216" s="152"/>
    </row>
    <row r="1217" spans="1:17">
      <c r="A1217" s="37">
        <v>1212</v>
      </c>
      <c r="B1217" s="37">
        <v>2311</v>
      </c>
      <c r="C1217" s="37" t="s">
        <v>1314</v>
      </c>
      <c r="D1217" s="158"/>
      <c r="E1217" s="155"/>
      <c r="F1217" s="158"/>
      <c r="G1217" s="155"/>
      <c r="H1217" s="158"/>
      <c r="I1217" s="155"/>
      <c r="J1217" s="158"/>
      <c r="K1217" s="155"/>
      <c r="L1217" s="158"/>
      <c r="M1217" s="155"/>
      <c r="N1217" s="149">
        <f t="shared" si="54"/>
        <v>0</v>
      </c>
      <c r="O1217" s="149">
        <f t="shared" si="55"/>
        <v>0</v>
      </c>
      <c r="P1217" s="162">
        <f t="shared" si="56"/>
        <v>0</v>
      </c>
      <c r="Q1217" s="152"/>
    </row>
    <row r="1218" spans="1:17">
      <c r="A1218" s="37">
        <v>1213</v>
      </c>
      <c r="B1218" s="37">
        <v>2312</v>
      </c>
      <c r="C1218" s="37" t="s">
        <v>1315</v>
      </c>
      <c r="D1218" s="158"/>
      <c r="E1218" s="155"/>
      <c r="F1218" s="158"/>
      <c r="G1218" s="155"/>
      <c r="H1218" s="158"/>
      <c r="I1218" s="155"/>
      <c r="J1218" s="158"/>
      <c r="K1218" s="155"/>
      <c r="L1218" s="158"/>
      <c r="M1218" s="155"/>
      <c r="N1218" s="149">
        <f t="shared" si="54"/>
        <v>0</v>
      </c>
      <c r="O1218" s="149">
        <f t="shared" si="55"/>
        <v>0</v>
      </c>
      <c r="P1218" s="162">
        <f t="shared" si="56"/>
        <v>0</v>
      </c>
      <c r="Q1218" s="152"/>
    </row>
    <row r="1219" spans="1:17">
      <c r="A1219" s="37">
        <v>1214</v>
      </c>
      <c r="B1219" s="37">
        <v>2313</v>
      </c>
      <c r="C1219" s="37" t="s">
        <v>1316</v>
      </c>
      <c r="D1219" s="158"/>
      <c r="E1219" s="155"/>
      <c r="F1219" s="158"/>
      <c r="G1219" s="155"/>
      <c r="H1219" s="158"/>
      <c r="I1219" s="155"/>
      <c r="J1219" s="158"/>
      <c r="K1219" s="155"/>
      <c r="L1219" s="158"/>
      <c r="M1219" s="155"/>
      <c r="N1219" s="149">
        <f t="shared" si="54"/>
        <v>0</v>
      </c>
      <c r="O1219" s="149">
        <f t="shared" si="55"/>
        <v>0</v>
      </c>
      <c r="P1219" s="162">
        <f t="shared" si="56"/>
        <v>0</v>
      </c>
      <c r="Q1219" s="152"/>
    </row>
    <row r="1220" spans="1:17">
      <c r="A1220" s="37">
        <v>1215</v>
      </c>
      <c r="B1220" s="37">
        <v>2314</v>
      </c>
      <c r="C1220" s="37" t="s">
        <v>1317</v>
      </c>
      <c r="D1220" s="158"/>
      <c r="E1220" s="155"/>
      <c r="F1220" s="158"/>
      <c r="G1220" s="155"/>
      <c r="H1220" s="158"/>
      <c r="I1220" s="155"/>
      <c r="J1220" s="158"/>
      <c r="K1220" s="155"/>
      <c r="L1220" s="158"/>
      <c r="M1220" s="155"/>
      <c r="N1220" s="149">
        <f t="shared" si="54"/>
        <v>0</v>
      </c>
      <c r="O1220" s="149">
        <f t="shared" si="55"/>
        <v>0</v>
      </c>
      <c r="P1220" s="162">
        <f t="shared" si="56"/>
        <v>0</v>
      </c>
      <c r="Q1220" s="152"/>
    </row>
    <row r="1221" spans="1:17">
      <c r="A1221" s="37">
        <v>1216</v>
      </c>
      <c r="B1221" s="37">
        <v>2315</v>
      </c>
      <c r="C1221" s="37" t="s">
        <v>1318</v>
      </c>
      <c r="D1221" s="158"/>
      <c r="E1221" s="155"/>
      <c r="F1221" s="158"/>
      <c r="G1221" s="155"/>
      <c r="H1221" s="158"/>
      <c r="I1221" s="155"/>
      <c r="J1221" s="158"/>
      <c r="K1221" s="155"/>
      <c r="L1221" s="158"/>
      <c r="M1221" s="155"/>
      <c r="N1221" s="149">
        <f t="shared" si="54"/>
        <v>0</v>
      </c>
      <c r="O1221" s="149">
        <f t="shared" si="55"/>
        <v>0</v>
      </c>
      <c r="P1221" s="162">
        <f t="shared" si="56"/>
        <v>0</v>
      </c>
      <c r="Q1221" s="152"/>
    </row>
    <row r="1222" spans="1:17">
      <c r="A1222" s="37">
        <v>1217</v>
      </c>
      <c r="B1222" s="37">
        <v>2316</v>
      </c>
      <c r="C1222" s="37" t="s">
        <v>1319</v>
      </c>
      <c r="D1222" s="158"/>
      <c r="E1222" s="155"/>
      <c r="F1222" s="158"/>
      <c r="G1222" s="155"/>
      <c r="H1222" s="158"/>
      <c r="I1222" s="155"/>
      <c r="J1222" s="158"/>
      <c r="K1222" s="155"/>
      <c r="L1222" s="158"/>
      <c r="M1222" s="155"/>
      <c r="N1222" s="149">
        <f t="shared" si="54"/>
        <v>0</v>
      </c>
      <c r="O1222" s="149">
        <f t="shared" si="55"/>
        <v>0</v>
      </c>
      <c r="P1222" s="162">
        <f t="shared" si="56"/>
        <v>0</v>
      </c>
      <c r="Q1222" s="152"/>
    </row>
    <row r="1223" spans="1:17">
      <c r="A1223" s="37">
        <v>1218</v>
      </c>
      <c r="B1223" s="37">
        <v>2317</v>
      </c>
      <c r="C1223" s="37" t="s">
        <v>1320</v>
      </c>
      <c r="D1223" s="158"/>
      <c r="E1223" s="155"/>
      <c r="F1223" s="158"/>
      <c r="G1223" s="155"/>
      <c r="H1223" s="158"/>
      <c r="I1223" s="155"/>
      <c r="J1223" s="158"/>
      <c r="K1223" s="155"/>
      <c r="L1223" s="158"/>
      <c r="M1223" s="155"/>
      <c r="N1223" s="149">
        <f t="shared" ref="N1223:N1286" si="57">D1223+F1223+H1223+J1223+L1223</f>
        <v>0</v>
      </c>
      <c r="O1223" s="149">
        <f t="shared" ref="O1223:O1286" si="58">E1223+G1223+I1223+K1223+M1223</f>
        <v>0</v>
      </c>
      <c r="P1223" s="162">
        <f t="shared" ref="P1223:P1286" si="59">IFERROR(O1223/N1223,0)</f>
        <v>0</v>
      </c>
      <c r="Q1223" s="152"/>
    </row>
    <row r="1224" spans="1:17">
      <c r="A1224" s="37">
        <v>1219</v>
      </c>
      <c r="B1224" s="37">
        <v>2318</v>
      </c>
      <c r="C1224" s="37" t="s">
        <v>1321</v>
      </c>
      <c r="D1224" s="158"/>
      <c r="E1224" s="155"/>
      <c r="F1224" s="158"/>
      <c r="G1224" s="155"/>
      <c r="H1224" s="158"/>
      <c r="I1224" s="155"/>
      <c r="J1224" s="158"/>
      <c r="K1224" s="155"/>
      <c r="L1224" s="158"/>
      <c r="M1224" s="155"/>
      <c r="N1224" s="149">
        <f t="shared" si="57"/>
        <v>0</v>
      </c>
      <c r="O1224" s="149">
        <f t="shared" si="58"/>
        <v>0</v>
      </c>
      <c r="P1224" s="162">
        <f t="shared" si="59"/>
        <v>0</v>
      </c>
      <c r="Q1224" s="152"/>
    </row>
    <row r="1225" spans="1:17">
      <c r="A1225" s="37">
        <v>1220</v>
      </c>
      <c r="B1225" s="37">
        <v>2319</v>
      </c>
      <c r="C1225" s="37" t="s">
        <v>1322</v>
      </c>
      <c r="D1225" s="158"/>
      <c r="E1225" s="155"/>
      <c r="F1225" s="158"/>
      <c r="G1225" s="155"/>
      <c r="H1225" s="158"/>
      <c r="I1225" s="155"/>
      <c r="J1225" s="158"/>
      <c r="K1225" s="155"/>
      <c r="L1225" s="158"/>
      <c r="M1225" s="155"/>
      <c r="N1225" s="149">
        <f t="shared" si="57"/>
        <v>0</v>
      </c>
      <c r="O1225" s="149">
        <f t="shared" si="58"/>
        <v>0</v>
      </c>
      <c r="P1225" s="162">
        <f t="shared" si="59"/>
        <v>0</v>
      </c>
      <c r="Q1225" s="152"/>
    </row>
    <row r="1226" spans="1:17">
      <c r="A1226" s="37">
        <v>1221</v>
      </c>
      <c r="B1226" s="37">
        <v>2320</v>
      </c>
      <c r="C1226" s="37" t="s">
        <v>1323</v>
      </c>
      <c r="D1226" s="158"/>
      <c r="E1226" s="155"/>
      <c r="F1226" s="158"/>
      <c r="G1226" s="155"/>
      <c r="H1226" s="158"/>
      <c r="I1226" s="155"/>
      <c r="J1226" s="158"/>
      <c r="K1226" s="155"/>
      <c r="L1226" s="158"/>
      <c r="M1226" s="155"/>
      <c r="N1226" s="149">
        <f t="shared" si="57"/>
        <v>0</v>
      </c>
      <c r="O1226" s="149">
        <f t="shared" si="58"/>
        <v>0</v>
      </c>
      <c r="P1226" s="162">
        <f t="shared" si="59"/>
        <v>0</v>
      </c>
      <c r="Q1226" s="152"/>
    </row>
    <row r="1227" spans="1:17">
      <c r="A1227" s="37">
        <v>1222</v>
      </c>
      <c r="B1227" s="37">
        <v>2321</v>
      </c>
      <c r="C1227" s="37" t="s">
        <v>1324</v>
      </c>
      <c r="D1227" s="158"/>
      <c r="E1227" s="155"/>
      <c r="F1227" s="158"/>
      <c r="G1227" s="155"/>
      <c r="H1227" s="158"/>
      <c r="I1227" s="155"/>
      <c r="J1227" s="158"/>
      <c r="K1227" s="155"/>
      <c r="L1227" s="158"/>
      <c r="M1227" s="155"/>
      <c r="N1227" s="149">
        <f t="shared" si="57"/>
        <v>0</v>
      </c>
      <c r="O1227" s="149">
        <f t="shared" si="58"/>
        <v>0</v>
      </c>
      <c r="P1227" s="162">
        <f t="shared" si="59"/>
        <v>0</v>
      </c>
      <c r="Q1227" s="152"/>
    </row>
    <row r="1228" spans="1:17">
      <c r="A1228" s="37">
        <v>1223</v>
      </c>
      <c r="B1228" s="37">
        <v>2322</v>
      </c>
      <c r="C1228" s="37" t="s">
        <v>1325</v>
      </c>
      <c r="D1228" s="158"/>
      <c r="E1228" s="155"/>
      <c r="F1228" s="158"/>
      <c r="G1228" s="155"/>
      <c r="H1228" s="158"/>
      <c r="I1228" s="155"/>
      <c r="J1228" s="158"/>
      <c r="K1228" s="155"/>
      <c r="L1228" s="158"/>
      <c r="M1228" s="155"/>
      <c r="N1228" s="149">
        <f t="shared" si="57"/>
        <v>0</v>
      </c>
      <c r="O1228" s="149">
        <f t="shared" si="58"/>
        <v>0</v>
      </c>
      <c r="P1228" s="162">
        <f t="shared" si="59"/>
        <v>0</v>
      </c>
      <c r="Q1228" s="152"/>
    </row>
    <row r="1229" spans="1:17">
      <c r="A1229" s="37">
        <v>1224</v>
      </c>
      <c r="B1229" s="37">
        <v>2323</v>
      </c>
      <c r="C1229" s="37" t="s">
        <v>1326</v>
      </c>
      <c r="D1229" s="158"/>
      <c r="E1229" s="155"/>
      <c r="F1229" s="158"/>
      <c r="G1229" s="155"/>
      <c r="H1229" s="158"/>
      <c r="I1229" s="155"/>
      <c r="J1229" s="158"/>
      <c r="K1229" s="155"/>
      <c r="L1229" s="158"/>
      <c r="M1229" s="155"/>
      <c r="N1229" s="149">
        <f t="shared" si="57"/>
        <v>0</v>
      </c>
      <c r="O1229" s="149">
        <f t="shared" si="58"/>
        <v>0</v>
      </c>
      <c r="P1229" s="162">
        <f t="shared" si="59"/>
        <v>0</v>
      </c>
      <c r="Q1229" s="152"/>
    </row>
    <row r="1230" spans="1:17">
      <c r="A1230" s="37">
        <v>1225</v>
      </c>
      <c r="B1230" s="37">
        <v>2324</v>
      </c>
      <c r="C1230" s="37" t="s">
        <v>1327</v>
      </c>
      <c r="D1230" s="158"/>
      <c r="E1230" s="155"/>
      <c r="F1230" s="158"/>
      <c r="G1230" s="155"/>
      <c r="H1230" s="158"/>
      <c r="I1230" s="155"/>
      <c r="J1230" s="158"/>
      <c r="K1230" s="155"/>
      <c r="L1230" s="158"/>
      <c r="M1230" s="155"/>
      <c r="N1230" s="149">
        <f t="shared" si="57"/>
        <v>0</v>
      </c>
      <c r="O1230" s="149">
        <f t="shared" si="58"/>
        <v>0</v>
      </c>
      <c r="P1230" s="162">
        <f t="shared" si="59"/>
        <v>0</v>
      </c>
      <c r="Q1230" s="152"/>
    </row>
    <row r="1231" spans="1:17">
      <c r="A1231" s="37">
        <v>1226</v>
      </c>
      <c r="B1231" s="37">
        <v>2325</v>
      </c>
      <c r="C1231" s="37" t="s">
        <v>1328</v>
      </c>
      <c r="D1231" s="158"/>
      <c r="E1231" s="155"/>
      <c r="F1231" s="158"/>
      <c r="G1231" s="155"/>
      <c r="H1231" s="158"/>
      <c r="I1231" s="155"/>
      <c r="J1231" s="158"/>
      <c r="K1231" s="155"/>
      <c r="L1231" s="158"/>
      <c r="M1231" s="155"/>
      <c r="N1231" s="149">
        <f t="shared" si="57"/>
        <v>0</v>
      </c>
      <c r="O1231" s="149">
        <f t="shared" si="58"/>
        <v>0</v>
      </c>
      <c r="P1231" s="162">
        <f t="shared" si="59"/>
        <v>0</v>
      </c>
      <c r="Q1231" s="152"/>
    </row>
    <row r="1232" spans="1:17">
      <c r="A1232" s="37">
        <v>1227</v>
      </c>
      <c r="B1232" s="37">
        <v>2326</v>
      </c>
      <c r="C1232" s="37" t="s">
        <v>1329</v>
      </c>
      <c r="D1232" s="158"/>
      <c r="E1232" s="155"/>
      <c r="F1232" s="158"/>
      <c r="G1232" s="155"/>
      <c r="H1232" s="158"/>
      <c r="I1232" s="155"/>
      <c r="J1232" s="158"/>
      <c r="K1232" s="155"/>
      <c r="L1232" s="158"/>
      <c r="M1232" s="155"/>
      <c r="N1232" s="149">
        <f t="shared" si="57"/>
        <v>0</v>
      </c>
      <c r="O1232" s="149">
        <f t="shared" si="58"/>
        <v>0</v>
      </c>
      <c r="P1232" s="162">
        <f t="shared" si="59"/>
        <v>0</v>
      </c>
      <c r="Q1232" s="152"/>
    </row>
    <row r="1233" spans="1:17">
      <c r="A1233" s="37">
        <v>1228</v>
      </c>
      <c r="B1233" s="37">
        <v>2327</v>
      </c>
      <c r="C1233" s="37" t="s">
        <v>1330</v>
      </c>
      <c r="D1233" s="158"/>
      <c r="E1233" s="155"/>
      <c r="F1233" s="158"/>
      <c r="G1233" s="155"/>
      <c r="H1233" s="158"/>
      <c r="I1233" s="155"/>
      <c r="J1233" s="158"/>
      <c r="K1233" s="155"/>
      <c r="L1233" s="158"/>
      <c r="M1233" s="155"/>
      <c r="N1233" s="149">
        <f t="shared" si="57"/>
        <v>0</v>
      </c>
      <c r="O1233" s="149">
        <f t="shared" si="58"/>
        <v>0</v>
      </c>
      <c r="P1233" s="162">
        <f t="shared" si="59"/>
        <v>0</v>
      </c>
      <c r="Q1233" s="152"/>
    </row>
    <row r="1234" spans="1:17">
      <c r="A1234" s="37">
        <v>1229</v>
      </c>
      <c r="B1234" s="37">
        <v>2328</v>
      </c>
      <c r="C1234" s="37" t="s">
        <v>1331</v>
      </c>
      <c r="D1234" s="158"/>
      <c r="E1234" s="155"/>
      <c r="F1234" s="158"/>
      <c r="G1234" s="155"/>
      <c r="H1234" s="158"/>
      <c r="I1234" s="155"/>
      <c r="J1234" s="158"/>
      <c r="K1234" s="155"/>
      <c r="L1234" s="158"/>
      <c r="M1234" s="155"/>
      <c r="N1234" s="149">
        <f t="shared" si="57"/>
        <v>0</v>
      </c>
      <c r="O1234" s="149">
        <f t="shared" si="58"/>
        <v>0</v>
      </c>
      <c r="P1234" s="162">
        <f t="shared" si="59"/>
        <v>0</v>
      </c>
      <c r="Q1234" s="152"/>
    </row>
    <row r="1235" spans="1:17">
      <c r="A1235" s="37">
        <v>1230</v>
      </c>
      <c r="B1235" s="37">
        <v>2329</v>
      </c>
      <c r="C1235" s="37" t="s">
        <v>1332</v>
      </c>
      <c r="D1235" s="158"/>
      <c r="E1235" s="155"/>
      <c r="F1235" s="158"/>
      <c r="G1235" s="155"/>
      <c r="H1235" s="158"/>
      <c r="I1235" s="155"/>
      <c r="J1235" s="158"/>
      <c r="K1235" s="155"/>
      <c r="L1235" s="158"/>
      <c r="M1235" s="155"/>
      <c r="N1235" s="149">
        <f t="shared" si="57"/>
        <v>0</v>
      </c>
      <c r="O1235" s="149">
        <f t="shared" si="58"/>
        <v>0</v>
      </c>
      <c r="P1235" s="162">
        <f t="shared" si="59"/>
        <v>0</v>
      </c>
      <c r="Q1235" s="152"/>
    </row>
    <row r="1236" spans="1:17">
      <c r="A1236" s="37">
        <v>1231</v>
      </c>
      <c r="B1236" s="37">
        <v>2330</v>
      </c>
      <c r="C1236" s="37" t="s">
        <v>1333</v>
      </c>
      <c r="D1236" s="158"/>
      <c r="E1236" s="155"/>
      <c r="F1236" s="158"/>
      <c r="G1236" s="155"/>
      <c r="H1236" s="158"/>
      <c r="I1236" s="155"/>
      <c r="J1236" s="158"/>
      <c r="K1236" s="155"/>
      <c r="L1236" s="158"/>
      <c r="M1236" s="155"/>
      <c r="N1236" s="149">
        <f t="shared" si="57"/>
        <v>0</v>
      </c>
      <c r="O1236" s="149">
        <f t="shared" si="58"/>
        <v>0</v>
      </c>
      <c r="P1236" s="162">
        <f t="shared" si="59"/>
        <v>0</v>
      </c>
      <c r="Q1236" s="152"/>
    </row>
    <row r="1237" spans="1:17">
      <c r="A1237" s="37">
        <v>1232</v>
      </c>
      <c r="B1237" s="37">
        <v>2331</v>
      </c>
      <c r="C1237" s="37" t="s">
        <v>1334</v>
      </c>
      <c r="D1237" s="158"/>
      <c r="E1237" s="155"/>
      <c r="F1237" s="158"/>
      <c r="G1237" s="155"/>
      <c r="H1237" s="158"/>
      <c r="I1237" s="155"/>
      <c r="J1237" s="158"/>
      <c r="K1237" s="155"/>
      <c r="L1237" s="158"/>
      <c r="M1237" s="155"/>
      <c r="N1237" s="149">
        <f t="shared" si="57"/>
        <v>0</v>
      </c>
      <c r="O1237" s="149">
        <f t="shared" si="58"/>
        <v>0</v>
      </c>
      <c r="P1237" s="162">
        <f t="shared" si="59"/>
        <v>0</v>
      </c>
      <c r="Q1237" s="152"/>
    </row>
    <row r="1238" spans="1:17">
      <c r="A1238" s="37">
        <v>1233</v>
      </c>
      <c r="B1238" s="37">
        <v>2332</v>
      </c>
      <c r="C1238" s="37" t="s">
        <v>1335</v>
      </c>
      <c r="D1238" s="158"/>
      <c r="E1238" s="155"/>
      <c r="F1238" s="158"/>
      <c r="G1238" s="155"/>
      <c r="H1238" s="158"/>
      <c r="I1238" s="155"/>
      <c r="J1238" s="158"/>
      <c r="K1238" s="155"/>
      <c r="L1238" s="158"/>
      <c r="M1238" s="155"/>
      <c r="N1238" s="149">
        <f t="shared" si="57"/>
        <v>0</v>
      </c>
      <c r="O1238" s="149">
        <f t="shared" si="58"/>
        <v>0</v>
      </c>
      <c r="P1238" s="162">
        <f t="shared" si="59"/>
        <v>0</v>
      </c>
      <c r="Q1238" s="152"/>
    </row>
    <row r="1239" spans="1:17">
      <c r="A1239" s="37">
        <v>1234</v>
      </c>
      <c r="B1239" s="37">
        <v>2333</v>
      </c>
      <c r="C1239" s="37" t="s">
        <v>1336</v>
      </c>
      <c r="D1239" s="158"/>
      <c r="E1239" s="155"/>
      <c r="F1239" s="158"/>
      <c r="G1239" s="155"/>
      <c r="H1239" s="158"/>
      <c r="I1239" s="155"/>
      <c r="J1239" s="158"/>
      <c r="K1239" s="155"/>
      <c r="L1239" s="158"/>
      <c r="M1239" s="155"/>
      <c r="N1239" s="149">
        <f t="shared" si="57"/>
        <v>0</v>
      </c>
      <c r="O1239" s="149">
        <f t="shared" si="58"/>
        <v>0</v>
      </c>
      <c r="P1239" s="162">
        <f t="shared" si="59"/>
        <v>0</v>
      </c>
      <c r="Q1239" s="152"/>
    </row>
    <row r="1240" spans="1:17">
      <c r="A1240" s="37">
        <v>1235</v>
      </c>
      <c r="B1240" s="37">
        <v>2334</v>
      </c>
      <c r="C1240" s="37" t="s">
        <v>1337</v>
      </c>
      <c r="D1240" s="158"/>
      <c r="E1240" s="155"/>
      <c r="F1240" s="158"/>
      <c r="G1240" s="155"/>
      <c r="H1240" s="158"/>
      <c r="I1240" s="155"/>
      <c r="J1240" s="158"/>
      <c r="K1240" s="155"/>
      <c r="L1240" s="158"/>
      <c r="M1240" s="155"/>
      <c r="N1240" s="149">
        <f t="shared" si="57"/>
        <v>0</v>
      </c>
      <c r="O1240" s="149">
        <f t="shared" si="58"/>
        <v>0</v>
      </c>
      <c r="P1240" s="162">
        <f t="shared" si="59"/>
        <v>0</v>
      </c>
      <c r="Q1240" s="152"/>
    </row>
    <row r="1241" spans="1:17">
      <c r="A1241" s="37">
        <v>1236</v>
      </c>
      <c r="B1241" s="37">
        <v>2335</v>
      </c>
      <c r="C1241" s="37" t="s">
        <v>1338</v>
      </c>
      <c r="D1241" s="158"/>
      <c r="E1241" s="155"/>
      <c r="F1241" s="158"/>
      <c r="G1241" s="155"/>
      <c r="H1241" s="158"/>
      <c r="I1241" s="155"/>
      <c r="J1241" s="158"/>
      <c r="K1241" s="155"/>
      <c r="L1241" s="158"/>
      <c r="M1241" s="155"/>
      <c r="N1241" s="149">
        <f t="shared" si="57"/>
        <v>0</v>
      </c>
      <c r="O1241" s="149">
        <f t="shared" si="58"/>
        <v>0</v>
      </c>
      <c r="P1241" s="162">
        <f t="shared" si="59"/>
        <v>0</v>
      </c>
      <c r="Q1241" s="152"/>
    </row>
    <row r="1242" spans="1:17">
      <c r="A1242" s="37">
        <v>1237</v>
      </c>
      <c r="B1242" s="37">
        <v>2336</v>
      </c>
      <c r="C1242" s="37" t="s">
        <v>1339</v>
      </c>
      <c r="D1242" s="158"/>
      <c r="E1242" s="155"/>
      <c r="F1242" s="158"/>
      <c r="G1242" s="155"/>
      <c r="H1242" s="158"/>
      <c r="I1242" s="155"/>
      <c r="J1242" s="158"/>
      <c r="K1242" s="155"/>
      <c r="L1242" s="158"/>
      <c r="M1242" s="155"/>
      <c r="N1242" s="149">
        <f t="shared" si="57"/>
        <v>0</v>
      </c>
      <c r="O1242" s="149">
        <f t="shared" si="58"/>
        <v>0</v>
      </c>
      <c r="P1242" s="162">
        <f t="shared" si="59"/>
        <v>0</v>
      </c>
      <c r="Q1242" s="152"/>
    </row>
    <row r="1243" spans="1:17">
      <c r="A1243" s="37">
        <v>1238</v>
      </c>
      <c r="B1243" s="37">
        <v>2337</v>
      </c>
      <c r="C1243" s="37" t="s">
        <v>1340</v>
      </c>
      <c r="D1243" s="158"/>
      <c r="E1243" s="155"/>
      <c r="F1243" s="158"/>
      <c r="G1243" s="155"/>
      <c r="H1243" s="158"/>
      <c r="I1243" s="155"/>
      <c r="J1243" s="158"/>
      <c r="K1243" s="155"/>
      <c r="L1243" s="158"/>
      <c r="M1243" s="155"/>
      <c r="N1243" s="149">
        <f t="shared" si="57"/>
        <v>0</v>
      </c>
      <c r="O1243" s="149">
        <f t="shared" si="58"/>
        <v>0</v>
      </c>
      <c r="P1243" s="162">
        <f t="shared" si="59"/>
        <v>0</v>
      </c>
      <c r="Q1243" s="152"/>
    </row>
    <row r="1244" spans="1:17">
      <c r="A1244" s="37">
        <v>1239</v>
      </c>
      <c r="B1244" s="37">
        <v>2338</v>
      </c>
      <c r="C1244" s="37" t="s">
        <v>1341</v>
      </c>
      <c r="D1244" s="158"/>
      <c r="E1244" s="155"/>
      <c r="F1244" s="158"/>
      <c r="G1244" s="155"/>
      <c r="H1244" s="158"/>
      <c r="I1244" s="155"/>
      <c r="J1244" s="158"/>
      <c r="K1244" s="155"/>
      <c r="L1244" s="158"/>
      <c r="M1244" s="155"/>
      <c r="N1244" s="149">
        <f t="shared" si="57"/>
        <v>0</v>
      </c>
      <c r="O1244" s="149">
        <f t="shared" si="58"/>
        <v>0</v>
      </c>
      <c r="P1244" s="162">
        <f t="shared" si="59"/>
        <v>0</v>
      </c>
      <c r="Q1244" s="152"/>
    </row>
    <row r="1245" spans="1:17">
      <c r="A1245" s="37">
        <v>1240</v>
      </c>
      <c r="B1245" s="37">
        <v>2339</v>
      </c>
      <c r="C1245" s="37" t="s">
        <v>1342</v>
      </c>
      <c r="D1245" s="158"/>
      <c r="E1245" s="155"/>
      <c r="F1245" s="158"/>
      <c r="G1245" s="155"/>
      <c r="H1245" s="158"/>
      <c r="I1245" s="155"/>
      <c r="J1245" s="158"/>
      <c r="K1245" s="155"/>
      <c r="L1245" s="158"/>
      <c r="M1245" s="155"/>
      <c r="N1245" s="149">
        <f t="shared" si="57"/>
        <v>0</v>
      </c>
      <c r="O1245" s="149">
        <f t="shared" si="58"/>
        <v>0</v>
      </c>
      <c r="P1245" s="162">
        <f t="shared" si="59"/>
        <v>0</v>
      </c>
      <c r="Q1245" s="152"/>
    </row>
    <row r="1246" spans="1:17">
      <c r="A1246" s="37">
        <v>1241</v>
      </c>
      <c r="B1246" s="37">
        <v>2340</v>
      </c>
      <c r="C1246" s="37" t="s">
        <v>1343</v>
      </c>
      <c r="D1246" s="158"/>
      <c r="E1246" s="155"/>
      <c r="F1246" s="158"/>
      <c r="G1246" s="155"/>
      <c r="H1246" s="158"/>
      <c r="I1246" s="155"/>
      <c r="J1246" s="158"/>
      <c r="K1246" s="155"/>
      <c r="L1246" s="158"/>
      <c r="M1246" s="155"/>
      <c r="N1246" s="149">
        <f t="shared" si="57"/>
        <v>0</v>
      </c>
      <c r="O1246" s="149">
        <f t="shared" si="58"/>
        <v>0</v>
      </c>
      <c r="P1246" s="162">
        <f t="shared" si="59"/>
        <v>0</v>
      </c>
      <c r="Q1246" s="152"/>
    </row>
    <row r="1247" spans="1:17">
      <c r="A1247" s="37">
        <v>1242</v>
      </c>
      <c r="B1247" s="37">
        <v>2341</v>
      </c>
      <c r="C1247" s="37" t="s">
        <v>1344</v>
      </c>
      <c r="D1247" s="158"/>
      <c r="E1247" s="155"/>
      <c r="F1247" s="158"/>
      <c r="G1247" s="155"/>
      <c r="H1247" s="158"/>
      <c r="I1247" s="155"/>
      <c r="J1247" s="158"/>
      <c r="K1247" s="155"/>
      <c r="L1247" s="158"/>
      <c r="M1247" s="155"/>
      <c r="N1247" s="149">
        <f t="shared" si="57"/>
        <v>0</v>
      </c>
      <c r="O1247" s="149">
        <f t="shared" si="58"/>
        <v>0</v>
      </c>
      <c r="P1247" s="162">
        <f t="shared" si="59"/>
        <v>0</v>
      </c>
      <c r="Q1247" s="152"/>
    </row>
    <row r="1248" spans="1:17">
      <c r="A1248" s="37">
        <v>1243</v>
      </c>
      <c r="B1248" s="37">
        <v>2342</v>
      </c>
      <c r="C1248" s="37" t="s">
        <v>1345</v>
      </c>
      <c r="D1248" s="158"/>
      <c r="E1248" s="155"/>
      <c r="F1248" s="158"/>
      <c r="G1248" s="155"/>
      <c r="H1248" s="158"/>
      <c r="I1248" s="155"/>
      <c r="J1248" s="158"/>
      <c r="K1248" s="155"/>
      <c r="L1248" s="158"/>
      <c r="M1248" s="155"/>
      <c r="N1248" s="149">
        <f t="shared" si="57"/>
        <v>0</v>
      </c>
      <c r="O1248" s="149">
        <f t="shared" si="58"/>
        <v>0</v>
      </c>
      <c r="P1248" s="162">
        <f t="shared" si="59"/>
        <v>0</v>
      </c>
      <c r="Q1248" s="152"/>
    </row>
    <row r="1249" spans="1:17">
      <c r="A1249" s="37">
        <v>1244</v>
      </c>
      <c r="B1249" s="37">
        <v>2343</v>
      </c>
      <c r="C1249" s="37" t="s">
        <v>1346</v>
      </c>
      <c r="D1249" s="158"/>
      <c r="E1249" s="155"/>
      <c r="F1249" s="158"/>
      <c r="G1249" s="155"/>
      <c r="H1249" s="158"/>
      <c r="I1249" s="155"/>
      <c r="J1249" s="158"/>
      <c r="K1249" s="155"/>
      <c r="L1249" s="158"/>
      <c r="M1249" s="155"/>
      <c r="N1249" s="149">
        <f t="shared" si="57"/>
        <v>0</v>
      </c>
      <c r="O1249" s="149">
        <f t="shared" si="58"/>
        <v>0</v>
      </c>
      <c r="P1249" s="162">
        <f t="shared" si="59"/>
        <v>0</v>
      </c>
      <c r="Q1249" s="152"/>
    </row>
    <row r="1250" spans="1:17">
      <c r="A1250" s="37">
        <v>1245</v>
      </c>
      <c r="B1250" s="37">
        <v>2344</v>
      </c>
      <c r="C1250" s="37" t="s">
        <v>1347</v>
      </c>
      <c r="D1250" s="158"/>
      <c r="E1250" s="155"/>
      <c r="F1250" s="158"/>
      <c r="G1250" s="155"/>
      <c r="H1250" s="158"/>
      <c r="I1250" s="155"/>
      <c r="J1250" s="158"/>
      <c r="K1250" s="155"/>
      <c r="L1250" s="158"/>
      <c r="M1250" s="155"/>
      <c r="N1250" s="149">
        <f t="shared" si="57"/>
        <v>0</v>
      </c>
      <c r="O1250" s="149">
        <f t="shared" si="58"/>
        <v>0</v>
      </c>
      <c r="P1250" s="162">
        <f t="shared" si="59"/>
        <v>0</v>
      </c>
      <c r="Q1250" s="152"/>
    </row>
    <row r="1251" spans="1:17">
      <c r="A1251" s="37">
        <v>1246</v>
      </c>
      <c r="B1251" s="37">
        <v>2345</v>
      </c>
      <c r="C1251" s="37" t="s">
        <v>1348</v>
      </c>
      <c r="D1251" s="158"/>
      <c r="E1251" s="155"/>
      <c r="F1251" s="158"/>
      <c r="G1251" s="155"/>
      <c r="H1251" s="158"/>
      <c r="I1251" s="155"/>
      <c r="J1251" s="158"/>
      <c r="K1251" s="155"/>
      <c r="L1251" s="158"/>
      <c r="M1251" s="155"/>
      <c r="N1251" s="149">
        <f t="shared" si="57"/>
        <v>0</v>
      </c>
      <c r="O1251" s="149">
        <f t="shared" si="58"/>
        <v>0</v>
      </c>
      <c r="P1251" s="162">
        <f t="shared" si="59"/>
        <v>0</v>
      </c>
      <c r="Q1251" s="152"/>
    </row>
    <row r="1252" spans="1:17">
      <c r="A1252" s="37">
        <v>1247</v>
      </c>
      <c r="B1252" s="37">
        <v>2346</v>
      </c>
      <c r="C1252" s="37" t="s">
        <v>1349</v>
      </c>
      <c r="D1252" s="158"/>
      <c r="E1252" s="155"/>
      <c r="F1252" s="158"/>
      <c r="G1252" s="155"/>
      <c r="H1252" s="158"/>
      <c r="I1252" s="155"/>
      <c r="J1252" s="158"/>
      <c r="K1252" s="155"/>
      <c r="L1252" s="158"/>
      <c r="M1252" s="155"/>
      <c r="N1252" s="149">
        <f t="shared" si="57"/>
        <v>0</v>
      </c>
      <c r="O1252" s="149">
        <f t="shared" si="58"/>
        <v>0</v>
      </c>
      <c r="P1252" s="162">
        <f t="shared" si="59"/>
        <v>0</v>
      </c>
      <c r="Q1252" s="152"/>
    </row>
    <row r="1253" spans="1:17">
      <c r="A1253" s="37">
        <v>1248</v>
      </c>
      <c r="B1253" s="37">
        <v>2347</v>
      </c>
      <c r="C1253" s="37" t="s">
        <v>1350</v>
      </c>
      <c r="D1253" s="158"/>
      <c r="E1253" s="155"/>
      <c r="F1253" s="158"/>
      <c r="G1253" s="155"/>
      <c r="H1253" s="158"/>
      <c r="I1253" s="155"/>
      <c r="J1253" s="158"/>
      <c r="K1253" s="155"/>
      <c r="L1253" s="158"/>
      <c r="M1253" s="155"/>
      <c r="N1253" s="149">
        <f t="shared" si="57"/>
        <v>0</v>
      </c>
      <c r="O1253" s="149">
        <f t="shared" si="58"/>
        <v>0</v>
      </c>
      <c r="P1253" s="162">
        <f t="shared" si="59"/>
        <v>0</v>
      </c>
      <c r="Q1253" s="152"/>
    </row>
    <row r="1254" spans="1:17">
      <c r="A1254" s="37">
        <v>1249</v>
      </c>
      <c r="B1254" s="37">
        <v>2348</v>
      </c>
      <c r="C1254" s="37" t="s">
        <v>1351</v>
      </c>
      <c r="D1254" s="158"/>
      <c r="E1254" s="155"/>
      <c r="F1254" s="158"/>
      <c r="G1254" s="155"/>
      <c r="H1254" s="158"/>
      <c r="I1254" s="155"/>
      <c r="J1254" s="158"/>
      <c r="K1254" s="155"/>
      <c r="L1254" s="158"/>
      <c r="M1254" s="155"/>
      <c r="N1254" s="149">
        <f t="shared" si="57"/>
        <v>0</v>
      </c>
      <c r="O1254" s="149">
        <f t="shared" si="58"/>
        <v>0</v>
      </c>
      <c r="P1254" s="162">
        <f t="shared" si="59"/>
        <v>0</v>
      </c>
      <c r="Q1254" s="152"/>
    </row>
    <row r="1255" spans="1:17">
      <c r="A1255" s="37">
        <v>1250</v>
      </c>
      <c r="B1255" s="37">
        <v>2349</v>
      </c>
      <c r="C1255" s="37" t="s">
        <v>1352</v>
      </c>
      <c r="D1255" s="158"/>
      <c r="E1255" s="155"/>
      <c r="F1255" s="158"/>
      <c r="G1255" s="155"/>
      <c r="H1255" s="158"/>
      <c r="I1255" s="155"/>
      <c r="J1255" s="158"/>
      <c r="K1255" s="155"/>
      <c r="L1255" s="158"/>
      <c r="M1255" s="155"/>
      <c r="N1255" s="149">
        <f t="shared" si="57"/>
        <v>0</v>
      </c>
      <c r="O1255" s="149">
        <f t="shared" si="58"/>
        <v>0</v>
      </c>
      <c r="P1255" s="162">
        <f t="shared" si="59"/>
        <v>0</v>
      </c>
      <c r="Q1255" s="152"/>
    </row>
    <row r="1256" spans="1:17">
      <c r="A1256" s="37">
        <v>1251</v>
      </c>
      <c r="B1256" s="37">
        <v>2350</v>
      </c>
      <c r="C1256" s="37" t="s">
        <v>1353</v>
      </c>
      <c r="D1256" s="158"/>
      <c r="E1256" s="155"/>
      <c r="F1256" s="158"/>
      <c r="G1256" s="155"/>
      <c r="H1256" s="158"/>
      <c r="I1256" s="155"/>
      <c r="J1256" s="158"/>
      <c r="K1256" s="155"/>
      <c r="L1256" s="158"/>
      <c r="M1256" s="155"/>
      <c r="N1256" s="149">
        <f t="shared" si="57"/>
        <v>0</v>
      </c>
      <c r="O1256" s="149">
        <f t="shared" si="58"/>
        <v>0</v>
      </c>
      <c r="P1256" s="162">
        <f t="shared" si="59"/>
        <v>0</v>
      </c>
      <c r="Q1256" s="152"/>
    </row>
    <row r="1257" spans="1:17">
      <c r="A1257" s="37">
        <v>1252</v>
      </c>
      <c r="B1257" s="37">
        <v>2351</v>
      </c>
      <c r="C1257" s="37" t="s">
        <v>1354</v>
      </c>
      <c r="D1257" s="158"/>
      <c r="E1257" s="155"/>
      <c r="F1257" s="158"/>
      <c r="G1257" s="155"/>
      <c r="H1257" s="158"/>
      <c r="I1257" s="155"/>
      <c r="J1257" s="158"/>
      <c r="K1257" s="155"/>
      <c r="L1257" s="158"/>
      <c r="M1257" s="155"/>
      <c r="N1257" s="149">
        <f t="shared" si="57"/>
        <v>0</v>
      </c>
      <c r="O1257" s="149">
        <f t="shared" si="58"/>
        <v>0</v>
      </c>
      <c r="P1257" s="162">
        <f t="shared" si="59"/>
        <v>0</v>
      </c>
      <c r="Q1257" s="152"/>
    </row>
    <row r="1258" spans="1:17">
      <c r="A1258" s="37">
        <v>1253</v>
      </c>
      <c r="B1258" s="37">
        <v>2352</v>
      </c>
      <c r="C1258" s="37" t="s">
        <v>1355</v>
      </c>
      <c r="D1258" s="158"/>
      <c r="E1258" s="155"/>
      <c r="F1258" s="158"/>
      <c r="G1258" s="155"/>
      <c r="H1258" s="158"/>
      <c r="I1258" s="155"/>
      <c r="J1258" s="158"/>
      <c r="K1258" s="155"/>
      <c r="L1258" s="158"/>
      <c r="M1258" s="155"/>
      <c r="N1258" s="149">
        <f t="shared" si="57"/>
        <v>0</v>
      </c>
      <c r="O1258" s="149">
        <f t="shared" si="58"/>
        <v>0</v>
      </c>
      <c r="P1258" s="162">
        <f t="shared" si="59"/>
        <v>0</v>
      </c>
      <c r="Q1258" s="152"/>
    </row>
    <row r="1259" spans="1:17">
      <c r="A1259" s="37">
        <v>1254</v>
      </c>
      <c r="B1259" s="37">
        <v>2353</v>
      </c>
      <c r="C1259" s="37" t="s">
        <v>1356</v>
      </c>
      <c r="D1259" s="158"/>
      <c r="E1259" s="155"/>
      <c r="F1259" s="158"/>
      <c r="G1259" s="155"/>
      <c r="H1259" s="158"/>
      <c r="I1259" s="155"/>
      <c r="J1259" s="158"/>
      <c r="K1259" s="155"/>
      <c r="L1259" s="158"/>
      <c r="M1259" s="155"/>
      <c r="N1259" s="149">
        <f t="shared" si="57"/>
        <v>0</v>
      </c>
      <c r="O1259" s="149">
        <f t="shared" si="58"/>
        <v>0</v>
      </c>
      <c r="P1259" s="162">
        <f t="shared" si="59"/>
        <v>0</v>
      </c>
      <c r="Q1259" s="152"/>
    </row>
    <row r="1260" spans="1:17">
      <c r="A1260" s="37">
        <v>1255</v>
      </c>
      <c r="B1260" s="37">
        <v>2354</v>
      </c>
      <c r="C1260" s="37" t="s">
        <v>1357</v>
      </c>
      <c r="D1260" s="158"/>
      <c r="E1260" s="155"/>
      <c r="F1260" s="158"/>
      <c r="G1260" s="155"/>
      <c r="H1260" s="158"/>
      <c r="I1260" s="155"/>
      <c r="J1260" s="158"/>
      <c r="K1260" s="155"/>
      <c r="L1260" s="158"/>
      <c r="M1260" s="155"/>
      <c r="N1260" s="149">
        <f t="shared" si="57"/>
        <v>0</v>
      </c>
      <c r="O1260" s="149">
        <f t="shared" si="58"/>
        <v>0</v>
      </c>
      <c r="P1260" s="162">
        <f t="shared" si="59"/>
        <v>0</v>
      </c>
      <c r="Q1260" s="152"/>
    </row>
    <row r="1261" spans="1:17">
      <c r="A1261" s="37">
        <v>1256</v>
      </c>
      <c r="B1261" s="37">
        <v>2355</v>
      </c>
      <c r="C1261" s="37" t="s">
        <v>1358</v>
      </c>
      <c r="D1261" s="158"/>
      <c r="E1261" s="155"/>
      <c r="F1261" s="158"/>
      <c r="G1261" s="155"/>
      <c r="H1261" s="158"/>
      <c r="I1261" s="155"/>
      <c r="J1261" s="158"/>
      <c r="K1261" s="155"/>
      <c r="L1261" s="158"/>
      <c r="M1261" s="155"/>
      <c r="N1261" s="149">
        <f t="shared" si="57"/>
        <v>0</v>
      </c>
      <c r="O1261" s="149">
        <f t="shared" si="58"/>
        <v>0</v>
      </c>
      <c r="P1261" s="162">
        <f t="shared" si="59"/>
        <v>0</v>
      </c>
      <c r="Q1261" s="152"/>
    </row>
    <row r="1262" spans="1:17">
      <c r="A1262" s="37">
        <v>1257</v>
      </c>
      <c r="B1262" s="37">
        <v>2356</v>
      </c>
      <c r="C1262" s="37" t="s">
        <v>1359</v>
      </c>
      <c r="D1262" s="158"/>
      <c r="E1262" s="155"/>
      <c r="F1262" s="158"/>
      <c r="G1262" s="155"/>
      <c r="H1262" s="158"/>
      <c r="I1262" s="155"/>
      <c r="J1262" s="158"/>
      <c r="K1262" s="155"/>
      <c r="L1262" s="158"/>
      <c r="M1262" s="155"/>
      <c r="N1262" s="149">
        <f t="shared" si="57"/>
        <v>0</v>
      </c>
      <c r="O1262" s="149">
        <f t="shared" si="58"/>
        <v>0</v>
      </c>
      <c r="P1262" s="162">
        <f t="shared" si="59"/>
        <v>0</v>
      </c>
      <c r="Q1262" s="152"/>
    </row>
    <row r="1263" spans="1:17">
      <c r="A1263" s="37">
        <v>1258</v>
      </c>
      <c r="B1263" s="37">
        <v>2357</v>
      </c>
      <c r="C1263" s="37" t="s">
        <v>1360</v>
      </c>
      <c r="D1263" s="158"/>
      <c r="E1263" s="155"/>
      <c r="F1263" s="158"/>
      <c r="G1263" s="155"/>
      <c r="H1263" s="158"/>
      <c r="I1263" s="155"/>
      <c r="J1263" s="158"/>
      <c r="K1263" s="155"/>
      <c r="L1263" s="158"/>
      <c r="M1263" s="155"/>
      <c r="N1263" s="149">
        <f t="shared" si="57"/>
        <v>0</v>
      </c>
      <c r="O1263" s="149">
        <f t="shared" si="58"/>
        <v>0</v>
      </c>
      <c r="P1263" s="162">
        <f t="shared" si="59"/>
        <v>0</v>
      </c>
      <c r="Q1263" s="152"/>
    </row>
    <row r="1264" spans="1:17">
      <c r="A1264" s="37">
        <v>1259</v>
      </c>
      <c r="B1264" s="37">
        <v>2358</v>
      </c>
      <c r="C1264" s="37" t="s">
        <v>1361</v>
      </c>
      <c r="D1264" s="158"/>
      <c r="E1264" s="155"/>
      <c r="F1264" s="158"/>
      <c r="G1264" s="155"/>
      <c r="H1264" s="158"/>
      <c r="I1264" s="155"/>
      <c r="J1264" s="158"/>
      <c r="K1264" s="155"/>
      <c r="L1264" s="158"/>
      <c r="M1264" s="155"/>
      <c r="N1264" s="149">
        <f t="shared" si="57"/>
        <v>0</v>
      </c>
      <c r="O1264" s="149">
        <f t="shared" si="58"/>
        <v>0</v>
      </c>
      <c r="P1264" s="162">
        <f t="shared" si="59"/>
        <v>0</v>
      </c>
      <c r="Q1264" s="152"/>
    </row>
    <row r="1265" spans="1:17">
      <c r="A1265" s="37">
        <v>1260</v>
      </c>
      <c r="B1265" s="37">
        <v>2359</v>
      </c>
      <c r="C1265" s="37" t="s">
        <v>1362</v>
      </c>
      <c r="D1265" s="158"/>
      <c r="E1265" s="155"/>
      <c r="F1265" s="158"/>
      <c r="G1265" s="155"/>
      <c r="H1265" s="158"/>
      <c r="I1265" s="155"/>
      <c r="J1265" s="158"/>
      <c r="K1265" s="155"/>
      <c r="L1265" s="158"/>
      <c r="M1265" s="155"/>
      <c r="N1265" s="149">
        <f t="shared" si="57"/>
        <v>0</v>
      </c>
      <c r="O1265" s="149">
        <f t="shared" si="58"/>
        <v>0</v>
      </c>
      <c r="P1265" s="162">
        <f t="shared" si="59"/>
        <v>0</v>
      </c>
      <c r="Q1265" s="152"/>
    </row>
    <row r="1266" spans="1:17">
      <c r="A1266" s="37">
        <v>1261</v>
      </c>
      <c r="B1266" s="37">
        <v>2360</v>
      </c>
      <c r="C1266" s="37" t="s">
        <v>1363</v>
      </c>
      <c r="D1266" s="158"/>
      <c r="E1266" s="155"/>
      <c r="F1266" s="158"/>
      <c r="G1266" s="155"/>
      <c r="H1266" s="158"/>
      <c r="I1266" s="155"/>
      <c r="J1266" s="158"/>
      <c r="K1266" s="155"/>
      <c r="L1266" s="158"/>
      <c r="M1266" s="155"/>
      <c r="N1266" s="149">
        <f t="shared" si="57"/>
        <v>0</v>
      </c>
      <c r="O1266" s="149">
        <f t="shared" si="58"/>
        <v>0</v>
      </c>
      <c r="P1266" s="162">
        <f t="shared" si="59"/>
        <v>0</v>
      </c>
      <c r="Q1266" s="152"/>
    </row>
    <row r="1267" spans="1:17">
      <c r="A1267" s="37">
        <v>1262</v>
      </c>
      <c r="B1267" s="37">
        <v>2361</v>
      </c>
      <c r="C1267" s="37" t="s">
        <v>1364</v>
      </c>
      <c r="D1267" s="158"/>
      <c r="E1267" s="155"/>
      <c r="F1267" s="158"/>
      <c r="G1267" s="155"/>
      <c r="H1267" s="158"/>
      <c r="I1267" s="155"/>
      <c r="J1267" s="158"/>
      <c r="K1267" s="155"/>
      <c r="L1267" s="158"/>
      <c r="M1267" s="155"/>
      <c r="N1267" s="149">
        <f t="shared" si="57"/>
        <v>0</v>
      </c>
      <c r="O1267" s="149">
        <f t="shared" si="58"/>
        <v>0</v>
      </c>
      <c r="P1267" s="162">
        <f t="shared" si="59"/>
        <v>0</v>
      </c>
      <c r="Q1267" s="152"/>
    </row>
    <row r="1268" spans="1:17">
      <c r="A1268" s="37">
        <v>1263</v>
      </c>
      <c r="B1268" s="37">
        <v>2362</v>
      </c>
      <c r="C1268" s="37" t="s">
        <v>1365</v>
      </c>
      <c r="D1268" s="158"/>
      <c r="E1268" s="155"/>
      <c r="F1268" s="158"/>
      <c r="G1268" s="155"/>
      <c r="H1268" s="158"/>
      <c r="I1268" s="155"/>
      <c r="J1268" s="158"/>
      <c r="K1268" s="155"/>
      <c r="L1268" s="158"/>
      <c r="M1268" s="155"/>
      <c r="N1268" s="149">
        <f t="shared" si="57"/>
        <v>0</v>
      </c>
      <c r="O1268" s="149">
        <f t="shared" si="58"/>
        <v>0</v>
      </c>
      <c r="P1268" s="162">
        <f t="shared" si="59"/>
        <v>0</v>
      </c>
      <c r="Q1268" s="152"/>
    </row>
    <row r="1269" spans="1:17">
      <c r="A1269" s="37">
        <v>1264</v>
      </c>
      <c r="B1269" s="37">
        <v>2363</v>
      </c>
      <c r="C1269" s="37" t="s">
        <v>1366</v>
      </c>
      <c r="D1269" s="158"/>
      <c r="E1269" s="155"/>
      <c r="F1269" s="158"/>
      <c r="G1269" s="155"/>
      <c r="H1269" s="158"/>
      <c r="I1269" s="155"/>
      <c r="J1269" s="158"/>
      <c r="K1269" s="155"/>
      <c r="L1269" s="158"/>
      <c r="M1269" s="155"/>
      <c r="N1269" s="149">
        <f t="shared" si="57"/>
        <v>0</v>
      </c>
      <c r="O1269" s="149">
        <f t="shared" si="58"/>
        <v>0</v>
      </c>
      <c r="P1269" s="162">
        <f t="shared" si="59"/>
        <v>0</v>
      </c>
      <c r="Q1269" s="152"/>
    </row>
    <row r="1270" spans="1:17">
      <c r="A1270" s="37">
        <v>1265</v>
      </c>
      <c r="B1270" s="37">
        <v>2364</v>
      </c>
      <c r="C1270" s="37" t="s">
        <v>1367</v>
      </c>
      <c r="D1270" s="158"/>
      <c r="E1270" s="155"/>
      <c r="F1270" s="158"/>
      <c r="G1270" s="155"/>
      <c r="H1270" s="158"/>
      <c r="I1270" s="155"/>
      <c r="J1270" s="158"/>
      <c r="K1270" s="155"/>
      <c r="L1270" s="158"/>
      <c r="M1270" s="155"/>
      <c r="N1270" s="149">
        <f t="shared" si="57"/>
        <v>0</v>
      </c>
      <c r="O1270" s="149">
        <f t="shared" si="58"/>
        <v>0</v>
      </c>
      <c r="P1270" s="162">
        <f t="shared" si="59"/>
        <v>0</v>
      </c>
      <c r="Q1270" s="152"/>
    </row>
    <row r="1271" spans="1:17">
      <c r="A1271" s="37">
        <v>1266</v>
      </c>
      <c r="B1271" s="37">
        <v>2365</v>
      </c>
      <c r="C1271" s="37" t="s">
        <v>1368</v>
      </c>
      <c r="D1271" s="158"/>
      <c r="E1271" s="155"/>
      <c r="F1271" s="158"/>
      <c r="G1271" s="155"/>
      <c r="H1271" s="158"/>
      <c r="I1271" s="155"/>
      <c r="J1271" s="158"/>
      <c r="K1271" s="155"/>
      <c r="L1271" s="158"/>
      <c r="M1271" s="155"/>
      <c r="N1271" s="149">
        <f t="shared" si="57"/>
        <v>0</v>
      </c>
      <c r="O1271" s="149">
        <f t="shared" si="58"/>
        <v>0</v>
      </c>
      <c r="P1271" s="162">
        <f t="shared" si="59"/>
        <v>0</v>
      </c>
      <c r="Q1271" s="152"/>
    </row>
    <row r="1272" spans="1:17">
      <c r="A1272" s="37">
        <v>1267</v>
      </c>
      <c r="B1272" s="37">
        <v>2366</v>
      </c>
      <c r="C1272" s="37" t="s">
        <v>1369</v>
      </c>
      <c r="D1272" s="158"/>
      <c r="E1272" s="155"/>
      <c r="F1272" s="158"/>
      <c r="G1272" s="155"/>
      <c r="H1272" s="158"/>
      <c r="I1272" s="155"/>
      <c r="J1272" s="158"/>
      <c r="K1272" s="155"/>
      <c r="L1272" s="158"/>
      <c r="M1272" s="155"/>
      <c r="N1272" s="149">
        <f t="shared" si="57"/>
        <v>0</v>
      </c>
      <c r="O1272" s="149">
        <f t="shared" si="58"/>
        <v>0</v>
      </c>
      <c r="P1272" s="162">
        <f t="shared" si="59"/>
        <v>0</v>
      </c>
      <c r="Q1272" s="152"/>
    </row>
    <row r="1273" spans="1:17">
      <c r="A1273" s="37">
        <v>1268</v>
      </c>
      <c r="B1273" s="37">
        <v>2367</v>
      </c>
      <c r="C1273" s="37" t="s">
        <v>1370</v>
      </c>
      <c r="D1273" s="158"/>
      <c r="E1273" s="155"/>
      <c r="F1273" s="158"/>
      <c r="G1273" s="155"/>
      <c r="H1273" s="158"/>
      <c r="I1273" s="155"/>
      <c r="J1273" s="158"/>
      <c r="K1273" s="155"/>
      <c r="L1273" s="158"/>
      <c r="M1273" s="155"/>
      <c r="N1273" s="149">
        <f t="shared" si="57"/>
        <v>0</v>
      </c>
      <c r="O1273" s="149">
        <f t="shared" si="58"/>
        <v>0</v>
      </c>
      <c r="P1273" s="162">
        <f t="shared" si="59"/>
        <v>0</v>
      </c>
      <c r="Q1273" s="152"/>
    </row>
    <row r="1274" spans="1:17">
      <c r="A1274" s="37">
        <v>1269</v>
      </c>
      <c r="B1274" s="37">
        <v>2368</v>
      </c>
      <c r="C1274" s="37" t="s">
        <v>1371</v>
      </c>
      <c r="D1274" s="158"/>
      <c r="E1274" s="155"/>
      <c r="F1274" s="158"/>
      <c r="G1274" s="155"/>
      <c r="H1274" s="158"/>
      <c r="I1274" s="155"/>
      <c r="J1274" s="158"/>
      <c r="K1274" s="155"/>
      <c r="L1274" s="158"/>
      <c r="M1274" s="155"/>
      <c r="N1274" s="149">
        <f t="shared" si="57"/>
        <v>0</v>
      </c>
      <c r="O1274" s="149">
        <f t="shared" si="58"/>
        <v>0</v>
      </c>
      <c r="P1274" s="162">
        <f t="shared" si="59"/>
        <v>0</v>
      </c>
      <c r="Q1274" s="152"/>
    </row>
    <row r="1275" spans="1:17">
      <c r="A1275" s="37">
        <v>1270</v>
      </c>
      <c r="B1275" s="37">
        <v>2369</v>
      </c>
      <c r="C1275" s="37" t="s">
        <v>1372</v>
      </c>
      <c r="D1275" s="158"/>
      <c r="E1275" s="155"/>
      <c r="F1275" s="158"/>
      <c r="G1275" s="155"/>
      <c r="H1275" s="158"/>
      <c r="I1275" s="155"/>
      <c r="J1275" s="158"/>
      <c r="K1275" s="155"/>
      <c r="L1275" s="158"/>
      <c r="M1275" s="155"/>
      <c r="N1275" s="149">
        <f t="shared" si="57"/>
        <v>0</v>
      </c>
      <c r="O1275" s="149">
        <f t="shared" si="58"/>
        <v>0</v>
      </c>
      <c r="P1275" s="162">
        <f t="shared" si="59"/>
        <v>0</v>
      </c>
      <c r="Q1275" s="152"/>
    </row>
    <row r="1276" spans="1:17">
      <c r="A1276" s="37">
        <v>1271</v>
      </c>
      <c r="B1276" s="37">
        <v>2370</v>
      </c>
      <c r="C1276" s="37" t="s">
        <v>1373</v>
      </c>
      <c r="D1276" s="158"/>
      <c r="E1276" s="155"/>
      <c r="F1276" s="158"/>
      <c r="G1276" s="155"/>
      <c r="H1276" s="158"/>
      <c r="I1276" s="155"/>
      <c r="J1276" s="158"/>
      <c r="K1276" s="155"/>
      <c r="L1276" s="158"/>
      <c r="M1276" s="155"/>
      <c r="N1276" s="149">
        <f t="shared" si="57"/>
        <v>0</v>
      </c>
      <c r="O1276" s="149">
        <f t="shared" si="58"/>
        <v>0</v>
      </c>
      <c r="P1276" s="162">
        <f t="shared" si="59"/>
        <v>0</v>
      </c>
      <c r="Q1276" s="152"/>
    </row>
    <row r="1277" spans="1:17">
      <c r="A1277" s="37">
        <v>1272</v>
      </c>
      <c r="B1277" s="37">
        <v>2371</v>
      </c>
      <c r="C1277" s="37" t="s">
        <v>1374</v>
      </c>
      <c r="D1277" s="158"/>
      <c r="E1277" s="155"/>
      <c r="F1277" s="158"/>
      <c r="G1277" s="155"/>
      <c r="H1277" s="158"/>
      <c r="I1277" s="155"/>
      <c r="J1277" s="158"/>
      <c r="K1277" s="155"/>
      <c r="L1277" s="158"/>
      <c r="M1277" s="155"/>
      <c r="N1277" s="149">
        <f t="shared" si="57"/>
        <v>0</v>
      </c>
      <c r="O1277" s="149">
        <f t="shared" si="58"/>
        <v>0</v>
      </c>
      <c r="P1277" s="162">
        <f t="shared" si="59"/>
        <v>0</v>
      </c>
      <c r="Q1277" s="152"/>
    </row>
    <row r="1278" spans="1:17">
      <c r="A1278" s="37">
        <v>1273</v>
      </c>
      <c r="B1278" s="37">
        <v>2372</v>
      </c>
      <c r="C1278" s="37" t="s">
        <v>1375</v>
      </c>
      <c r="D1278" s="158"/>
      <c r="E1278" s="155"/>
      <c r="F1278" s="158"/>
      <c r="G1278" s="155"/>
      <c r="H1278" s="158"/>
      <c r="I1278" s="155"/>
      <c r="J1278" s="158"/>
      <c r="K1278" s="155"/>
      <c r="L1278" s="158"/>
      <c r="M1278" s="155"/>
      <c r="N1278" s="149">
        <f t="shared" si="57"/>
        <v>0</v>
      </c>
      <c r="O1278" s="149">
        <f t="shared" si="58"/>
        <v>0</v>
      </c>
      <c r="P1278" s="162">
        <f t="shared" si="59"/>
        <v>0</v>
      </c>
      <c r="Q1278" s="152"/>
    </row>
    <row r="1279" spans="1:17">
      <c r="A1279" s="37">
        <v>1274</v>
      </c>
      <c r="B1279" s="37">
        <v>2373</v>
      </c>
      <c r="C1279" s="37" t="s">
        <v>1376</v>
      </c>
      <c r="D1279" s="158"/>
      <c r="E1279" s="155"/>
      <c r="F1279" s="158"/>
      <c r="G1279" s="155"/>
      <c r="H1279" s="158"/>
      <c r="I1279" s="155"/>
      <c r="J1279" s="158"/>
      <c r="K1279" s="155"/>
      <c r="L1279" s="158"/>
      <c r="M1279" s="155"/>
      <c r="N1279" s="149">
        <f t="shared" si="57"/>
        <v>0</v>
      </c>
      <c r="O1279" s="149">
        <f t="shared" si="58"/>
        <v>0</v>
      </c>
      <c r="P1279" s="162">
        <f t="shared" si="59"/>
        <v>0</v>
      </c>
      <c r="Q1279" s="152"/>
    </row>
    <row r="1280" spans="1:17">
      <c r="A1280" s="37">
        <v>1275</v>
      </c>
      <c r="B1280" s="37">
        <v>2374</v>
      </c>
      <c r="C1280" s="37" t="s">
        <v>1377</v>
      </c>
      <c r="D1280" s="158"/>
      <c r="E1280" s="155"/>
      <c r="F1280" s="158"/>
      <c r="G1280" s="155"/>
      <c r="H1280" s="158"/>
      <c r="I1280" s="155"/>
      <c r="J1280" s="158"/>
      <c r="K1280" s="155"/>
      <c r="L1280" s="158"/>
      <c r="M1280" s="155"/>
      <c r="N1280" s="149">
        <f t="shared" si="57"/>
        <v>0</v>
      </c>
      <c r="O1280" s="149">
        <f t="shared" si="58"/>
        <v>0</v>
      </c>
      <c r="P1280" s="162">
        <f t="shared" si="59"/>
        <v>0</v>
      </c>
      <c r="Q1280" s="152"/>
    </row>
    <row r="1281" spans="1:17">
      <c r="A1281" s="37">
        <v>1276</v>
      </c>
      <c r="B1281" s="37">
        <v>2375</v>
      </c>
      <c r="C1281" s="37" t="s">
        <v>1378</v>
      </c>
      <c r="D1281" s="158"/>
      <c r="E1281" s="155"/>
      <c r="F1281" s="158"/>
      <c r="G1281" s="155"/>
      <c r="H1281" s="158"/>
      <c r="I1281" s="155"/>
      <c r="J1281" s="158"/>
      <c r="K1281" s="155"/>
      <c r="L1281" s="158"/>
      <c r="M1281" s="155"/>
      <c r="N1281" s="149">
        <f t="shared" si="57"/>
        <v>0</v>
      </c>
      <c r="O1281" s="149">
        <f t="shared" si="58"/>
        <v>0</v>
      </c>
      <c r="P1281" s="162">
        <f t="shared" si="59"/>
        <v>0</v>
      </c>
      <c r="Q1281" s="152"/>
    </row>
    <row r="1282" spans="1:17">
      <c r="A1282" s="37">
        <v>1277</v>
      </c>
      <c r="B1282" s="37">
        <v>2376</v>
      </c>
      <c r="C1282" s="37" t="s">
        <v>1379</v>
      </c>
      <c r="D1282" s="158"/>
      <c r="E1282" s="155"/>
      <c r="F1282" s="158"/>
      <c r="G1282" s="155"/>
      <c r="H1282" s="158"/>
      <c r="I1282" s="155"/>
      <c r="J1282" s="158"/>
      <c r="K1282" s="155"/>
      <c r="L1282" s="158"/>
      <c r="M1282" s="155"/>
      <c r="N1282" s="149">
        <f t="shared" si="57"/>
        <v>0</v>
      </c>
      <c r="O1282" s="149">
        <f t="shared" si="58"/>
        <v>0</v>
      </c>
      <c r="P1282" s="162">
        <f t="shared" si="59"/>
        <v>0</v>
      </c>
      <c r="Q1282" s="152"/>
    </row>
    <row r="1283" spans="1:17">
      <c r="A1283" s="37">
        <v>1278</v>
      </c>
      <c r="B1283" s="37">
        <v>2377</v>
      </c>
      <c r="C1283" s="37" t="s">
        <v>1380</v>
      </c>
      <c r="D1283" s="158"/>
      <c r="E1283" s="155"/>
      <c r="F1283" s="158"/>
      <c r="G1283" s="155"/>
      <c r="H1283" s="158"/>
      <c r="I1283" s="155"/>
      <c r="J1283" s="158"/>
      <c r="K1283" s="155"/>
      <c r="L1283" s="158"/>
      <c r="M1283" s="155"/>
      <c r="N1283" s="149">
        <f t="shared" si="57"/>
        <v>0</v>
      </c>
      <c r="O1283" s="149">
        <f t="shared" si="58"/>
        <v>0</v>
      </c>
      <c r="P1283" s="162">
        <f t="shared" si="59"/>
        <v>0</v>
      </c>
      <c r="Q1283" s="152"/>
    </row>
    <row r="1284" spans="1:17">
      <c r="A1284" s="37">
        <v>1279</v>
      </c>
      <c r="B1284" s="37">
        <v>2378</v>
      </c>
      <c r="C1284" s="37" t="s">
        <v>1381</v>
      </c>
      <c r="D1284" s="158"/>
      <c r="E1284" s="155"/>
      <c r="F1284" s="158"/>
      <c r="G1284" s="155"/>
      <c r="H1284" s="158"/>
      <c r="I1284" s="155"/>
      <c r="J1284" s="158"/>
      <c r="K1284" s="155"/>
      <c r="L1284" s="158"/>
      <c r="M1284" s="155"/>
      <c r="N1284" s="149">
        <f t="shared" si="57"/>
        <v>0</v>
      </c>
      <c r="O1284" s="149">
        <f t="shared" si="58"/>
        <v>0</v>
      </c>
      <c r="P1284" s="162">
        <f t="shared" si="59"/>
        <v>0</v>
      </c>
      <c r="Q1284" s="152"/>
    </row>
    <row r="1285" spans="1:17">
      <c r="A1285" s="37">
        <v>1280</v>
      </c>
      <c r="B1285" s="37">
        <v>2379</v>
      </c>
      <c r="C1285" s="37" t="s">
        <v>1382</v>
      </c>
      <c r="D1285" s="158"/>
      <c r="E1285" s="155"/>
      <c r="F1285" s="158"/>
      <c r="G1285" s="155"/>
      <c r="H1285" s="158"/>
      <c r="I1285" s="155"/>
      <c r="J1285" s="158"/>
      <c r="K1285" s="155"/>
      <c r="L1285" s="158"/>
      <c r="M1285" s="155"/>
      <c r="N1285" s="149">
        <f t="shared" si="57"/>
        <v>0</v>
      </c>
      <c r="O1285" s="149">
        <f t="shared" si="58"/>
        <v>0</v>
      </c>
      <c r="P1285" s="162">
        <f t="shared" si="59"/>
        <v>0</v>
      </c>
      <c r="Q1285" s="152"/>
    </row>
    <row r="1286" spans="1:17">
      <c r="A1286" s="37">
        <v>1281</v>
      </c>
      <c r="B1286" s="37">
        <v>2380</v>
      </c>
      <c r="C1286" s="37" t="s">
        <v>1383</v>
      </c>
      <c r="D1286" s="158"/>
      <c r="E1286" s="155"/>
      <c r="F1286" s="158"/>
      <c r="G1286" s="155"/>
      <c r="H1286" s="158"/>
      <c r="I1286" s="155"/>
      <c r="J1286" s="158"/>
      <c r="K1286" s="155"/>
      <c r="L1286" s="158"/>
      <c r="M1286" s="155"/>
      <c r="N1286" s="149">
        <f t="shared" si="57"/>
        <v>0</v>
      </c>
      <c r="O1286" s="149">
        <f t="shared" si="58"/>
        <v>0</v>
      </c>
      <c r="P1286" s="162">
        <f t="shared" si="59"/>
        <v>0</v>
      </c>
      <c r="Q1286" s="152"/>
    </row>
    <row r="1287" spans="1:17">
      <c r="A1287" s="37">
        <v>1282</v>
      </c>
      <c r="B1287" s="37">
        <v>2381</v>
      </c>
      <c r="C1287" s="37" t="s">
        <v>1384</v>
      </c>
      <c r="D1287" s="158"/>
      <c r="E1287" s="155"/>
      <c r="F1287" s="158"/>
      <c r="G1287" s="155"/>
      <c r="H1287" s="158"/>
      <c r="I1287" s="155"/>
      <c r="J1287" s="158"/>
      <c r="K1287" s="155"/>
      <c r="L1287" s="158"/>
      <c r="M1287" s="155"/>
      <c r="N1287" s="149">
        <f t="shared" ref="N1287:N1350" si="60">D1287+F1287+H1287+J1287+L1287</f>
        <v>0</v>
      </c>
      <c r="O1287" s="149">
        <f t="shared" ref="O1287:O1350" si="61">E1287+G1287+I1287+K1287+M1287</f>
        <v>0</v>
      </c>
      <c r="P1287" s="162">
        <f t="shared" ref="P1287:P1350" si="62">IFERROR(O1287/N1287,0)</f>
        <v>0</v>
      </c>
      <c r="Q1287" s="152"/>
    </row>
    <row r="1288" spans="1:17">
      <c r="A1288" s="37">
        <v>1283</v>
      </c>
      <c r="B1288" s="37">
        <v>2382</v>
      </c>
      <c r="C1288" s="37" t="s">
        <v>1385</v>
      </c>
      <c r="D1288" s="158"/>
      <c r="E1288" s="155"/>
      <c r="F1288" s="158"/>
      <c r="G1288" s="155"/>
      <c r="H1288" s="158"/>
      <c r="I1288" s="155"/>
      <c r="J1288" s="158"/>
      <c r="K1288" s="155"/>
      <c r="L1288" s="158"/>
      <c r="M1288" s="155"/>
      <c r="N1288" s="149">
        <f t="shared" si="60"/>
        <v>0</v>
      </c>
      <c r="O1288" s="149">
        <f t="shared" si="61"/>
        <v>0</v>
      </c>
      <c r="P1288" s="162">
        <f t="shared" si="62"/>
        <v>0</v>
      </c>
      <c r="Q1288" s="152"/>
    </row>
    <row r="1289" spans="1:17">
      <c r="A1289" s="37">
        <v>1284</v>
      </c>
      <c r="B1289" s="37">
        <v>2383</v>
      </c>
      <c r="C1289" s="37" t="s">
        <v>1386</v>
      </c>
      <c r="D1289" s="158"/>
      <c r="E1289" s="155"/>
      <c r="F1289" s="158"/>
      <c r="G1289" s="155"/>
      <c r="H1289" s="158"/>
      <c r="I1289" s="155"/>
      <c r="J1289" s="158"/>
      <c r="K1289" s="155"/>
      <c r="L1289" s="158"/>
      <c r="M1289" s="155"/>
      <c r="N1289" s="149">
        <f t="shared" si="60"/>
        <v>0</v>
      </c>
      <c r="O1289" s="149">
        <f t="shared" si="61"/>
        <v>0</v>
      </c>
      <c r="P1289" s="162">
        <f t="shared" si="62"/>
        <v>0</v>
      </c>
      <c r="Q1289" s="152"/>
    </row>
    <row r="1290" spans="1:17">
      <c r="A1290" s="37">
        <v>1285</v>
      </c>
      <c r="B1290" s="37">
        <v>2384</v>
      </c>
      <c r="C1290" s="37" t="s">
        <v>1387</v>
      </c>
      <c r="D1290" s="158"/>
      <c r="E1290" s="155"/>
      <c r="F1290" s="158"/>
      <c r="G1290" s="155"/>
      <c r="H1290" s="158"/>
      <c r="I1290" s="155"/>
      <c r="J1290" s="158"/>
      <c r="K1290" s="155"/>
      <c r="L1290" s="158"/>
      <c r="M1290" s="155"/>
      <c r="N1290" s="149">
        <f t="shared" si="60"/>
        <v>0</v>
      </c>
      <c r="O1290" s="149">
        <f t="shared" si="61"/>
        <v>0</v>
      </c>
      <c r="P1290" s="162">
        <f t="shared" si="62"/>
        <v>0</v>
      </c>
      <c r="Q1290" s="152"/>
    </row>
    <row r="1291" spans="1:17">
      <c r="A1291" s="37">
        <v>1286</v>
      </c>
      <c r="B1291" s="37">
        <v>2385</v>
      </c>
      <c r="C1291" s="37" t="s">
        <v>1388</v>
      </c>
      <c r="D1291" s="158"/>
      <c r="E1291" s="155"/>
      <c r="F1291" s="158"/>
      <c r="G1291" s="155"/>
      <c r="H1291" s="158"/>
      <c r="I1291" s="155"/>
      <c r="J1291" s="158"/>
      <c r="K1291" s="155"/>
      <c r="L1291" s="158"/>
      <c r="M1291" s="155"/>
      <c r="N1291" s="149">
        <f t="shared" si="60"/>
        <v>0</v>
      </c>
      <c r="O1291" s="149">
        <f t="shared" si="61"/>
        <v>0</v>
      </c>
      <c r="P1291" s="162">
        <f t="shared" si="62"/>
        <v>0</v>
      </c>
      <c r="Q1291" s="152"/>
    </row>
    <row r="1292" spans="1:17">
      <c r="A1292" s="37">
        <v>1287</v>
      </c>
      <c r="B1292" s="37">
        <v>2386</v>
      </c>
      <c r="C1292" s="37" t="s">
        <v>1389</v>
      </c>
      <c r="D1292" s="158"/>
      <c r="E1292" s="155"/>
      <c r="F1292" s="158"/>
      <c r="G1292" s="155"/>
      <c r="H1292" s="158"/>
      <c r="I1292" s="155"/>
      <c r="J1292" s="158"/>
      <c r="K1292" s="155"/>
      <c r="L1292" s="158"/>
      <c r="M1292" s="155"/>
      <c r="N1292" s="149">
        <f t="shared" si="60"/>
        <v>0</v>
      </c>
      <c r="O1292" s="149">
        <f t="shared" si="61"/>
        <v>0</v>
      </c>
      <c r="P1292" s="162">
        <f t="shared" si="62"/>
        <v>0</v>
      </c>
      <c r="Q1292" s="152"/>
    </row>
    <row r="1293" spans="1:17">
      <c r="A1293" s="37">
        <v>1288</v>
      </c>
      <c r="B1293" s="37">
        <v>2387</v>
      </c>
      <c r="C1293" s="37" t="s">
        <v>1390</v>
      </c>
      <c r="D1293" s="158"/>
      <c r="E1293" s="155"/>
      <c r="F1293" s="158"/>
      <c r="G1293" s="155"/>
      <c r="H1293" s="158"/>
      <c r="I1293" s="155"/>
      <c r="J1293" s="158"/>
      <c r="K1293" s="155"/>
      <c r="L1293" s="158"/>
      <c r="M1293" s="155"/>
      <c r="N1293" s="149">
        <f t="shared" si="60"/>
        <v>0</v>
      </c>
      <c r="O1293" s="149">
        <f t="shared" si="61"/>
        <v>0</v>
      </c>
      <c r="P1293" s="162">
        <f t="shared" si="62"/>
        <v>0</v>
      </c>
      <c r="Q1293" s="152"/>
    </row>
    <row r="1294" spans="1:17">
      <c r="A1294" s="37">
        <v>1289</v>
      </c>
      <c r="B1294" s="37">
        <v>2388</v>
      </c>
      <c r="C1294" s="37" t="s">
        <v>1391</v>
      </c>
      <c r="D1294" s="158"/>
      <c r="E1294" s="155"/>
      <c r="F1294" s="158"/>
      <c r="G1294" s="155"/>
      <c r="H1294" s="158"/>
      <c r="I1294" s="155"/>
      <c r="J1294" s="158"/>
      <c r="K1294" s="155"/>
      <c r="L1294" s="158"/>
      <c r="M1294" s="155"/>
      <c r="N1294" s="149">
        <f t="shared" si="60"/>
        <v>0</v>
      </c>
      <c r="O1294" s="149">
        <f t="shared" si="61"/>
        <v>0</v>
      </c>
      <c r="P1294" s="162">
        <f t="shared" si="62"/>
        <v>0</v>
      </c>
      <c r="Q1294" s="152"/>
    </row>
    <row r="1295" spans="1:17">
      <c r="A1295" s="37">
        <v>1290</v>
      </c>
      <c r="B1295" s="37">
        <v>2389</v>
      </c>
      <c r="C1295" s="37" t="s">
        <v>1392</v>
      </c>
      <c r="D1295" s="158"/>
      <c r="E1295" s="155"/>
      <c r="F1295" s="158"/>
      <c r="G1295" s="155"/>
      <c r="H1295" s="158"/>
      <c r="I1295" s="155"/>
      <c r="J1295" s="158"/>
      <c r="K1295" s="155"/>
      <c r="L1295" s="158"/>
      <c r="M1295" s="155"/>
      <c r="N1295" s="149">
        <f t="shared" si="60"/>
        <v>0</v>
      </c>
      <c r="O1295" s="149">
        <f t="shared" si="61"/>
        <v>0</v>
      </c>
      <c r="P1295" s="162">
        <f t="shared" si="62"/>
        <v>0</v>
      </c>
      <c r="Q1295" s="152"/>
    </row>
    <row r="1296" spans="1:17">
      <c r="A1296" s="37">
        <v>1291</v>
      </c>
      <c r="B1296" s="37">
        <v>2390</v>
      </c>
      <c r="C1296" s="37" t="s">
        <v>1393</v>
      </c>
      <c r="D1296" s="158"/>
      <c r="E1296" s="155"/>
      <c r="F1296" s="158"/>
      <c r="G1296" s="155"/>
      <c r="H1296" s="158"/>
      <c r="I1296" s="155"/>
      <c r="J1296" s="158"/>
      <c r="K1296" s="155"/>
      <c r="L1296" s="158"/>
      <c r="M1296" s="155"/>
      <c r="N1296" s="149">
        <f t="shared" si="60"/>
        <v>0</v>
      </c>
      <c r="O1296" s="149">
        <f t="shared" si="61"/>
        <v>0</v>
      </c>
      <c r="P1296" s="162">
        <f t="shared" si="62"/>
        <v>0</v>
      </c>
      <c r="Q1296" s="152"/>
    </row>
    <row r="1297" spans="1:17">
      <c r="A1297" s="37">
        <v>1292</v>
      </c>
      <c r="B1297" s="37">
        <v>2391</v>
      </c>
      <c r="C1297" s="37" t="s">
        <v>1394</v>
      </c>
      <c r="D1297" s="158"/>
      <c r="E1297" s="155"/>
      <c r="F1297" s="158"/>
      <c r="G1297" s="155"/>
      <c r="H1297" s="158"/>
      <c r="I1297" s="155"/>
      <c r="J1297" s="158"/>
      <c r="K1297" s="155"/>
      <c r="L1297" s="158"/>
      <c r="M1297" s="155"/>
      <c r="N1297" s="149">
        <f t="shared" si="60"/>
        <v>0</v>
      </c>
      <c r="O1297" s="149">
        <f t="shared" si="61"/>
        <v>0</v>
      </c>
      <c r="P1297" s="162">
        <f t="shared" si="62"/>
        <v>0</v>
      </c>
      <c r="Q1297" s="152"/>
    </row>
    <row r="1298" spans="1:17">
      <c r="A1298" s="37">
        <v>1293</v>
      </c>
      <c r="B1298" s="37">
        <v>2392</v>
      </c>
      <c r="C1298" s="37" t="s">
        <v>1395</v>
      </c>
      <c r="D1298" s="158"/>
      <c r="E1298" s="155"/>
      <c r="F1298" s="158"/>
      <c r="G1298" s="155"/>
      <c r="H1298" s="158"/>
      <c r="I1298" s="155"/>
      <c r="J1298" s="158"/>
      <c r="K1298" s="155"/>
      <c r="L1298" s="158"/>
      <c r="M1298" s="155"/>
      <c r="N1298" s="149">
        <f t="shared" si="60"/>
        <v>0</v>
      </c>
      <c r="O1298" s="149">
        <f t="shared" si="61"/>
        <v>0</v>
      </c>
      <c r="P1298" s="162">
        <f t="shared" si="62"/>
        <v>0</v>
      </c>
      <c r="Q1298" s="152"/>
    </row>
    <row r="1299" spans="1:17">
      <c r="A1299" s="37">
        <v>1294</v>
      </c>
      <c r="B1299" s="37">
        <v>2393</v>
      </c>
      <c r="C1299" s="37" t="s">
        <v>1396</v>
      </c>
      <c r="D1299" s="158"/>
      <c r="E1299" s="155"/>
      <c r="F1299" s="158"/>
      <c r="G1299" s="155"/>
      <c r="H1299" s="158"/>
      <c r="I1299" s="155"/>
      <c r="J1299" s="158"/>
      <c r="K1299" s="155"/>
      <c r="L1299" s="158"/>
      <c r="M1299" s="155"/>
      <c r="N1299" s="149">
        <f t="shared" si="60"/>
        <v>0</v>
      </c>
      <c r="O1299" s="149">
        <f t="shared" si="61"/>
        <v>0</v>
      </c>
      <c r="P1299" s="162">
        <f t="shared" si="62"/>
        <v>0</v>
      </c>
      <c r="Q1299" s="152"/>
    </row>
    <row r="1300" spans="1:17">
      <c r="A1300" s="37">
        <v>1295</v>
      </c>
      <c r="B1300" s="37">
        <v>2394</v>
      </c>
      <c r="C1300" s="37" t="s">
        <v>1397</v>
      </c>
      <c r="D1300" s="158"/>
      <c r="E1300" s="155"/>
      <c r="F1300" s="158"/>
      <c r="G1300" s="155"/>
      <c r="H1300" s="158"/>
      <c r="I1300" s="155"/>
      <c r="J1300" s="158"/>
      <c r="K1300" s="155"/>
      <c r="L1300" s="158"/>
      <c r="M1300" s="155"/>
      <c r="N1300" s="149">
        <f t="shared" si="60"/>
        <v>0</v>
      </c>
      <c r="O1300" s="149">
        <f t="shared" si="61"/>
        <v>0</v>
      </c>
      <c r="P1300" s="162">
        <f t="shared" si="62"/>
        <v>0</v>
      </c>
      <c r="Q1300" s="152"/>
    </row>
    <row r="1301" spans="1:17">
      <c r="A1301" s="37">
        <v>1296</v>
      </c>
      <c r="B1301" s="37">
        <v>2395</v>
      </c>
      <c r="C1301" s="37" t="s">
        <v>1398</v>
      </c>
      <c r="D1301" s="158"/>
      <c r="E1301" s="155"/>
      <c r="F1301" s="158"/>
      <c r="G1301" s="155"/>
      <c r="H1301" s="158"/>
      <c r="I1301" s="155"/>
      <c r="J1301" s="158"/>
      <c r="K1301" s="155"/>
      <c r="L1301" s="158"/>
      <c r="M1301" s="155"/>
      <c r="N1301" s="149">
        <f t="shared" si="60"/>
        <v>0</v>
      </c>
      <c r="O1301" s="149">
        <f t="shared" si="61"/>
        <v>0</v>
      </c>
      <c r="P1301" s="162">
        <f t="shared" si="62"/>
        <v>0</v>
      </c>
      <c r="Q1301" s="152"/>
    </row>
    <row r="1302" spans="1:17">
      <c r="A1302" s="37">
        <v>1297</v>
      </c>
      <c r="B1302" s="37">
        <v>2396</v>
      </c>
      <c r="C1302" s="37" t="s">
        <v>1399</v>
      </c>
      <c r="D1302" s="158"/>
      <c r="E1302" s="155"/>
      <c r="F1302" s="158"/>
      <c r="G1302" s="155"/>
      <c r="H1302" s="158"/>
      <c r="I1302" s="155"/>
      <c r="J1302" s="158"/>
      <c r="K1302" s="155"/>
      <c r="L1302" s="158"/>
      <c r="M1302" s="155"/>
      <c r="N1302" s="149">
        <f t="shared" si="60"/>
        <v>0</v>
      </c>
      <c r="O1302" s="149">
        <f t="shared" si="61"/>
        <v>0</v>
      </c>
      <c r="P1302" s="162">
        <f t="shared" si="62"/>
        <v>0</v>
      </c>
      <c r="Q1302" s="152"/>
    </row>
    <row r="1303" spans="1:17">
      <c r="A1303" s="37">
        <v>1298</v>
      </c>
      <c r="B1303" s="37">
        <v>2397</v>
      </c>
      <c r="C1303" s="37" t="s">
        <v>1400</v>
      </c>
      <c r="D1303" s="158"/>
      <c r="E1303" s="155"/>
      <c r="F1303" s="158"/>
      <c r="G1303" s="155"/>
      <c r="H1303" s="158"/>
      <c r="I1303" s="155"/>
      <c r="J1303" s="158"/>
      <c r="K1303" s="155"/>
      <c r="L1303" s="158"/>
      <c r="M1303" s="155"/>
      <c r="N1303" s="149">
        <f t="shared" si="60"/>
        <v>0</v>
      </c>
      <c r="O1303" s="149">
        <f t="shared" si="61"/>
        <v>0</v>
      </c>
      <c r="P1303" s="162">
        <f t="shared" si="62"/>
        <v>0</v>
      </c>
      <c r="Q1303" s="152"/>
    </row>
    <row r="1304" spans="1:17">
      <c r="A1304" s="37">
        <v>1299</v>
      </c>
      <c r="B1304" s="37">
        <v>2398</v>
      </c>
      <c r="C1304" s="37" t="s">
        <v>1401</v>
      </c>
      <c r="D1304" s="158"/>
      <c r="E1304" s="155"/>
      <c r="F1304" s="158"/>
      <c r="G1304" s="155"/>
      <c r="H1304" s="158"/>
      <c r="I1304" s="155"/>
      <c r="J1304" s="158"/>
      <c r="K1304" s="155"/>
      <c r="L1304" s="158"/>
      <c r="M1304" s="155"/>
      <c r="N1304" s="149">
        <f t="shared" si="60"/>
        <v>0</v>
      </c>
      <c r="O1304" s="149">
        <f t="shared" si="61"/>
        <v>0</v>
      </c>
      <c r="P1304" s="162">
        <f t="shared" si="62"/>
        <v>0</v>
      </c>
      <c r="Q1304" s="152"/>
    </row>
    <row r="1305" spans="1:17">
      <c r="A1305" s="37">
        <v>1300</v>
      </c>
      <c r="B1305" s="37">
        <v>2399</v>
      </c>
      <c r="C1305" s="37" t="s">
        <v>1402</v>
      </c>
      <c r="D1305" s="158"/>
      <c r="E1305" s="155"/>
      <c r="F1305" s="158"/>
      <c r="G1305" s="155"/>
      <c r="H1305" s="158"/>
      <c r="I1305" s="155"/>
      <c r="J1305" s="158"/>
      <c r="K1305" s="155"/>
      <c r="L1305" s="158"/>
      <c r="M1305" s="155"/>
      <c r="N1305" s="149">
        <f t="shared" si="60"/>
        <v>0</v>
      </c>
      <c r="O1305" s="149">
        <f t="shared" si="61"/>
        <v>0</v>
      </c>
      <c r="P1305" s="162">
        <f t="shared" si="62"/>
        <v>0</v>
      </c>
      <c r="Q1305" s="152"/>
    </row>
    <row r="1306" spans="1:17">
      <c r="A1306" s="37">
        <v>1301</v>
      </c>
      <c r="B1306" s="37">
        <v>2400</v>
      </c>
      <c r="C1306" s="37" t="s">
        <v>1403</v>
      </c>
      <c r="D1306" s="158"/>
      <c r="E1306" s="155"/>
      <c r="F1306" s="158"/>
      <c r="G1306" s="155"/>
      <c r="H1306" s="158"/>
      <c r="I1306" s="155"/>
      <c r="J1306" s="158"/>
      <c r="K1306" s="155"/>
      <c r="L1306" s="158"/>
      <c r="M1306" s="155"/>
      <c r="N1306" s="149">
        <f t="shared" si="60"/>
        <v>0</v>
      </c>
      <c r="O1306" s="149">
        <f t="shared" si="61"/>
        <v>0</v>
      </c>
      <c r="P1306" s="162">
        <f t="shared" si="62"/>
        <v>0</v>
      </c>
      <c r="Q1306" s="152"/>
    </row>
    <row r="1307" spans="1:17">
      <c r="A1307" s="37">
        <v>1302</v>
      </c>
      <c r="B1307" s="37">
        <v>2401</v>
      </c>
      <c r="C1307" s="37" t="s">
        <v>1404</v>
      </c>
      <c r="D1307" s="158"/>
      <c r="E1307" s="155"/>
      <c r="F1307" s="158"/>
      <c r="G1307" s="155"/>
      <c r="H1307" s="158"/>
      <c r="I1307" s="155"/>
      <c r="J1307" s="158"/>
      <c r="K1307" s="155"/>
      <c r="L1307" s="158"/>
      <c r="M1307" s="155"/>
      <c r="N1307" s="149">
        <f t="shared" si="60"/>
        <v>0</v>
      </c>
      <c r="O1307" s="149">
        <f t="shared" si="61"/>
        <v>0</v>
      </c>
      <c r="P1307" s="162">
        <f t="shared" si="62"/>
        <v>0</v>
      </c>
      <c r="Q1307" s="152"/>
    </row>
    <row r="1308" spans="1:17">
      <c r="A1308" s="37">
        <v>1303</v>
      </c>
      <c r="B1308" s="37">
        <v>2402</v>
      </c>
      <c r="C1308" s="37" t="s">
        <v>1405</v>
      </c>
      <c r="D1308" s="158"/>
      <c r="E1308" s="155"/>
      <c r="F1308" s="158"/>
      <c r="G1308" s="155"/>
      <c r="H1308" s="158"/>
      <c r="I1308" s="155"/>
      <c r="J1308" s="158"/>
      <c r="K1308" s="155"/>
      <c r="L1308" s="158"/>
      <c r="M1308" s="155"/>
      <c r="N1308" s="149">
        <f t="shared" si="60"/>
        <v>0</v>
      </c>
      <c r="O1308" s="149">
        <f t="shared" si="61"/>
        <v>0</v>
      </c>
      <c r="P1308" s="162">
        <f t="shared" si="62"/>
        <v>0</v>
      </c>
      <c r="Q1308" s="152"/>
    </row>
    <row r="1309" spans="1:17">
      <c r="A1309" s="37">
        <v>1304</v>
      </c>
      <c r="B1309" s="37">
        <v>2403</v>
      </c>
      <c r="C1309" s="37" t="s">
        <v>1406</v>
      </c>
      <c r="D1309" s="158"/>
      <c r="E1309" s="155"/>
      <c r="F1309" s="158"/>
      <c r="G1309" s="155"/>
      <c r="H1309" s="158"/>
      <c r="I1309" s="155"/>
      <c r="J1309" s="158"/>
      <c r="K1309" s="155"/>
      <c r="L1309" s="158"/>
      <c r="M1309" s="155"/>
      <c r="N1309" s="149">
        <f t="shared" si="60"/>
        <v>0</v>
      </c>
      <c r="O1309" s="149">
        <f t="shared" si="61"/>
        <v>0</v>
      </c>
      <c r="P1309" s="162">
        <f t="shared" si="62"/>
        <v>0</v>
      </c>
      <c r="Q1309" s="152"/>
    </row>
    <row r="1310" spans="1:17">
      <c r="A1310" s="37">
        <v>1305</v>
      </c>
      <c r="B1310" s="37">
        <v>2404</v>
      </c>
      <c r="C1310" s="37" t="s">
        <v>1407</v>
      </c>
      <c r="D1310" s="158"/>
      <c r="E1310" s="155"/>
      <c r="F1310" s="158"/>
      <c r="G1310" s="155"/>
      <c r="H1310" s="158"/>
      <c r="I1310" s="155"/>
      <c r="J1310" s="158"/>
      <c r="K1310" s="155"/>
      <c r="L1310" s="158"/>
      <c r="M1310" s="155"/>
      <c r="N1310" s="149">
        <f t="shared" si="60"/>
        <v>0</v>
      </c>
      <c r="O1310" s="149">
        <f t="shared" si="61"/>
        <v>0</v>
      </c>
      <c r="P1310" s="162">
        <f t="shared" si="62"/>
        <v>0</v>
      </c>
      <c r="Q1310" s="152"/>
    </row>
    <row r="1311" spans="1:17">
      <c r="A1311" s="37">
        <v>1306</v>
      </c>
      <c r="B1311" s="37">
        <v>2405</v>
      </c>
      <c r="C1311" s="37" t="s">
        <v>1408</v>
      </c>
      <c r="D1311" s="158"/>
      <c r="E1311" s="155"/>
      <c r="F1311" s="158"/>
      <c r="G1311" s="155"/>
      <c r="H1311" s="158"/>
      <c r="I1311" s="155"/>
      <c r="J1311" s="158"/>
      <c r="K1311" s="155"/>
      <c r="L1311" s="158"/>
      <c r="M1311" s="155"/>
      <c r="N1311" s="149">
        <f t="shared" si="60"/>
        <v>0</v>
      </c>
      <c r="O1311" s="149">
        <f t="shared" si="61"/>
        <v>0</v>
      </c>
      <c r="P1311" s="162">
        <f t="shared" si="62"/>
        <v>0</v>
      </c>
      <c r="Q1311" s="152"/>
    </row>
    <row r="1312" spans="1:17">
      <c r="A1312" s="37">
        <v>1307</v>
      </c>
      <c r="B1312" s="37">
        <v>2406</v>
      </c>
      <c r="C1312" s="37" t="s">
        <v>1409</v>
      </c>
      <c r="D1312" s="158"/>
      <c r="E1312" s="155"/>
      <c r="F1312" s="158"/>
      <c r="G1312" s="155"/>
      <c r="H1312" s="158"/>
      <c r="I1312" s="155"/>
      <c r="J1312" s="158"/>
      <c r="K1312" s="155"/>
      <c r="L1312" s="158"/>
      <c r="M1312" s="155"/>
      <c r="N1312" s="149">
        <f t="shared" si="60"/>
        <v>0</v>
      </c>
      <c r="O1312" s="149">
        <f t="shared" si="61"/>
        <v>0</v>
      </c>
      <c r="P1312" s="162">
        <f t="shared" si="62"/>
        <v>0</v>
      </c>
      <c r="Q1312" s="152"/>
    </row>
    <row r="1313" spans="1:17">
      <c r="A1313" s="37">
        <v>1308</v>
      </c>
      <c r="B1313" s="37">
        <v>2407</v>
      </c>
      <c r="C1313" s="37" t="s">
        <v>1410</v>
      </c>
      <c r="D1313" s="158"/>
      <c r="E1313" s="155"/>
      <c r="F1313" s="158"/>
      <c r="G1313" s="155"/>
      <c r="H1313" s="158"/>
      <c r="I1313" s="155"/>
      <c r="J1313" s="158"/>
      <c r="K1313" s="155"/>
      <c r="L1313" s="158"/>
      <c r="M1313" s="155"/>
      <c r="N1313" s="149">
        <f t="shared" si="60"/>
        <v>0</v>
      </c>
      <c r="O1313" s="149">
        <f t="shared" si="61"/>
        <v>0</v>
      </c>
      <c r="P1313" s="162">
        <f t="shared" si="62"/>
        <v>0</v>
      </c>
      <c r="Q1313" s="152"/>
    </row>
    <row r="1314" spans="1:17">
      <c r="A1314" s="37">
        <v>1309</v>
      </c>
      <c r="B1314" s="37">
        <v>2408</v>
      </c>
      <c r="C1314" s="37" t="s">
        <v>1411</v>
      </c>
      <c r="D1314" s="158"/>
      <c r="E1314" s="155"/>
      <c r="F1314" s="158"/>
      <c r="G1314" s="155"/>
      <c r="H1314" s="158"/>
      <c r="I1314" s="155"/>
      <c r="J1314" s="158"/>
      <c r="K1314" s="155"/>
      <c r="L1314" s="158"/>
      <c r="M1314" s="155"/>
      <c r="N1314" s="149">
        <f t="shared" si="60"/>
        <v>0</v>
      </c>
      <c r="O1314" s="149">
        <f t="shared" si="61"/>
        <v>0</v>
      </c>
      <c r="P1314" s="162">
        <f t="shared" si="62"/>
        <v>0</v>
      </c>
      <c r="Q1314" s="152"/>
    </row>
    <row r="1315" spans="1:17">
      <c r="A1315" s="37">
        <v>1310</v>
      </c>
      <c r="B1315" s="37">
        <v>2409</v>
      </c>
      <c r="C1315" s="37" t="s">
        <v>1412</v>
      </c>
      <c r="D1315" s="158"/>
      <c r="E1315" s="155"/>
      <c r="F1315" s="158"/>
      <c r="G1315" s="155"/>
      <c r="H1315" s="158"/>
      <c r="I1315" s="155"/>
      <c r="J1315" s="158"/>
      <c r="K1315" s="155"/>
      <c r="L1315" s="158"/>
      <c r="M1315" s="155"/>
      <c r="N1315" s="149">
        <f t="shared" si="60"/>
        <v>0</v>
      </c>
      <c r="O1315" s="149">
        <f t="shared" si="61"/>
        <v>0</v>
      </c>
      <c r="P1315" s="162">
        <f t="shared" si="62"/>
        <v>0</v>
      </c>
      <c r="Q1315" s="152"/>
    </row>
    <row r="1316" spans="1:17">
      <c r="A1316" s="37">
        <v>1311</v>
      </c>
      <c r="B1316" s="37">
        <v>2410</v>
      </c>
      <c r="C1316" s="37" t="s">
        <v>1413</v>
      </c>
      <c r="D1316" s="158"/>
      <c r="E1316" s="155"/>
      <c r="F1316" s="158"/>
      <c r="G1316" s="155"/>
      <c r="H1316" s="158"/>
      <c r="I1316" s="155"/>
      <c r="J1316" s="158"/>
      <c r="K1316" s="155"/>
      <c r="L1316" s="158"/>
      <c r="M1316" s="155"/>
      <c r="N1316" s="149">
        <f t="shared" si="60"/>
        <v>0</v>
      </c>
      <c r="O1316" s="149">
        <f t="shared" si="61"/>
        <v>0</v>
      </c>
      <c r="P1316" s="162">
        <f t="shared" si="62"/>
        <v>0</v>
      </c>
      <c r="Q1316" s="152"/>
    </row>
    <row r="1317" spans="1:17">
      <c r="A1317" s="37">
        <v>1312</v>
      </c>
      <c r="B1317" s="37">
        <v>2411</v>
      </c>
      <c r="C1317" s="37" t="s">
        <v>1414</v>
      </c>
      <c r="D1317" s="158"/>
      <c r="E1317" s="155"/>
      <c r="F1317" s="158"/>
      <c r="G1317" s="155"/>
      <c r="H1317" s="158"/>
      <c r="I1317" s="155"/>
      <c r="J1317" s="158"/>
      <c r="K1317" s="155"/>
      <c r="L1317" s="158"/>
      <c r="M1317" s="155"/>
      <c r="N1317" s="149">
        <f t="shared" si="60"/>
        <v>0</v>
      </c>
      <c r="O1317" s="149">
        <f t="shared" si="61"/>
        <v>0</v>
      </c>
      <c r="P1317" s="162">
        <f t="shared" si="62"/>
        <v>0</v>
      </c>
      <c r="Q1317" s="152"/>
    </row>
    <row r="1318" spans="1:17">
      <c r="A1318" s="37">
        <v>1313</v>
      </c>
      <c r="B1318" s="37">
        <v>2412</v>
      </c>
      <c r="C1318" s="37" t="s">
        <v>1415</v>
      </c>
      <c r="D1318" s="158"/>
      <c r="E1318" s="155"/>
      <c r="F1318" s="158"/>
      <c r="G1318" s="155"/>
      <c r="H1318" s="158"/>
      <c r="I1318" s="155"/>
      <c r="J1318" s="158"/>
      <c r="K1318" s="155"/>
      <c r="L1318" s="158"/>
      <c r="M1318" s="155"/>
      <c r="N1318" s="149">
        <f t="shared" si="60"/>
        <v>0</v>
      </c>
      <c r="O1318" s="149">
        <f t="shared" si="61"/>
        <v>0</v>
      </c>
      <c r="P1318" s="162">
        <f t="shared" si="62"/>
        <v>0</v>
      </c>
      <c r="Q1318" s="152"/>
    </row>
    <row r="1319" spans="1:17">
      <c r="A1319" s="37">
        <v>1314</v>
      </c>
      <c r="B1319" s="37">
        <v>2413</v>
      </c>
      <c r="C1319" s="37" t="s">
        <v>1416</v>
      </c>
      <c r="D1319" s="158"/>
      <c r="E1319" s="155"/>
      <c r="F1319" s="158"/>
      <c r="G1319" s="155"/>
      <c r="H1319" s="158"/>
      <c r="I1319" s="155"/>
      <c r="J1319" s="158"/>
      <c r="K1319" s="155"/>
      <c r="L1319" s="158"/>
      <c r="M1319" s="155"/>
      <c r="N1319" s="149">
        <f t="shared" si="60"/>
        <v>0</v>
      </c>
      <c r="O1319" s="149">
        <f t="shared" si="61"/>
        <v>0</v>
      </c>
      <c r="P1319" s="162">
        <f t="shared" si="62"/>
        <v>0</v>
      </c>
      <c r="Q1319" s="152"/>
    </row>
    <row r="1320" spans="1:17">
      <c r="A1320" s="37">
        <v>1315</v>
      </c>
      <c r="B1320" s="37">
        <v>2414</v>
      </c>
      <c r="C1320" s="37" t="s">
        <v>1417</v>
      </c>
      <c r="D1320" s="158"/>
      <c r="E1320" s="155"/>
      <c r="F1320" s="158"/>
      <c r="G1320" s="155"/>
      <c r="H1320" s="158"/>
      <c r="I1320" s="155"/>
      <c r="J1320" s="158"/>
      <c r="K1320" s="155"/>
      <c r="L1320" s="158"/>
      <c r="M1320" s="155"/>
      <c r="N1320" s="149">
        <f t="shared" si="60"/>
        <v>0</v>
      </c>
      <c r="O1320" s="149">
        <f t="shared" si="61"/>
        <v>0</v>
      </c>
      <c r="P1320" s="162">
        <f t="shared" si="62"/>
        <v>0</v>
      </c>
      <c r="Q1320" s="152"/>
    </row>
    <row r="1321" spans="1:17">
      <c r="A1321" s="37">
        <v>1316</v>
      </c>
      <c r="B1321" s="37">
        <v>2415</v>
      </c>
      <c r="C1321" s="37" t="s">
        <v>1418</v>
      </c>
      <c r="D1321" s="158"/>
      <c r="E1321" s="155"/>
      <c r="F1321" s="158"/>
      <c r="G1321" s="155"/>
      <c r="H1321" s="158"/>
      <c r="I1321" s="155"/>
      <c r="J1321" s="158"/>
      <c r="K1321" s="155"/>
      <c r="L1321" s="158"/>
      <c r="M1321" s="155"/>
      <c r="N1321" s="149">
        <f t="shared" si="60"/>
        <v>0</v>
      </c>
      <c r="O1321" s="149">
        <f t="shared" si="61"/>
        <v>0</v>
      </c>
      <c r="P1321" s="162">
        <f t="shared" si="62"/>
        <v>0</v>
      </c>
      <c r="Q1321" s="152"/>
    </row>
    <row r="1322" spans="1:17">
      <c r="A1322" s="37">
        <v>1317</v>
      </c>
      <c r="B1322" s="37">
        <v>2416</v>
      </c>
      <c r="C1322" s="37" t="s">
        <v>1419</v>
      </c>
      <c r="D1322" s="158"/>
      <c r="E1322" s="155"/>
      <c r="F1322" s="158"/>
      <c r="G1322" s="155"/>
      <c r="H1322" s="158"/>
      <c r="I1322" s="155"/>
      <c r="J1322" s="158"/>
      <c r="K1322" s="155"/>
      <c r="L1322" s="158"/>
      <c r="M1322" s="155"/>
      <c r="N1322" s="149">
        <f t="shared" si="60"/>
        <v>0</v>
      </c>
      <c r="O1322" s="149">
        <f t="shared" si="61"/>
        <v>0</v>
      </c>
      <c r="P1322" s="162">
        <f t="shared" si="62"/>
        <v>0</v>
      </c>
      <c r="Q1322" s="152"/>
    </row>
    <row r="1323" spans="1:17">
      <c r="A1323" s="37">
        <v>1318</v>
      </c>
      <c r="B1323" s="37">
        <v>2417</v>
      </c>
      <c r="C1323" s="37" t="s">
        <v>1420</v>
      </c>
      <c r="D1323" s="158"/>
      <c r="E1323" s="155"/>
      <c r="F1323" s="158"/>
      <c r="G1323" s="155"/>
      <c r="H1323" s="158"/>
      <c r="I1323" s="155"/>
      <c r="J1323" s="158"/>
      <c r="K1323" s="155"/>
      <c r="L1323" s="158"/>
      <c r="M1323" s="155"/>
      <c r="N1323" s="149">
        <f t="shared" si="60"/>
        <v>0</v>
      </c>
      <c r="O1323" s="149">
        <f t="shared" si="61"/>
        <v>0</v>
      </c>
      <c r="P1323" s="162">
        <f t="shared" si="62"/>
        <v>0</v>
      </c>
      <c r="Q1323" s="152"/>
    </row>
    <row r="1324" spans="1:17">
      <c r="A1324" s="37">
        <v>1319</v>
      </c>
      <c r="B1324" s="37">
        <v>2418</v>
      </c>
      <c r="C1324" s="37" t="s">
        <v>1421</v>
      </c>
      <c r="D1324" s="158"/>
      <c r="E1324" s="155"/>
      <c r="F1324" s="158"/>
      <c r="G1324" s="155"/>
      <c r="H1324" s="158"/>
      <c r="I1324" s="155"/>
      <c r="J1324" s="158"/>
      <c r="K1324" s="155"/>
      <c r="L1324" s="158"/>
      <c r="M1324" s="155"/>
      <c r="N1324" s="149">
        <f t="shared" si="60"/>
        <v>0</v>
      </c>
      <c r="O1324" s="149">
        <f t="shared" si="61"/>
        <v>0</v>
      </c>
      <c r="P1324" s="162">
        <f t="shared" si="62"/>
        <v>0</v>
      </c>
      <c r="Q1324" s="152"/>
    </row>
    <row r="1325" spans="1:17">
      <c r="A1325" s="37">
        <v>1320</v>
      </c>
      <c r="B1325" s="37">
        <v>2419</v>
      </c>
      <c r="C1325" s="37" t="s">
        <v>1422</v>
      </c>
      <c r="D1325" s="158"/>
      <c r="E1325" s="155"/>
      <c r="F1325" s="158"/>
      <c r="G1325" s="155"/>
      <c r="H1325" s="158"/>
      <c r="I1325" s="155"/>
      <c r="J1325" s="158"/>
      <c r="K1325" s="155"/>
      <c r="L1325" s="158"/>
      <c r="M1325" s="155"/>
      <c r="N1325" s="149">
        <f t="shared" si="60"/>
        <v>0</v>
      </c>
      <c r="O1325" s="149">
        <f t="shared" si="61"/>
        <v>0</v>
      </c>
      <c r="P1325" s="162">
        <f t="shared" si="62"/>
        <v>0</v>
      </c>
      <c r="Q1325" s="152"/>
    </row>
    <row r="1326" spans="1:17">
      <c r="A1326" s="37">
        <v>1321</v>
      </c>
      <c r="B1326" s="37">
        <v>2420</v>
      </c>
      <c r="C1326" s="37" t="s">
        <v>1423</v>
      </c>
      <c r="D1326" s="158"/>
      <c r="E1326" s="155"/>
      <c r="F1326" s="158"/>
      <c r="G1326" s="155"/>
      <c r="H1326" s="158"/>
      <c r="I1326" s="155"/>
      <c r="J1326" s="158"/>
      <c r="K1326" s="155"/>
      <c r="L1326" s="158"/>
      <c r="M1326" s="155"/>
      <c r="N1326" s="149">
        <f t="shared" si="60"/>
        <v>0</v>
      </c>
      <c r="O1326" s="149">
        <f t="shared" si="61"/>
        <v>0</v>
      </c>
      <c r="P1326" s="162">
        <f t="shared" si="62"/>
        <v>0</v>
      </c>
      <c r="Q1326" s="152"/>
    </row>
    <row r="1327" spans="1:17">
      <c r="A1327" s="37">
        <v>1322</v>
      </c>
      <c r="B1327" s="37">
        <v>2421</v>
      </c>
      <c r="C1327" s="37" t="s">
        <v>1424</v>
      </c>
      <c r="D1327" s="158"/>
      <c r="E1327" s="155"/>
      <c r="F1327" s="158"/>
      <c r="G1327" s="155"/>
      <c r="H1327" s="158"/>
      <c r="I1327" s="155"/>
      <c r="J1327" s="158"/>
      <c r="K1327" s="155"/>
      <c r="L1327" s="158"/>
      <c r="M1327" s="155"/>
      <c r="N1327" s="149">
        <f t="shared" si="60"/>
        <v>0</v>
      </c>
      <c r="O1327" s="149">
        <f t="shared" si="61"/>
        <v>0</v>
      </c>
      <c r="P1327" s="162">
        <f t="shared" si="62"/>
        <v>0</v>
      </c>
      <c r="Q1327" s="152"/>
    </row>
    <row r="1328" spans="1:17">
      <c r="A1328" s="37">
        <v>1323</v>
      </c>
      <c r="B1328" s="37">
        <v>2422</v>
      </c>
      <c r="C1328" s="37" t="s">
        <v>1425</v>
      </c>
      <c r="D1328" s="158"/>
      <c r="E1328" s="155"/>
      <c r="F1328" s="158"/>
      <c r="G1328" s="155"/>
      <c r="H1328" s="158"/>
      <c r="I1328" s="155"/>
      <c r="J1328" s="158"/>
      <c r="K1328" s="155"/>
      <c r="L1328" s="158"/>
      <c r="M1328" s="155"/>
      <c r="N1328" s="149">
        <f t="shared" si="60"/>
        <v>0</v>
      </c>
      <c r="O1328" s="149">
        <f t="shared" si="61"/>
        <v>0</v>
      </c>
      <c r="P1328" s="162">
        <f t="shared" si="62"/>
        <v>0</v>
      </c>
      <c r="Q1328" s="152"/>
    </row>
    <row r="1329" spans="1:17">
      <c r="A1329" s="37">
        <v>1324</v>
      </c>
      <c r="B1329" s="37">
        <v>2423</v>
      </c>
      <c r="C1329" s="37" t="s">
        <v>1426</v>
      </c>
      <c r="D1329" s="158"/>
      <c r="E1329" s="155"/>
      <c r="F1329" s="158"/>
      <c r="G1329" s="155"/>
      <c r="H1329" s="158"/>
      <c r="I1329" s="155"/>
      <c r="J1329" s="158"/>
      <c r="K1329" s="155"/>
      <c r="L1329" s="158"/>
      <c r="M1329" s="155"/>
      <c r="N1329" s="149">
        <f t="shared" si="60"/>
        <v>0</v>
      </c>
      <c r="O1329" s="149">
        <f t="shared" si="61"/>
        <v>0</v>
      </c>
      <c r="P1329" s="162">
        <f t="shared" si="62"/>
        <v>0</v>
      </c>
      <c r="Q1329" s="152"/>
    </row>
    <row r="1330" spans="1:17">
      <c r="A1330" s="37">
        <v>1325</v>
      </c>
      <c r="B1330" s="37">
        <v>2424</v>
      </c>
      <c r="C1330" s="37" t="s">
        <v>1427</v>
      </c>
      <c r="D1330" s="158"/>
      <c r="E1330" s="155"/>
      <c r="F1330" s="158"/>
      <c r="G1330" s="155"/>
      <c r="H1330" s="158"/>
      <c r="I1330" s="155"/>
      <c r="J1330" s="158"/>
      <c r="K1330" s="155"/>
      <c r="L1330" s="158"/>
      <c r="M1330" s="155"/>
      <c r="N1330" s="149">
        <f t="shared" si="60"/>
        <v>0</v>
      </c>
      <c r="O1330" s="149">
        <f t="shared" si="61"/>
        <v>0</v>
      </c>
      <c r="P1330" s="162">
        <f t="shared" si="62"/>
        <v>0</v>
      </c>
      <c r="Q1330" s="152"/>
    </row>
    <row r="1331" spans="1:17">
      <c r="A1331" s="37">
        <v>1326</v>
      </c>
      <c r="B1331" s="37">
        <v>2425</v>
      </c>
      <c r="C1331" s="37" t="s">
        <v>1428</v>
      </c>
      <c r="D1331" s="158"/>
      <c r="E1331" s="155"/>
      <c r="F1331" s="158"/>
      <c r="G1331" s="155"/>
      <c r="H1331" s="158"/>
      <c r="I1331" s="155"/>
      <c r="J1331" s="158"/>
      <c r="K1331" s="155"/>
      <c r="L1331" s="158"/>
      <c r="M1331" s="155"/>
      <c r="N1331" s="149">
        <f t="shared" si="60"/>
        <v>0</v>
      </c>
      <c r="O1331" s="149">
        <f t="shared" si="61"/>
        <v>0</v>
      </c>
      <c r="P1331" s="162">
        <f t="shared" si="62"/>
        <v>0</v>
      </c>
      <c r="Q1331" s="152"/>
    </row>
    <row r="1332" spans="1:17">
      <c r="A1332" s="37">
        <v>1327</v>
      </c>
      <c r="B1332" s="37">
        <v>2426</v>
      </c>
      <c r="C1332" s="37" t="s">
        <v>1429</v>
      </c>
      <c r="D1332" s="158"/>
      <c r="E1332" s="155"/>
      <c r="F1332" s="158"/>
      <c r="G1332" s="155"/>
      <c r="H1332" s="158"/>
      <c r="I1332" s="155"/>
      <c r="J1332" s="158"/>
      <c r="K1332" s="155"/>
      <c r="L1332" s="158"/>
      <c r="M1332" s="155"/>
      <c r="N1332" s="149">
        <f t="shared" si="60"/>
        <v>0</v>
      </c>
      <c r="O1332" s="149">
        <f t="shared" si="61"/>
        <v>0</v>
      </c>
      <c r="P1332" s="162">
        <f t="shared" si="62"/>
        <v>0</v>
      </c>
      <c r="Q1332" s="152"/>
    </row>
    <row r="1333" spans="1:17">
      <c r="A1333" s="37">
        <v>1328</v>
      </c>
      <c r="B1333" s="37">
        <v>2427</v>
      </c>
      <c r="C1333" s="37" t="s">
        <v>1430</v>
      </c>
      <c r="D1333" s="158"/>
      <c r="E1333" s="155"/>
      <c r="F1333" s="158"/>
      <c r="G1333" s="155"/>
      <c r="H1333" s="158"/>
      <c r="I1333" s="155"/>
      <c r="J1333" s="158"/>
      <c r="K1333" s="155"/>
      <c r="L1333" s="158"/>
      <c r="M1333" s="155"/>
      <c r="N1333" s="149">
        <f t="shared" si="60"/>
        <v>0</v>
      </c>
      <c r="O1333" s="149">
        <f t="shared" si="61"/>
        <v>0</v>
      </c>
      <c r="P1333" s="162">
        <f t="shared" si="62"/>
        <v>0</v>
      </c>
      <c r="Q1333" s="152"/>
    </row>
    <row r="1334" spans="1:17">
      <c r="A1334" s="37">
        <v>1329</v>
      </c>
      <c r="B1334" s="37">
        <v>2428</v>
      </c>
      <c r="C1334" s="37" t="s">
        <v>1431</v>
      </c>
      <c r="D1334" s="158"/>
      <c r="E1334" s="155"/>
      <c r="F1334" s="158"/>
      <c r="G1334" s="155"/>
      <c r="H1334" s="158"/>
      <c r="I1334" s="155"/>
      <c r="J1334" s="158"/>
      <c r="K1334" s="155"/>
      <c r="L1334" s="158"/>
      <c r="M1334" s="155"/>
      <c r="N1334" s="149">
        <f t="shared" si="60"/>
        <v>0</v>
      </c>
      <c r="O1334" s="149">
        <f t="shared" si="61"/>
        <v>0</v>
      </c>
      <c r="P1334" s="162">
        <f t="shared" si="62"/>
        <v>0</v>
      </c>
      <c r="Q1334" s="152"/>
    </row>
    <row r="1335" spans="1:17">
      <c r="A1335" s="37">
        <v>1330</v>
      </c>
      <c r="B1335" s="37">
        <v>2429</v>
      </c>
      <c r="C1335" s="37" t="s">
        <v>1432</v>
      </c>
      <c r="D1335" s="158"/>
      <c r="E1335" s="155"/>
      <c r="F1335" s="158"/>
      <c r="G1335" s="155"/>
      <c r="H1335" s="158"/>
      <c r="I1335" s="155"/>
      <c r="J1335" s="158"/>
      <c r="K1335" s="155"/>
      <c r="L1335" s="158"/>
      <c r="M1335" s="155"/>
      <c r="N1335" s="149">
        <f t="shared" si="60"/>
        <v>0</v>
      </c>
      <c r="O1335" s="149">
        <f t="shared" si="61"/>
        <v>0</v>
      </c>
      <c r="P1335" s="162">
        <f t="shared" si="62"/>
        <v>0</v>
      </c>
      <c r="Q1335" s="152"/>
    </row>
    <row r="1336" spans="1:17">
      <c r="A1336" s="37">
        <v>1331</v>
      </c>
      <c r="B1336" s="37">
        <v>2430</v>
      </c>
      <c r="C1336" s="37" t="s">
        <v>1433</v>
      </c>
      <c r="D1336" s="158"/>
      <c r="E1336" s="155"/>
      <c r="F1336" s="158"/>
      <c r="G1336" s="155"/>
      <c r="H1336" s="158"/>
      <c r="I1336" s="155"/>
      <c r="J1336" s="158"/>
      <c r="K1336" s="155"/>
      <c r="L1336" s="158"/>
      <c r="M1336" s="155"/>
      <c r="N1336" s="149">
        <f t="shared" si="60"/>
        <v>0</v>
      </c>
      <c r="O1336" s="149">
        <f t="shared" si="61"/>
        <v>0</v>
      </c>
      <c r="P1336" s="162">
        <f t="shared" si="62"/>
        <v>0</v>
      </c>
      <c r="Q1336" s="152"/>
    </row>
    <row r="1337" spans="1:17">
      <c r="A1337" s="37">
        <v>1332</v>
      </c>
      <c r="B1337" s="37">
        <v>2431</v>
      </c>
      <c r="C1337" s="37" t="s">
        <v>1434</v>
      </c>
      <c r="D1337" s="158"/>
      <c r="E1337" s="155"/>
      <c r="F1337" s="158"/>
      <c r="G1337" s="155"/>
      <c r="H1337" s="158"/>
      <c r="I1337" s="155"/>
      <c r="J1337" s="158"/>
      <c r="K1337" s="155"/>
      <c r="L1337" s="158"/>
      <c r="M1337" s="155"/>
      <c r="N1337" s="149">
        <f t="shared" si="60"/>
        <v>0</v>
      </c>
      <c r="O1337" s="149">
        <f t="shared" si="61"/>
        <v>0</v>
      </c>
      <c r="P1337" s="162">
        <f t="shared" si="62"/>
        <v>0</v>
      </c>
      <c r="Q1337" s="152"/>
    </row>
    <row r="1338" spans="1:17">
      <c r="A1338" s="37">
        <v>1333</v>
      </c>
      <c r="B1338" s="37">
        <v>2432</v>
      </c>
      <c r="C1338" s="37" t="s">
        <v>1435</v>
      </c>
      <c r="D1338" s="158"/>
      <c r="E1338" s="155"/>
      <c r="F1338" s="158"/>
      <c r="G1338" s="155"/>
      <c r="H1338" s="158"/>
      <c r="I1338" s="155"/>
      <c r="J1338" s="158"/>
      <c r="K1338" s="155"/>
      <c r="L1338" s="158"/>
      <c r="M1338" s="155"/>
      <c r="N1338" s="149">
        <f t="shared" si="60"/>
        <v>0</v>
      </c>
      <c r="O1338" s="149">
        <f t="shared" si="61"/>
        <v>0</v>
      </c>
      <c r="P1338" s="162">
        <f t="shared" si="62"/>
        <v>0</v>
      </c>
      <c r="Q1338" s="152"/>
    </row>
    <row r="1339" spans="1:17">
      <c r="A1339" s="37">
        <v>1334</v>
      </c>
      <c r="B1339" s="37">
        <v>2433</v>
      </c>
      <c r="C1339" s="37" t="s">
        <v>1436</v>
      </c>
      <c r="D1339" s="158"/>
      <c r="E1339" s="155"/>
      <c r="F1339" s="158"/>
      <c r="G1339" s="155"/>
      <c r="H1339" s="158"/>
      <c r="I1339" s="155"/>
      <c r="J1339" s="158"/>
      <c r="K1339" s="155"/>
      <c r="L1339" s="158"/>
      <c r="M1339" s="155"/>
      <c r="N1339" s="149">
        <f t="shared" si="60"/>
        <v>0</v>
      </c>
      <c r="O1339" s="149">
        <f t="shared" si="61"/>
        <v>0</v>
      </c>
      <c r="P1339" s="162">
        <f t="shared" si="62"/>
        <v>0</v>
      </c>
      <c r="Q1339" s="152"/>
    </row>
    <row r="1340" spans="1:17">
      <c r="A1340" s="37">
        <v>1335</v>
      </c>
      <c r="B1340" s="37">
        <v>2434</v>
      </c>
      <c r="C1340" s="37" t="s">
        <v>1437</v>
      </c>
      <c r="D1340" s="158"/>
      <c r="E1340" s="155"/>
      <c r="F1340" s="158"/>
      <c r="G1340" s="155"/>
      <c r="H1340" s="158"/>
      <c r="I1340" s="155"/>
      <c r="J1340" s="158"/>
      <c r="K1340" s="155"/>
      <c r="L1340" s="158"/>
      <c r="M1340" s="155"/>
      <c r="N1340" s="149">
        <f t="shared" si="60"/>
        <v>0</v>
      </c>
      <c r="O1340" s="149">
        <f t="shared" si="61"/>
        <v>0</v>
      </c>
      <c r="P1340" s="162">
        <f t="shared" si="62"/>
        <v>0</v>
      </c>
      <c r="Q1340" s="152"/>
    </row>
    <row r="1341" spans="1:17">
      <c r="A1341" s="37">
        <v>1336</v>
      </c>
      <c r="B1341" s="37">
        <v>2435</v>
      </c>
      <c r="C1341" s="37" t="s">
        <v>1438</v>
      </c>
      <c r="D1341" s="158"/>
      <c r="E1341" s="155"/>
      <c r="F1341" s="158"/>
      <c r="G1341" s="155"/>
      <c r="H1341" s="158"/>
      <c r="I1341" s="155"/>
      <c r="J1341" s="158"/>
      <c r="K1341" s="155"/>
      <c r="L1341" s="158"/>
      <c r="M1341" s="155"/>
      <c r="N1341" s="149">
        <f t="shared" si="60"/>
        <v>0</v>
      </c>
      <c r="O1341" s="149">
        <f t="shared" si="61"/>
        <v>0</v>
      </c>
      <c r="P1341" s="162">
        <f t="shared" si="62"/>
        <v>0</v>
      </c>
      <c r="Q1341" s="152"/>
    </row>
    <row r="1342" spans="1:17">
      <c r="A1342" s="37">
        <v>1337</v>
      </c>
      <c r="B1342" s="37">
        <v>2436</v>
      </c>
      <c r="C1342" s="37" t="s">
        <v>1439</v>
      </c>
      <c r="D1342" s="158"/>
      <c r="E1342" s="155"/>
      <c r="F1342" s="158"/>
      <c r="G1342" s="155"/>
      <c r="H1342" s="158"/>
      <c r="I1342" s="155"/>
      <c r="J1342" s="158"/>
      <c r="K1342" s="155"/>
      <c r="L1342" s="158"/>
      <c r="M1342" s="155"/>
      <c r="N1342" s="149">
        <f t="shared" si="60"/>
        <v>0</v>
      </c>
      <c r="O1342" s="149">
        <f t="shared" si="61"/>
        <v>0</v>
      </c>
      <c r="P1342" s="162">
        <f t="shared" si="62"/>
        <v>0</v>
      </c>
      <c r="Q1342" s="152"/>
    </row>
    <row r="1343" spans="1:17">
      <c r="A1343" s="37">
        <v>1338</v>
      </c>
      <c r="B1343" s="37">
        <v>2437</v>
      </c>
      <c r="C1343" s="37" t="s">
        <v>1440</v>
      </c>
      <c r="D1343" s="158"/>
      <c r="E1343" s="155"/>
      <c r="F1343" s="158"/>
      <c r="G1343" s="155"/>
      <c r="H1343" s="158"/>
      <c r="I1343" s="155"/>
      <c r="J1343" s="158"/>
      <c r="K1343" s="155"/>
      <c r="L1343" s="158"/>
      <c r="M1343" s="155"/>
      <c r="N1343" s="149">
        <f t="shared" si="60"/>
        <v>0</v>
      </c>
      <c r="O1343" s="149">
        <f t="shared" si="61"/>
        <v>0</v>
      </c>
      <c r="P1343" s="162">
        <f t="shared" si="62"/>
        <v>0</v>
      </c>
      <c r="Q1343" s="152"/>
    </row>
    <row r="1344" spans="1:17">
      <c r="A1344" s="37">
        <v>1339</v>
      </c>
      <c r="B1344" s="37">
        <v>2438</v>
      </c>
      <c r="C1344" s="37" t="s">
        <v>1441</v>
      </c>
      <c r="D1344" s="158"/>
      <c r="E1344" s="155"/>
      <c r="F1344" s="158"/>
      <c r="G1344" s="155"/>
      <c r="H1344" s="158"/>
      <c r="I1344" s="155"/>
      <c r="J1344" s="158"/>
      <c r="K1344" s="155"/>
      <c r="L1344" s="158"/>
      <c r="M1344" s="155"/>
      <c r="N1344" s="149">
        <f t="shared" si="60"/>
        <v>0</v>
      </c>
      <c r="O1344" s="149">
        <f t="shared" si="61"/>
        <v>0</v>
      </c>
      <c r="P1344" s="162">
        <f t="shared" si="62"/>
        <v>0</v>
      </c>
      <c r="Q1344" s="152"/>
    </row>
    <row r="1345" spans="1:17">
      <c r="A1345" s="37">
        <v>1340</v>
      </c>
      <c r="B1345" s="37">
        <v>2439</v>
      </c>
      <c r="C1345" s="37" t="s">
        <v>1442</v>
      </c>
      <c r="D1345" s="158"/>
      <c r="E1345" s="155"/>
      <c r="F1345" s="158"/>
      <c r="G1345" s="155"/>
      <c r="H1345" s="158"/>
      <c r="I1345" s="155"/>
      <c r="J1345" s="158"/>
      <c r="K1345" s="155"/>
      <c r="L1345" s="158"/>
      <c r="M1345" s="155"/>
      <c r="N1345" s="149">
        <f t="shared" si="60"/>
        <v>0</v>
      </c>
      <c r="O1345" s="149">
        <f t="shared" si="61"/>
        <v>0</v>
      </c>
      <c r="P1345" s="162">
        <f t="shared" si="62"/>
        <v>0</v>
      </c>
      <c r="Q1345" s="152"/>
    </row>
    <row r="1346" spans="1:17">
      <c r="A1346" s="37">
        <v>1341</v>
      </c>
      <c r="B1346" s="37">
        <v>2440</v>
      </c>
      <c r="C1346" s="37" t="s">
        <v>1443</v>
      </c>
      <c r="D1346" s="158"/>
      <c r="E1346" s="155"/>
      <c r="F1346" s="158"/>
      <c r="G1346" s="155"/>
      <c r="H1346" s="158"/>
      <c r="I1346" s="155"/>
      <c r="J1346" s="158"/>
      <c r="K1346" s="155"/>
      <c r="L1346" s="158"/>
      <c r="M1346" s="155"/>
      <c r="N1346" s="149">
        <f t="shared" si="60"/>
        <v>0</v>
      </c>
      <c r="O1346" s="149">
        <f t="shared" si="61"/>
        <v>0</v>
      </c>
      <c r="P1346" s="162">
        <f t="shared" si="62"/>
        <v>0</v>
      </c>
      <c r="Q1346" s="152"/>
    </row>
    <row r="1347" spans="1:17">
      <c r="A1347" s="37">
        <v>1342</v>
      </c>
      <c r="B1347" s="37">
        <v>2441</v>
      </c>
      <c r="C1347" s="37" t="s">
        <v>1444</v>
      </c>
      <c r="D1347" s="158"/>
      <c r="E1347" s="155"/>
      <c r="F1347" s="158"/>
      <c r="G1347" s="155"/>
      <c r="H1347" s="158"/>
      <c r="I1347" s="155"/>
      <c r="J1347" s="158"/>
      <c r="K1347" s="155"/>
      <c r="L1347" s="158"/>
      <c r="M1347" s="155"/>
      <c r="N1347" s="149">
        <f t="shared" si="60"/>
        <v>0</v>
      </c>
      <c r="O1347" s="149">
        <f t="shared" si="61"/>
        <v>0</v>
      </c>
      <c r="P1347" s="162">
        <f t="shared" si="62"/>
        <v>0</v>
      </c>
      <c r="Q1347" s="152"/>
    </row>
    <row r="1348" spans="1:17">
      <c r="A1348" s="37">
        <v>1343</v>
      </c>
      <c r="B1348" s="37">
        <v>2442</v>
      </c>
      <c r="C1348" s="37" t="s">
        <v>1445</v>
      </c>
      <c r="D1348" s="158"/>
      <c r="E1348" s="155"/>
      <c r="F1348" s="158"/>
      <c r="G1348" s="155"/>
      <c r="H1348" s="158"/>
      <c r="I1348" s="155"/>
      <c r="J1348" s="158"/>
      <c r="K1348" s="155"/>
      <c r="L1348" s="158"/>
      <c r="M1348" s="155"/>
      <c r="N1348" s="149">
        <f t="shared" si="60"/>
        <v>0</v>
      </c>
      <c r="O1348" s="149">
        <f t="shared" si="61"/>
        <v>0</v>
      </c>
      <c r="P1348" s="162">
        <f t="shared" si="62"/>
        <v>0</v>
      </c>
      <c r="Q1348" s="152"/>
    </row>
    <row r="1349" spans="1:17">
      <c r="A1349" s="37">
        <v>1344</v>
      </c>
      <c r="B1349" s="37">
        <v>2443</v>
      </c>
      <c r="C1349" s="37" t="s">
        <v>1446</v>
      </c>
      <c r="D1349" s="158"/>
      <c r="E1349" s="155"/>
      <c r="F1349" s="158"/>
      <c r="G1349" s="155"/>
      <c r="H1349" s="158"/>
      <c r="I1349" s="155"/>
      <c r="J1349" s="158"/>
      <c r="K1349" s="155"/>
      <c r="L1349" s="158"/>
      <c r="M1349" s="155"/>
      <c r="N1349" s="149">
        <f t="shared" si="60"/>
        <v>0</v>
      </c>
      <c r="O1349" s="149">
        <f t="shared" si="61"/>
        <v>0</v>
      </c>
      <c r="P1349" s="162">
        <f t="shared" si="62"/>
        <v>0</v>
      </c>
      <c r="Q1349" s="152"/>
    </row>
    <row r="1350" spans="1:17">
      <c r="A1350" s="37">
        <v>1345</v>
      </c>
      <c r="B1350" s="37">
        <v>2444</v>
      </c>
      <c r="C1350" s="37" t="s">
        <v>1447</v>
      </c>
      <c r="D1350" s="158"/>
      <c r="E1350" s="155"/>
      <c r="F1350" s="158"/>
      <c r="G1350" s="155"/>
      <c r="H1350" s="158"/>
      <c r="I1350" s="155"/>
      <c r="J1350" s="158"/>
      <c r="K1350" s="155"/>
      <c r="L1350" s="158"/>
      <c r="M1350" s="155"/>
      <c r="N1350" s="149">
        <f t="shared" si="60"/>
        <v>0</v>
      </c>
      <c r="O1350" s="149">
        <f t="shared" si="61"/>
        <v>0</v>
      </c>
      <c r="P1350" s="162">
        <f t="shared" si="62"/>
        <v>0</v>
      </c>
      <c r="Q1350" s="152"/>
    </row>
    <row r="1351" spans="1:17">
      <c r="A1351" s="37">
        <v>1346</v>
      </c>
      <c r="B1351" s="37">
        <v>2445</v>
      </c>
      <c r="C1351" s="37" t="s">
        <v>1448</v>
      </c>
      <c r="D1351" s="158"/>
      <c r="E1351" s="155"/>
      <c r="F1351" s="158"/>
      <c r="G1351" s="155"/>
      <c r="H1351" s="158"/>
      <c r="I1351" s="155"/>
      <c r="J1351" s="158"/>
      <c r="K1351" s="155"/>
      <c r="L1351" s="158"/>
      <c r="M1351" s="155"/>
      <c r="N1351" s="149">
        <f t="shared" ref="N1351:N1414" si="63">D1351+F1351+H1351+J1351+L1351</f>
        <v>0</v>
      </c>
      <c r="O1351" s="149">
        <f t="shared" ref="O1351:O1414" si="64">E1351+G1351+I1351+K1351+M1351</f>
        <v>0</v>
      </c>
      <c r="P1351" s="162">
        <f t="shared" ref="P1351:P1414" si="65">IFERROR(O1351/N1351,0)</f>
        <v>0</v>
      </c>
      <c r="Q1351" s="152"/>
    </row>
    <row r="1352" spans="1:17">
      <c r="A1352" s="37">
        <v>1347</v>
      </c>
      <c r="B1352" s="37">
        <v>2446</v>
      </c>
      <c r="C1352" s="37" t="s">
        <v>1449</v>
      </c>
      <c r="D1352" s="158"/>
      <c r="E1352" s="155"/>
      <c r="F1352" s="158"/>
      <c r="G1352" s="155"/>
      <c r="H1352" s="158"/>
      <c r="I1352" s="155"/>
      <c r="J1352" s="158"/>
      <c r="K1352" s="155"/>
      <c r="L1352" s="158"/>
      <c r="M1352" s="155"/>
      <c r="N1352" s="149">
        <f t="shared" si="63"/>
        <v>0</v>
      </c>
      <c r="O1352" s="149">
        <f t="shared" si="64"/>
        <v>0</v>
      </c>
      <c r="P1352" s="162">
        <f t="shared" si="65"/>
        <v>0</v>
      </c>
      <c r="Q1352" s="152"/>
    </row>
    <row r="1353" spans="1:17">
      <c r="A1353" s="37">
        <v>1348</v>
      </c>
      <c r="B1353" s="37">
        <v>2447</v>
      </c>
      <c r="C1353" s="37" t="s">
        <v>1450</v>
      </c>
      <c r="D1353" s="158"/>
      <c r="E1353" s="155"/>
      <c r="F1353" s="158"/>
      <c r="G1353" s="155"/>
      <c r="H1353" s="158"/>
      <c r="I1353" s="155"/>
      <c r="J1353" s="158"/>
      <c r="K1353" s="155"/>
      <c r="L1353" s="158"/>
      <c r="M1353" s="155"/>
      <c r="N1353" s="149">
        <f t="shared" si="63"/>
        <v>0</v>
      </c>
      <c r="O1353" s="149">
        <f t="shared" si="64"/>
        <v>0</v>
      </c>
      <c r="P1353" s="162">
        <f t="shared" si="65"/>
        <v>0</v>
      </c>
      <c r="Q1353" s="152"/>
    </row>
    <row r="1354" spans="1:17">
      <c r="A1354" s="37">
        <v>1349</v>
      </c>
      <c r="B1354" s="37">
        <v>2448</v>
      </c>
      <c r="C1354" s="37" t="s">
        <v>1451</v>
      </c>
      <c r="D1354" s="158"/>
      <c r="E1354" s="155"/>
      <c r="F1354" s="158"/>
      <c r="G1354" s="155"/>
      <c r="H1354" s="158"/>
      <c r="I1354" s="155"/>
      <c r="J1354" s="158"/>
      <c r="K1354" s="155"/>
      <c r="L1354" s="158"/>
      <c r="M1354" s="155"/>
      <c r="N1354" s="149">
        <f t="shared" si="63"/>
        <v>0</v>
      </c>
      <c r="O1354" s="149">
        <f t="shared" si="64"/>
        <v>0</v>
      </c>
      <c r="P1354" s="162">
        <f t="shared" si="65"/>
        <v>0</v>
      </c>
      <c r="Q1354" s="152"/>
    </row>
    <row r="1355" spans="1:17">
      <c r="A1355" s="37">
        <v>1350</v>
      </c>
      <c r="B1355" s="37">
        <v>2449</v>
      </c>
      <c r="C1355" s="37" t="s">
        <v>1452</v>
      </c>
      <c r="D1355" s="158"/>
      <c r="E1355" s="155"/>
      <c r="F1355" s="158"/>
      <c r="G1355" s="155"/>
      <c r="H1355" s="158"/>
      <c r="I1355" s="155"/>
      <c r="J1355" s="158"/>
      <c r="K1355" s="155"/>
      <c r="L1355" s="158"/>
      <c r="M1355" s="155"/>
      <c r="N1355" s="149">
        <f t="shared" si="63"/>
        <v>0</v>
      </c>
      <c r="O1355" s="149">
        <f t="shared" si="64"/>
        <v>0</v>
      </c>
      <c r="P1355" s="162">
        <f t="shared" si="65"/>
        <v>0</v>
      </c>
      <c r="Q1355" s="152"/>
    </row>
    <row r="1356" spans="1:17">
      <c r="A1356" s="37">
        <v>1351</v>
      </c>
      <c r="B1356" s="37">
        <v>2450</v>
      </c>
      <c r="C1356" s="37" t="s">
        <v>1453</v>
      </c>
      <c r="D1356" s="158"/>
      <c r="E1356" s="155"/>
      <c r="F1356" s="158"/>
      <c r="G1356" s="155"/>
      <c r="H1356" s="158"/>
      <c r="I1356" s="155"/>
      <c r="J1356" s="158"/>
      <c r="K1356" s="155"/>
      <c r="L1356" s="158"/>
      <c r="M1356" s="155"/>
      <c r="N1356" s="149">
        <f t="shared" si="63"/>
        <v>0</v>
      </c>
      <c r="O1356" s="149">
        <f t="shared" si="64"/>
        <v>0</v>
      </c>
      <c r="P1356" s="162">
        <f t="shared" si="65"/>
        <v>0</v>
      </c>
      <c r="Q1356" s="152"/>
    </row>
    <row r="1357" spans="1:17">
      <c r="A1357" s="37">
        <v>1352</v>
      </c>
      <c r="B1357" s="37">
        <v>2451</v>
      </c>
      <c r="C1357" s="37" t="s">
        <v>1454</v>
      </c>
      <c r="D1357" s="158"/>
      <c r="E1357" s="155"/>
      <c r="F1357" s="158"/>
      <c r="G1357" s="155"/>
      <c r="H1357" s="158"/>
      <c r="I1357" s="155"/>
      <c r="J1357" s="158"/>
      <c r="K1357" s="155"/>
      <c r="L1357" s="158"/>
      <c r="M1357" s="155"/>
      <c r="N1357" s="149">
        <f t="shared" si="63"/>
        <v>0</v>
      </c>
      <c r="O1357" s="149">
        <f t="shared" si="64"/>
        <v>0</v>
      </c>
      <c r="P1357" s="162">
        <f t="shared" si="65"/>
        <v>0</v>
      </c>
      <c r="Q1357" s="152"/>
    </row>
    <row r="1358" spans="1:17">
      <c r="A1358" s="37">
        <v>1353</v>
      </c>
      <c r="B1358" s="37">
        <v>2452</v>
      </c>
      <c r="C1358" s="37" t="s">
        <v>1455</v>
      </c>
      <c r="D1358" s="158"/>
      <c r="E1358" s="155"/>
      <c r="F1358" s="158"/>
      <c r="G1358" s="155"/>
      <c r="H1358" s="158"/>
      <c r="I1358" s="155"/>
      <c r="J1358" s="158"/>
      <c r="K1358" s="155"/>
      <c r="L1358" s="158"/>
      <c r="M1358" s="155"/>
      <c r="N1358" s="149">
        <f t="shared" si="63"/>
        <v>0</v>
      </c>
      <c r="O1358" s="149">
        <f t="shared" si="64"/>
        <v>0</v>
      </c>
      <c r="P1358" s="162">
        <f t="shared" si="65"/>
        <v>0</v>
      </c>
      <c r="Q1358" s="152"/>
    </row>
    <row r="1359" spans="1:17">
      <c r="A1359" s="37">
        <v>1354</v>
      </c>
      <c r="B1359" s="37">
        <v>2453</v>
      </c>
      <c r="C1359" s="37" t="s">
        <v>1456</v>
      </c>
      <c r="D1359" s="158"/>
      <c r="E1359" s="155"/>
      <c r="F1359" s="158"/>
      <c r="G1359" s="155"/>
      <c r="H1359" s="158"/>
      <c r="I1359" s="155"/>
      <c r="J1359" s="158"/>
      <c r="K1359" s="155"/>
      <c r="L1359" s="158"/>
      <c r="M1359" s="155"/>
      <c r="N1359" s="149">
        <f t="shared" si="63"/>
        <v>0</v>
      </c>
      <c r="O1359" s="149">
        <f t="shared" si="64"/>
        <v>0</v>
      </c>
      <c r="P1359" s="162">
        <f t="shared" si="65"/>
        <v>0</v>
      </c>
      <c r="Q1359" s="152"/>
    </row>
    <row r="1360" spans="1:17">
      <c r="A1360" s="37">
        <v>1355</v>
      </c>
      <c r="B1360" s="37">
        <v>2454</v>
      </c>
      <c r="C1360" s="37" t="s">
        <v>1457</v>
      </c>
      <c r="D1360" s="158"/>
      <c r="E1360" s="155"/>
      <c r="F1360" s="158"/>
      <c r="G1360" s="155"/>
      <c r="H1360" s="158"/>
      <c r="I1360" s="155"/>
      <c r="J1360" s="158"/>
      <c r="K1360" s="155"/>
      <c r="L1360" s="158"/>
      <c r="M1360" s="155"/>
      <c r="N1360" s="149">
        <f t="shared" si="63"/>
        <v>0</v>
      </c>
      <c r="O1360" s="149">
        <f t="shared" si="64"/>
        <v>0</v>
      </c>
      <c r="P1360" s="162">
        <f t="shared" si="65"/>
        <v>0</v>
      </c>
      <c r="Q1360" s="152"/>
    </row>
    <row r="1361" spans="1:17">
      <c r="A1361" s="37">
        <v>1356</v>
      </c>
      <c r="B1361" s="37">
        <v>2455</v>
      </c>
      <c r="C1361" s="37" t="s">
        <v>1458</v>
      </c>
      <c r="D1361" s="158"/>
      <c r="E1361" s="155"/>
      <c r="F1361" s="158"/>
      <c r="G1361" s="155"/>
      <c r="H1361" s="158"/>
      <c r="I1361" s="155"/>
      <c r="J1361" s="158"/>
      <c r="K1361" s="155"/>
      <c r="L1361" s="158"/>
      <c r="M1361" s="155"/>
      <c r="N1361" s="149">
        <f t="shared" si="63"/>
        <v>0</v>
      </c>
      <c r="O1361" s="149">
        <f t="shared" si="64"/>
        <v>0</v>
      </c>
      <c r="P1361" s="162">
        <f t="shared" si="65"/>
        <v>0</v>
      </c>
      <c r="Q1361" s="152"/>
    </row>
    <row r="1362" spans="1:17">
      <c r="A1362" s="37">
        <v>1357</v>
      </c>
      <c r="B1362" s="37">
        <v>2456</v>
      </c>
      <c r="C1362" s="37" t="s">
        <v>1459</v>
      </c>
      <c r="D1362" s="158"/>
      <c r="E1362" s="155"/>
      <c r="F1362" s="158"/>
      <c r="G1362" s="155"/>
      <c r="H1362" s="158"/>
      <c r="I1362" s="155"/>
      <c r="J1362" s="158"/>
      <c r="K1362" s="155"/>
      <c r="L1362" s="158"/>
      <c r="M1362" s="155"/>
      <c r="N1362" s="149">
        <f t="shared" si="63"/>
        <v>0</v>
      </c>
      <c r="O1362" s="149">
        <f t="shared" si="64"/>
        <v>0</v>
      </c>
      <c r="P1362" s="162">
        <f t="shared" si="65"/>
        <v>0</v>
      </c>
      <c r="Q1362" s="152"/>
    </row>
    <row r="1363" spans="1:17">
      <c r="A1363" s="37">
        <v>1358</v>
      </c>
      <c r="B1363" s="37">
        <v>2457</v>
      </c>
      <c r="C1363" s="37" t="s">
        <v>1460</v>
      </c>
      <c r="D1363" s="158"/>
      <c r="E1363" s="155"/>
      <c r="F1363" s="158"/>
      <c r="G1363" s="155"/>
      <c r="H1363" s="158"/>
      <c r="I1363" s="155"/>
      <c r="J1363" s="158"/>
      <c r="K1363" s="155"/>
      <c r="L1363" s="158"/>
      <c r="M1363" s="155"/>
      <c r="N1363" s="149">
        <f t="shared" si="63"/>
        <v>0</v>
      </c>
      <c r="O1363" s="149">
        <f t="shared" si="64"/>
        <v>0</v>
      </c>
      <c r="P1363" s="162">
        <f t="shared" si="65"/>
        <v>0</v>
      </c>
      <c r="Q1363" s="152"/>
    </row>
    <row r="1364" spans="1:17">
      <c r="A1364" s="37">
        <v>1359</v>
      </c>
      <c r="B1364" s="37">
        <v>2458</v>
      </c>
      <c r="C1364" s="37" t="s">
        <v>1461</v>
      </c>
      <c r="D1364" s="158"/>
      <c r="E1364" s="155"/>
      <c r="F1364" s="158"/>
      <c r="G1364" s="155"/>
      <c r="H1364" s="158"/>
      <c r="I1364" s="155"/>
      <c r="J1364" s="158"/>
      <c r="K1364" s="155"/>
      <c r="L1364" s="158"/>
      <c r="M1364" s="155"/>
      <c r="N1364" s="149">
        <f t="shared" si="63"/>
        <v>0</v>
      </c>
      <c r="O1364" s="149">
        <f t="shared" si="64"/>
        <v>0</v>
      </c>
      <c r="P1364" s="162">
        <f t="shared" si="65"/>
        <v>0</v>
      </c>
      <c r="Q1364" s="152"/>
    </row>
    <row r="1365" spans="1:17">
      <c r="A1365" s="37">
        <v>1360</v>
      </c>
      <c r="B1365" s="37">
        <v>2459</v>
      </c>
      <c r="C1365" s="37" t="s">
        <v>1462</v>
      </c>
      <c r="D1365" s="158"/>
      <c r="E1365" s="155"/>
      <c r="F1365" s="158"/>
      <c r="G1365" s="155"/>
      <c r="H1365" s="158"/>
      <c r="I1365" s="155"/>
      <c r="J1365" s="158"/>
      <c r="K1365" s="155"/>
      <c r="L1365" s="158"/>
      <c r="M1365" s="155"/>
      <c r="N1365" s="149">
        <f t="shared" si="63"/>
        <v>0</v>
      </c>
      <c r="O1365" s="149">
        <f t="shared" si="64"/>
        <v>0</v>
      </c>
      <c r="P1365" s="162">
        <f t="shared" si="65"/>
        <v>0</v>
      </c>
      <c r="Q1365" s="152"/>
    </row>
    <row r="1366" spans="1:17">
      <c r="A1366" s="37">
        <v>1361</v>
      </c>
      <c r="B1366" s="37">
        <v>2460</v>
      </c>
      <c r="C1366" s="37" t="s">
        <v>1463</v>
      </c>
      <c r="D1366" s="158"/>
      <c r="E1366" s="155"/>
      <c r="F1366" s="158"/>
      <c r="G1366" s="155"/>
      <c r="H1366" s="158"/>
      <c r="I1366" s="155"/>
      <c r="J1366" s="158"/>
      <c r="K1366" s="155"/>
      <c r="L1366" s="158"/>
      <c r="M1366" s="155"/>
      <c r="N1366" s="149">
        <f t="shared" si="63"/>
        <v>0</v>
      </c>
      <c r="O1366" s="149">
        <f t="shared" si="64"/>
        <v>0</v>
      </c>
      <c r="P1366" s="162">
        <f t="shared" si="65"/>
        <v>0</v>
      </c>
      <c r="Q1366" s="152"/>
    </row>
    <row r="1367" spans="1:17">
      <c r="A1367" s="37">
        <v>1362</v>
      </c>
      <c r="B1367" s="37">
        <v>2461</v>
      </c>
      <c r="C1367" s="37" t="s">
        <v>1464</v>
      </c>
      <c r="D1367" s="158"/>
      <c r="E1367" s="155"/>
      <c r="F1367" s="158"/>
      <c r="G1367" s="155"/>
      <c r="H1367" s="158"/>
      <c r="I1367" s="155"/>
      <c r="J1367" s="158"/>
      <c r="K1367" s="155"/>
      <c r="L1367" s="158"/>
      <c r="M1367" s="155"/>
      <c r="N1367" s="149">
        <f t="shared" si="63"/>
        <v>0</v>
      </c>
      <c r="O1367" s="149">
        <f t="shared" si="64"/>
        <v>0</v>
      </c>
      <c r="P1367" s="162">
        <f t="shared" si="65"/>
        <v>0</v>
      </c>
      <c r="Q1367" s="152"/>
    </row>
    <row r="1368" spans="1:17">
      <c r="A1368" s="37">
        <v>1363</v>
      </c>
      <c r="B1368" s="37">
        <v>2462</v>
      </c>
      <c r="C1368" s="37" t="s">
        <v>1465</v>
      </c>
      <c r="D1368" s="158"/>
      <c r="E1368" s="155"/>
      <c r="F1368" s="158"/>
      <c r="G1368" s="155"/>
      <c r="H1368" s="158"/>
      <c r="I1368" s="155"/>
      <c r="J1368" s="158"/>
      <c r="K1368" s="155"/>
      <c r="L1368" s="158"/>
      <c r="M1368" s="155"/>
      <c r="N1368" s="149">
        <f t="shared" si="63"/>
        <v>0</v>
      </c>
      <c r="O1368" s="149">
        <f t="shared" si="64"/>
        <v>0</v>
      </c>
      <c r="P1368" s="162">
        <f t="shared" si="65"/>
        <v>0</v>
      </c>
      <c r="Q1368" s="152"/>
    </row>
    <row r="1369" spans="1:17">
      <c r="A1369" s="37">
        <v>1364</v>
      </c>
      <c r="B1369" s="37">
        <v>2463</v>
      </c>
      <c r="C1369" s="37" t="s">
        <v>1466</v>
      </c>
      <c r="D1369" s="158"/>
      <c r="E1369" s="155"/>
      <c r="F1369" s="158"/>
      <c r="G1369" s="155"/>
      <c r="H1369" s="158"/>
      <c r="I1369" s="155"/>
      <c r="J1369" s="158"/>
      <c r="K1369" s="155"/>
      <c r="L1369" s="158"/>
      <c r="M1369" s="155"/>
      <c r="N1369" s="149">
        <f t="shared" si="63"/>
        <v>0</v>
      </c>
      <c r="O1369" s="149">
        <f t="shared" si="64"/>
        <v>0</v>
      </c>
      <c r="P1369" s="162">
        <f t="shared" si="65"/>
        <v>0</v>
      </c>
      <c r="Q1369" s="152"/>
    </row>
    <row r="1370" spans="1:17">
      <c r="A1370" s="37">
        <v>1365</v>
      </c>
      <c r="B1370" s="37">
        <v>2464</v>
      </c>
      <c r="C1370" s="37" t="s">
        <v>1467</v>
      </c>
      <c r="D1370" s="158"/>
      <c r="E1370" s="155"/>
      <c r="F1370" s="158"/>
      <c r="G1370" s="155"/>
      <c r="H1370" s="158"/>
      <c r="I1370" s="155"/>
      <c r="J1370" s="158"/>
      <c r="K1370" s="155"/>
      <c r="L1370" s="158"/>
      <c r="M1370" s="155"/>
      <c r="N1370" s="149">
        <f t="shared" si="63"/>
        <v>0</v>
      </c>
      <c r="O1370" s="149">
        <f t="shared" si="64"/>
        <v>0</v>
      </c>
      <c r="P1370" s="162">
        <f t="shared" si="65"/>
        <v>0</v>
      </c>
      <c r="Q1370" s="152"/>
    </row>
    <row r="1371" spans="1:17">
      <c r="A1371" s="37">
        <v>1366</v>
      </c>
      <c r="B1371" s="37">
        <v>2465</v>
      </c>
      <c r="C1371" s="37" t="s">
        <v>1468</v>
      </c>
      <c r="D1371" s="158"/>
      <c r="E1371" s="155"/>
      <c r="F1371" s="158"/>
      <c r="G1371" s="155"/>
      <c r="H1371" s="158"/>
      <c r="I1371" s="155"/>
      <c r="J1371" s="158"/>
      <c r="K1371" s="155"/>
      <c r="L1371" s="158"/>
      <c r="M1371" s="155"/>
      <c r="N1371" s="149">
        <f t="shared" si="63"/>
        <v>0</v>
      </c>
      <c r="O1371" s="149">
        <f t="shared" si="64"/>
        <v>0</v>
      </c>
      <c r="P1371" s="162">
        <f t="shared" si="65"/>
        <v>0</v>
      </c>
      <c r="Q1371" s="152"/>
    </row>
    <row r="1372" spans="1:17">
      <c r="A1372" s="37">
        <v>1367</v>
      </c>
      <c r="B1372" s="37">
        <v>2466</v>
      </c>
      <c r="C1372" s="37" t="s">
        <v>1469</v>
      </c>
      <c r="D1372" s="158"/>
      <c r="E1372" s="155"/>
      <c r="F1372" s="158"/>
      <c r="G1372" s="155"/>
      <c r="H1372" s="158"/>
      <c r="I1372" s="155"/>
      <c r="J1372" s="158"/>
      <c r="K1372" s="155"/>
      <c r="L1372" s="158"/>
      <c r="M1372" s="155"/>
      <c r="N1372" s="149">
        <f t="shared" si="63"/>
        <v>0</v>
      </c>
      <c r="O1372" s="149">
        <f t="shared" si="64"/>
        <v>0</v>
      </c>
      <c r="P1372" s="162">
        <f t="shared" si="65"/>
        <v>0</v>
      </c>
      <c r="Q1372" s="152"/>
    </row>
    <row r="1373" spans="1:17">
      <c r="A1373" s="37">
        <v>1368</v>
      </c>
      <c r="B1373" s="37">
        <v>2467</v>
      </c>
      <c r="C1373" s="37" t="s">
        <v>1470</v>
      </c>
      <c r="D1373" s="158"/>
      <c r="E1373" s="155"/>
      <c r="F1373" s="158"/>
      <c r="G1373" s="155"/>
      <c r="H1373" s="158"/>
      <c r="I1373" s="155"/>
      <c r="J1373" s="158"/>
      <c r="K1373" s="155"/>
      <c r="L1373" s="158"/>
      <c r="M1373" s="155"/>
      <c r="N1373" s="149">
        <f t="shared" si="63"/>
        <v>0</v>
      </c>
      <c r="O1373" s="149">
        <f t="shared" si="64"/>
        <v>0</v>
      </c>
      <c r="P1373" s="162">
        <f t="shared" si="65"/>
        <v>0</v>
      </c>
      <c r="Q1373" s="152"/>
    </row>
    <row r="1374" spans="1:17">
      <c r="A1374" s="37">
        <v>1369</v>
      </c>
      <c r="B1374" s="37">
        <v>2468</v>
      </c>
      <c r="C1374" s="37" t="s">
        <v>1471</v>
      </c>
      <c r="D1374" s="158"/>
      <c r="E1374" s="155"/>
      <c r="F1374" s="158"/>
      <c r="G1374" s="155"/>
      <c r="H1374" s="158"/>
      <c r="I1374" s="155"/>
      <c r="J1374" s="158"/>
      <c r="K1374" s="155"/>
      <c r="L1374" s="158"/>
      <c r="M1374" s="155"/>
      <c r="N1374" s="149">
        <f t="shared" si="63"/>
        <v>0</v>
      </c>
      <c r="O1374" s="149">
        <f t="shared" si="64"/>
        <v>0</v>
      </c>
      <c r="P1374" s="162">
        <f t="shared" si="65"/>
        <v>0</v>
      </c>
      <c r="Q1374" s="152"/>
    </row>
    <row r="1375" spans="1:17">
      <c r="A1375" s="37">
        <v>1370</v>
      </c>
      <c r="B1375" s="37">
        <v>2469</v>
      </c>
      <c r="C1375" s="37" t="s">
        <v>1472</v>
      </c>
      <c r="D1375" s="158"/>
      <c r="E1375" s="155"/>
      <c r="F1375" s="158"/>
      <c r="G1375" s="155"/>
      <c r="H1375" s="158"/>
      <c r="I1375" s="155"/>
      <c r="J1375" s="158"/>
      <c r="K1375" s="155"/>
      <c r="L1375" s="158"/>
      <c r="M1375" s="155"/>
      <c r="N1375" s="149">
        <f t="shared" si="63"/>
        <v>0</v>
      </c>
      <c r="O1375" s="149">
        <f t="shared" si="64"/>
        <v>0</v>
      </c>
      <c r="P1375" s="162">
        <f t="shared" si="65"/>
        <v>0</v>
      </c>
      <c r="Q1375" s="152"/>
    </row>
    <row r="1376" spans="1:17">
      <c r="A1376" s="37">
        <v>1371</v>
      </c>
      <c r="B1376" s="37">
        <v>2470</v>
      </c>
      <c r="C1376" s="37" t="s">
        <v>1473</v>
      </c>
      <c r="D1376" s="158"/>
      <c r="E1376" s="155"/>
      <c r="F1376" s="158"/>
      <c r="G1376" s="155"/>
      <c r="H1376" s="158"/>
      <c r="I1376" s="155"/>
      <c r="J1376" s="158"/>
      <c r="K1376" s="155"/>
      <c r="L1376" s="158"/>
      <c r="M1376" s="155"/>
      <c r="N1376" s="149">
        <f t="shared" si="63"/>
        <v>0</v>
      </c>
      <c r="O1376" s="149">
        <f t="shared" si="64"/>
        <v>0</v>
      </c>
      <c r="P1376" s="162">
        <f t="shared" si="65"/>
        <v>0</v>
      </c>
      <c r="Q1376" s="152"/>
    </row>
    <row r="1377" spans="1:17">
      <c r="A1377" s="37">
        <v>1372</v>
      </c>
      <c r="B1377" s="37">
        <v>2471</v>
      </c>
      <c r="C1377" s="37" t="s">
        <v>1474</v>
      </c>
      <c r="D1377" s="158"/>
      <c r="E1377" s="155"/>
      <c r="F1377" s="158"/>
      <c r="G1377" s="155"/>
      <c r="H1377" s="158"/>
      <c r="I1377" s="155"/>
      <c r="J1377" s="158"/>
      <c r="K1377" s="155"/>
      <c r="L1377" s="158"/>
      <c r="M1377" s="155"/>
      <c r="N1377" s="149">
        <f t="shared" si="63"/>
        <v>0</v>
      </c>
      <c r="O1377" s="149">
        <f t="shared" si="64"/>
        <v>0</v>
      </c>
      <c r="P1377" s="162">
        <f t="shared" si="65"/>
        <v>0</v>
      </c>
      <c r="Q1377" s="152"/>
    </row>
    <row r="1378" spans="1:17">
      <c r="A1378" s="37">
        <v>1373</v>
      </c>
      <c r="B1378" s="37">
        <v>2472</v>
      </c>
      <c r="C1378" s="37" t="s">
        <v>1475</v>
      </c>
      <c r="D1378" s="158"/>
      <c r="E1378" s="155"/>
      <c r="F1378" s="158"/>
      <c r="G1378" s="155"/>
      <c r="H1378" s="158"/>
      <c r="I1378" s="155"/>
      <c r="J1378" s="158"/>
      <c r="K1378" s="155"/>
      <c r="L1378" s="158"/>
      <c r="M1378" s="155"/>
      <c r="N1378" s="149">
        <f t="shared" si="63"/>
        <v>0</v>
      </c>
      <c r="O1378" s="149">
        <f t="shared" si="64"/>
        <v>0</v>
      </c>
      <c r="P1378" s="162">
        <f t="shared" si="65"/>
        <v>0</v>
      </c>
      <c r="Q1378" s="152"/>
    </row>
    <row r="1379" spans="1:17">
      <c r="A1379" s="37">
        <v>1374</v>
      </c>
      <c r="B1379" s="37">
        <v>2473</v>
      </c>
      <c r="C1379" s="37" t="s">
        <v>1476</v>
      </c>
      <c r="D1379" s="158"/>
      <c r="E1379" s="155"/>
      <c r="F1379" s="158"/>
      <c r="G1379" s="155"/>
      <c r="H1379" s="158"/>
      <c r="I1379" s="155"/>
      <c r="J1379" s="158"/>
      <c r="K1379" s="155"/>
      <c r="L1379" s="158"/>
      <c r="M1379" s="155"/>
      <c r="N1379" s="149">
        <f t="shared" si="63"/>
        <v>0</v>
      </c>
      <c r="O1379" s="149">
        <f t="shared" si="64"/>
        <v>0</v>
      </c>
      <c r="P1379" s="162">
        <f t="shared" si="65"/>
        <v>0</v>
      </c>
      <c r="Q1379" s="152"/>
    </row>
    <row r="1380" spans="1:17">
      <c r="A1380" s="37">
        <v>1375</v>
      </c>
      <c r="B1380" s="37">
        <v>2474</v>
      </c>
      <c r="C1380" s="37" t="s">
        <v>1477</v>
      </c>
      <c r="D1380" s="158"/>
      <c r="E1380" s="155"/>
      <c r="F1380" s="158"/>
      <c r="G1380" s="155"/>
      <c r="H1380" s="158"/>
      <c r="I1380" s="155"/>
      <c r="J1380" s="158"/>
      <c r="K1380" s="155"/>
      <c r="L1380" s="158"/>
      <c r="M1380" s="155"/>
      <c r="N1380" s="149">
        <f t="shared" si="63"/>
        <v>0</v>
      </c>
      <c r="O1380" s="149">
        <f t="shared" si="64"/>
        <v>0</v>
      </c>
      <c r="P1380" s="162">
        <f t="shared" si="65"/>
        <v>0</v>
      </c>
      <c r="Q1380" s="152"/>
    </row>
    <row r="1381" spans="1:17">
      <c r="A1381" s="37">
        <v>1376</v>
      </c>
      <c r="B1381" s="37">
        <v>2475</v>
      </c>
      <c r="C1381" s="37" t="s">
        <v>1478</v>
      </c>
      <c r="D1381" s="158"/>
      <c r="E1381" s="155"/>
      <c r="F1381" s="158"/>
      <c r="G1381" s="155"/>
      <c r="H1381" s="158"/>
      <c r="I1381" s="155"/>
      <c r="J1381" s="158"/>
      <c r="K1381" s="155"/>
      <c r="L1381" s="158"/>
      <c r="M1381" s="155"/>
      <c r="N1381" s="149">
        <f t="shared" si="63"/>
        <v>0</v>
      </c>
      <c r="O1381" s="149">
        <f t="shared" si="64"/>
        <v>0</v>
      </c>
      <c r="P1381" s="162">
        <f t="shared" si="65"/>
        <v>0</v>
      </c>
      <c r="Q1381" s="152"/>
    </row>
    <row r="1382" spans="1:17">
      <c r="A1382" s="37">
        <v>1377</v>
      </c>
      <c r="B1382" s="37">
        <v>2476</v>
      </c>
      <c r="C1382" s="37" t="s">
        <v>1479</v>
      </c>
      <c r="D1382" s="158"/>
      <c r="E1382" s="155"/>
      <c r="F1382" s="158"/>
      <c r="G1382" s="155"/>
      <c r="H1382" s="158"/>
      <c r="I1382" s="155"/>
      <c r="J1382" s="158"/>
      <c r="K1382" s="155"/>
      <c r="L1382" s="158"/>
      <c r="M1382" s="155"/>
      <c r="N1382" s="149">
        <f t="shared" si="63"/>
        <v>0</v>
      </c>
      <c r="O1382" s="149">
        <f t="shared" si="64"/>
        <v>0</v>
      </c>
      <c r="P1382" s="162">
        <f t="shared" si="65"/>
        <v>0</v>
      </c>
      <c r="Q1382" s="152"/>
    </row>
    <row r="1383" spans="1:17">
      <c r="A1383" s="37">
        <v>1378</v>
      </c>
      <c r="B1383" s="37">
        <v>2477</v>
      </c>
      <c r="C1383" s="37" t="s">
        <v>1480</v>
      </c>
      <c r="D1383" s="158"/>
      <c r="E1383" s="155"/>
      <c r="F1383" s="158"/>
      <c r="G1383" s="155"/>
      <c r="H1383" s="158"/>
      <c r="I1383" s="155"/>
      <c r="J1383" s="158"/>
      <c r="K1383" s="155"/>
      <c r="L1383" s="158"/>
      <c r="M1383" s="155"/>
      <c r="N1383" s="149">
        <f t="shared" si="63"/>
        <v>0</v>
      </c>
      <c r="O1383" s="149">
        <f t="shared" si="64"/>
        <v>0</v>
      </c>
      <c r="P1383" s="162">
        <f t="shared" si="65"/>
        <v>0</v>
      </c>
      <c r="Q1383" s="152"/>
    </row>
    <row r="1384" spans="1:17">
      <c r="A1384" s="37">
        <v>1379</v>
      </c>
      <c r="B1384" s="37">
        <v>2478</v>
      </c>
      <c r="C1384" s="37" t="s">
        <v>1481</v>
      </c>
      <c r="D1384" s="158"/>
      <c r="E1384" s="155"/>
      <c r="F1384" s="158"/>
      <c r="G1384" s="155"/>
      <c r="H1384" s="158"/>
      <c r="I1384" s="155"/>
      <c r="J1384" s="158"/>
      <c r="K1384" s="155"/>
      <c r="L1384" s="158"/>
      <c r="M1384" s="155"/>
      <c r="N1384" s="149">
        <f t="shared" si="63"/>
        <v>0</v>
      </c>
      <c r="O1384" s="149">
        <f t="shared" si="64"/>
        <v>0</v>
      </c>
      <c r="P1384" s="162">
        <f t="shared" si="65"/>
        <v>0</v>
      </c>
      <c r="Q1384" s="152"/>
    </row>
    <row r="1385" spans="1:17">
      <c r="A1385" s="37">
        <v>1380</v>
      </c>
      <c r="B1385" s="37">
        <v>2479</v>
      </c>
      <c r="C1385" s="37" t="s">
        <v>1482</v>
      </c>
      <c r="D1385" s="158"/>
      <c r="E1385" s="155"/>
      <c r="F1385" s="158"/>
      <c r="G1385" s="155"/>
      <c r="H1385" s="158"/>
      <c r="I1385" s="155"/>
      <c r="J1385" s="158"/>
      <c r="K1385" s="155"/>
      <c r="L1385" s="158"/>
      <c r="M1385" s="155"/>
      <c r="N1385" s="149">
        <f t="shared" si="63"/>
        <v>0</v>
      </c>
      <c r="O1385" s="149">
        <f t="shared" si="64"/>
        <v>0</v>
      </c>
      <c r="P1385" s="162">
        <f t="shared" si="65"/>
        <v>0</v>
      </c>
      <c r="Q1385" s="152"/>
    </row>
    <row r="1386" spans="1:17">
      <c r="A1386" s="37">
        <v>1381</v>
      </c>
      <c r="B1386" s="37">
        <v>2480</v>
      </c>
      <c r="C1386" s="37" t="s">
        <v>1483</v>
      </c>
      <c r="D1386" s="158"/>
      <c r="E1386" s="155"/>
      <c r="F1386" s="158"/>
      <c r="G1386" s="155"/>
      <c r="H1386" s="158"/>
      <c r="I1386" s="155"/>
      <c r="J1386" s="158"/>
      <c r="K1386" s="155"/>
      <c r="L1386" s="158"/>
      <c r="M1386" s="155"/>
      <c r="N1386" s="149">
        <f t="shared" si="63"/>
        <v>0</v>
      </c>
      <c r="O1386" s="149">
        <f t="shared" si="64"/>
        <v>0</v>
      </c>
      <c r="P1386" s="162">
        <f t="shared" si="65"/>
        <v>0</v>
      </c>
      <c r="Q1386" s="152"/>
    </row>
    <row r="1387" spans="1:17">
      <c r="A1387" s="37">
        <v>1382</v>
      </c>
      <c r="B1387" s="37">
        <v>2481</v>
      </c>
      <c r="C1387" s="37" t="s">
        <v>1484</v>
      </c>
      <c r="D1387" s="158"/>
      <c r="E1387" s="155"/>
      <c r="F1387" s="158"/>
      <c r="G1387" s="155"/>
      <c r="H1387" s="158"/>
      <c r="I1387" s="155"/>
      <c r="J1387" s="158"/>
      <c r="K1387" s="155"/>
      <c r="L1387" s="158"/>
      <c r="M1387" s="155"/>
      <c r="N1387" s="149">
        <f t="shared" si="63"/>
        <v>0</v>
      </c>
      <c r="O1387" s="149">
        <f t="shared" si="64"/>
        <v>0</v>
      </c>
      <c r="P1387" s="162">
        <f t="shared" si="65"/>
        <v>0</v>
      </c>
      <c r="Q1387" s="152"/>
    </row>
    <row r="1388" spans="1:17">
      <c r="A1388" s="37">
        <v>1383</v>
      </c>
      <c r="B1388" s="37">
        <v>2482</v>
      </c>
      <c r="C1388" s="37" t="s">
        <v>1485</v>
      </c>
      <c r="D1388" s="158"/>
      <c r="E1388" s="155"/>
      <c r="F1388" s="158"/>
      <c r="G1388" s="155"/>
      <c r="H1388" s="158"/>
      <c r="I1388" s="155"/>
      <c r="J1388" s="158"/>
      <c r="K1388" s="155"/>
      <c r="L1388" s="158"/>
      <c r="M1388" s="155"/>
      <c r="N1388" s="149">
        <f t="shared" si="63"/>
        <v>0</v>
      </c>
      <c r="O1388" s="149">
        <f t="shared" si="64"/>
        <v>0</v>
      </c>
      <c r="P1388" s="162">
        <f t="shared" si="65"/>
        <v>0</v>
      </c>
      <c r="Q1388" s="152"/>
    </row>
    <row r="1389" spans="1:17">
      <c r="A1389" s="37">
        <v>1384</v>
      </c>
      <c r="B1389" s="37">
        <v>2483</v>
      </c>
      <c r="C1389" s="37" t="s">
        <v>1486</v>
      </c>
      <c r="D1389" s="158"/>
      <c r="E1389" s="155"/>
      <c r="F1389" s="158"/>
      <c r="G1389" s="155"/>
      <c r="H1389" s="158"/>
      <c r="I1389" s="155"/>
      <c r="J1389" s="158"/>
      <c r="K1389" s="155"/>
      <c r="L1389" s="158"/>
      <c r="M1389" s="155"/>
      <c r="N1389" s="149">
        <f t="shared" si="63"/>
        <v>0</v>
      </c>
      <c r="O1389" s="149">
        <f t="shared" si="64"/>
        <v>0</v>
      </c>
      <c r="P1389" s="162">
        <f t="shared" si="65"/>
        <v>0</v>
      </c>
      <c r="Q1389" s="152"/>
    </row>
    <row r="1390" spans="1:17">
      <c r="A1390" s="37">
        <v>1385</v>
      </c>
      <c r="B1390" s="37">
        <v>2484</v>
      </c>
      <c r="C1390" s="37" t="s">
        <v>1487</v>
      </c>
      <c r="D1390" s="158"/>
      <c r="E1390" s="155"/>
      <c r="F1390" s="158"/>
      <c r="G1390" s="155"/>
      <c r="H1390" s="158"/>
      <c r="I1390" s="155"/>
      <c r="J1390" s="158"/>
      <c r="K1390" s="155"/>
      <c r="L1390" s="158"/>
      <c r="M1390" s="155"/>
      <c r="N1390" s="149">
        <f t="shared" si="63"/>
        <v>0</v>
      </c>
      <c r="O1390" s="149">
        <f t="shared" si="64"/>
        <v>0</v>
      </c>
      <c r="P1390" s="162">
        <f t="shared" si="65"/>
        <v>0</v>
      </c>
      <c r="Q1390" s="152"/>
    </row>
    <row r="1391" spans="1:17">
      <c r="A1391" s="37">
        <v>1386</v>
      </c>
      <c r="B1391" s="37">
        <v>2485</v>
      </c>
      <c r="C1391" s="37" t="s">
        <v>1488</v>
      </c>
      <c r="D1391" s="158"/>
      <c r="E1391" s="155"/>
      <c r="F1391" s="158"/>
      <c r="G1391" s="155"/>
      <c r="H1391" s="158"/>
      <c r="I1391" s="155"/>
      <c r="J1391" s="158"/>
      <c r="K1391" s="155"/>
      <c r="L1391" s="158"/>
      <c r="M1391" s="155"/>
      <c r="N1391" s="149">
        <f t="shared" si="63"/>
        <v>0</v>
      </c>
      <c r="O1391" s="149">
        <f t="shared" si="64"/>
        <v>0</v>
      </c>
      <c r="P1391" s="162">
        <f t="shared" si="65"/>
        <v>0</v>
      </c>
      <c r="Q1391" s="152"/>
    </row>
    <row r="1392" spans="1:17">
      <c r="A1392" s="37">
        <v>1387</v>
      </c>
      <c r="B1392" s="37">
        <v>2486</v>
      </c>
      <c r="C1392" s="37" t="s">
        <v>1489</v>
      </c>
      <c r="D1392" s="158"/>
      <c r="E1392" s="155"/>
      <c r="F1392" s="158"/>
      <c r="G1392" s="155"/>
      <c r="H1392" s="158"/>
      <c r="I1392" s="155"/>
      <c r="J1392" s="158"/>
      <c r="K1392" s="155"/>
      <c r="L1392" s="158"/>
      <c r="M1392" s="155"/>
      <c r="N1392" s="149">
        <f t="shared" si="63"/>
        <v>0</v>
      </c>
      <c r="O1392" s="149">
        <f t="shared" si="64"/>
        <v>0</v>
      </c>
      <c r="P1392" s="162">
        <f t="shared" si="65"/>
        <v>0</v>
      </c>
      <c r="Q1392" s="152"/>
    </row>
    <row r="1393" spans="1:17">
      <c r="A1393" s="37">
        <v>1388</v>
      </c>
      <c r="B1393" s="37">
        <v>2487</v>
      </c>
      <c r="C1393" s="37" t="s">
        <v>1490</v>
      </c>
      <c r="D1393" s="158"/>
      <c r="E1393" s="155"/>
      <c r="F1393" s="158"/>
      <c r="G1393" s="155"/>
      <c r="H1393" s="158"/>
      <c r="I1393" s="155"/>
      <c r="J1393" s="158"/>
      <c r="K1393" s="155"/>
      <c r="L1393" s="158"/>
      <c r="M1393" s="155"/>
      <c r="N1393" s="149">
        <f t="shared" si="63"/>
        <v>0</v>
      </c>
      <c r="O1393" s="149">
        <f t="shared" si="64"/>
        <v>0</v>
      </c>
      <c r="P1393" s="162">
        <f t="shared" si="65"/>
        <v>0</v>
      </c>
      <c r="Q1393" s="152"/>
    </row>
    <row r="1394" spans="1:17">
      <c r="A1394" s="37">
        <v>1389</v>
      </c>
      <c r="B1394" s="37">
        <v>2488</v>
      </c>
      <c r="C1394" s="37" t="s">
        <v>1491</v>
      </c>
      <c r="D1394" s="158"/>
      <c r="E1394" s="155"/>
      <c r="F1394" s="158"/>
      <c r="G1394" s="155"/>
      <c r="H1394" s="158"/>
      <c r="I1394" s="155"/>
      <c r="J1394" s="158"/>
      <c r="K1394" s="155"/>
      <c r="L1394" s="158"/>
      <c r="M1394" s="155"/>
      <c r="N1394" s="149">
        <f t="shared" si="63"/>
        <v>0</v>
      </c>
      <c r="O1394" s="149">
        <f t="shared" si="64"/>
        <v>0</v>
      </c>
      <c r="P1394" s="162">
        <f t="shared" si="65"/>
        <v>0</v>
      </c>
      <c r="Q1394" s="152"/>
    </row>
    <row r="1395" spans="1:17">
      <c r="A1395" s="37">
        <v>1390</v>
      </c>
      <c r="B1395" s="37">
        <v>2489</v>
      </c>
      <c r="C1395" s="37" t="s">
        <v>1492</v>
      </c>
      <c r="D1395" s="158"/>
      <c r="E1395" s="155"/>
      <c r="F1395" s="158"/>
      <c r="G1395" s="155"/>
      <c r="H1395" s="158"/>
      <c r="I1395" s="155"/>
      <c r="J1395" s="158"/>
      <c r="K1395" s="155"/>
      <c r="L1395" s="158"/>
      <c r="M1395" s="155"/>
      <c r="N1395" s="149">
        <f t="shared" si="63"/>
        <v>0</v>
      </c>
      <c r="O1395" s="149">
        <f t="shared" si="64"/>
        <v>0</v>
      </c>
      <c r="P1395" s="162">
        <f t="shared" si="65"/>
        <v>0</v>
      </c>
      <c r="Q1395" s="152"/>
    </row>
    <row r="1396" spans="1:17">
      <c r="A1396" s="37">
        <v>1391</v>
      </c>
      <c r="B1396" s="37">
        <v>2490</v>
      </c>
      <c r="C1396" s="37" t="s">
        <v>1493</v>
      </c>
      <c r="D1396" s="158"/>
      <c r="E1396" s="155"/>
      <c r="F1396" s="158"/>
      <c r="G1396" s="155"/>
      <c r="H1396" s="158"/>
      <c r="I1396" s="155"/>
      <c r="J1396" s="158"/>
      <c r="K1396" s="155"/>
      <c r="L1396" s="158"/>
      <c r="M1396" s="155"/>
      <c r="N1396" s="149">
        <f t="shared" si="63"/>
        <v>0</v>
      </c>
      <c r="O1396" s="149">
        <f t="shared" si="64"/>
        <v>0</v>
      </c>
      <c r="P1396" s="162">
        <f t="shared" si="65"/>
        <v>0</v>
      </c>
      <c r="Q1396" s="152"/>
    </row>
    <row r="1397" spans="1:17">
      <c r="A1397" s="37">
        <v>1392</v>
      </c>
      <c r="B1397" s="37">
        <v>2491</v>
      </c>
      <c r="C1397" s="37" t="s">
        <v>1494</v>
      </c>
      <c r="D1397" s="158"/>
      <c r="E1397" s="155"/>
      <c r="F1397" s="158"/>
      <c r="G1397" s="155"/>
      <c r="H1397" s="158"/>
      <c r="I1397" s="155"/>
      <c r="J1397" s="158"/>
      <c r="K1397" s="155"/>
      <c r="L1397" s="158"/>
      <c r="M1397" s="155"/>
      <c r="N1397" s="149">
        <f t="shared" si="63"/>
        <v>0</v>
      </c>
      <c r="O1397" s="149">
        <f t="shared" si="64"/>
        <v>0</v>
      </c>
      <c r="P1397" s="162">
        <f t="shared" si="65"/>
        <v>0</v>
      </c>
      <c r="Q1397" s="152"/>
    </row>
    <row r="1398" spans="1:17">
      <c r="A1398" s="37">
        <v>1393</v>
      </c>
      <c r="B1398" s="37">
        <v>2492</v>
      </c>
      <c r="C1398" s="37" t="s">
        <v>1495</v>
      </c>
      <c r="D1398" s="158"/>
      <c r="E1398" s="155"/>
      <c r="F1398" s="158"/>
      <c r="G1398" s="155"/>
      <c r="H1398" s="158"/>
      <c r="I1398" s="155"/>
      <c r="J1398" s="158"/>
      <c r="K1398" s="155"/>
      <c r="L1398" s="158"/>
      <c r="M1398" s="155"/>
      <c r="N1398" s="149">
        <f t="shared" si="63"/>
        <v>0</v>
      </c>
      <c r="O1398" s="149">
        <f t="shared" si="64"/>
        <v>0</v>
      </c>
      <c r="P1398" s="162">
        <f t="shared" si="65"/>
        <v>0</v>
      </c>
      <c r="Q1398" s="152"/>
    </row>
    <row r="1399" spans="1:17">
      <c r="A1399" s="37">
        <v>1394</v>
      </c>
      <c r="B1399" s="37">
        <v>2493</v>
      </c>
      <c r="C1399" s="37" t="s">
        <v>1496</v>
      </c>
      <c r="D1399" s="158"/>
      <c r="E1399" s="155"/>
      <c r="F1399" s="158"/>
      <c r="G1399" s="155"/>
      <c r="H1399" s="158"/>
      <c r="I1399" s="155"/>
      <c r="J1399" s="158"/>
      <c r="K1399" s="155"/>
      <c r="L1399" s="158"/>
      <c r="M1399" s="155"/>
      <c r="N1399" s="149">
        <f t="shared" si="63"/>
        <v>0</v>
      </c>
      <c r="O1399" s="149">
        <f t="shared" si="64"/>
        <v>0</v>
      </c>
      <c r="P1399" s="162">
        <f t="shared" si="65"/>
        <v>0</v>
      </c>
      <c r="Q1399" s="152"/>
    </row>
    <row r="1400" spans="1:17">
      <c r="A1400" s="37">
        <v>1395</v>
      </c>
      <c r="B1400" s="37">
        <v>2494</v>
      </c>
      <c r="C1400" s="37" t="s">
        <v>1497</v>
      </c>
      <c r="D1400" s="158"/>
      <c r="E1400" s="155"/>
      <c r="F1400" s="158"/>
      <c r="G1400" s="155"/>
      <c r="H1400" s="158"/>
      <c r="I1400" s="155"/>
      <c r="J1400" s="158"/>
      <c r="K1400" s="155"/>
      <c r="L1400" s="158"/>
      <c r="M1400" s="155"/>
      <c r="N1400" s="149">
        <f t="shared" si="63"/>
        <v>0</v>
      </c>
      <c r="O1400" s="149">
        <f t="shared" si="64"/>
        <v>0</v>
      </c>
      <c r="P1400" s="162">
        <f t="shared" si="65"/>
        <v>0</v>
      </c>
      <c r="Q1400" s="152"/>
    </row>
    <row r="1401" spans="1:17">
      <c r="A1401" s="37">
        <v>1396</v>
      </c>
      <c r="B1401" s="37">
        <v>2495</v>
      </c>
      <c r="C1401" s="37" t="s">
        <v>1498</v>
      </c>
      <c r="D1401" s="158"/>
      <c r="E1401" s="155"/>
      <c r="F1401" s="158"/>
      <c r="G1401" s="155"/>
      <c r="H1401" s="158"/>
      <c r="I1401" s="155"/>
      <c r="J1401" s="158"/>
      <c r="K1401" s="155"/>
      <c r="L1401" s="158"/>
      <c r="M1401" s="155"/>
      <c r="N1401" s="149">
        <f t="shared" si="63"/>
        <v>0</v>
      </c>
      <c r="O1401" s="149">
        <f t="shared" si="64"/>
        <v>0</v>
      </c>
      <c r="P1401" s="162">
        <f t="shared" si="65"/>
        <v>0</v>
      </c>
      <c r="Q1401" s="152"/>
    </row>
    <row r="1402" spans="1:17">
      <c r="A1402" s="37">
        <v>1397</v>
      </c>
      <c r="B1402" s="37">
        <v>2496</v>
      </c>
      <c r="C1402" s="37" t="s">
        <v>1499</v>
      </c>
      <c r="D1402" s="158"/>
      <c r="E1402" s="155"/>
      <c r="F1402" s="158"/>
      <c r="G1402" s="155"/>
      <c r="H1402" s="158"/>
      <c r="I1402" s="155"/>
      <c r="J1402" s="158"/>
      <c r="K1402" s="155"/>
      <c r="L1402" s="158"/>
      <c r="M1402" s="155"/>
      <c r="N1402" s="149">
        <f t="shared" si="63"/>
        <v>0</v>
      </c>
      <c r="O1402" s="149">
        <f t="shared" si="64"/>
        <v>0</v>
      </c>
      <c r="P1402" s="162">
        <f t="shared" si="65"/>
        <v>0</v>
      </c>
      <c r="Q1402" s="152"/>
    </row>
    <row r="1403" spans="1:17">
      <c r="A1403" s="37">
        <v>1398</v>
      </c>
      <c r="B1403" s="37">
        <v>2497</v>
      </c>
      <c r="C1403" s="37" t="s">
        <v>1500</v>
      </c>
      <c r="D1403" s="158"/>
      <c r="E1403" s="155"/>
      <c r="F1403" s="158"/>
      <c r="G1403" s="155"/>
      <c r="H1403" s="158"/>
      <c r="I1403" s="155"/>
      <c r="J1403" s="158"/>
      <c r="K1403" s="155"/>
      <c r="L1403" s="158"/>
      <c r="M1403" s="155"/>
      <c r="N1403" s="149">
        <f t="shared" si="63"/>
        <v>0</v>
      </c>
      <c r="O1403" s="149">
        <f t="shared" si="64"/>
        <v>0</v>
      </c>
      <c r="P1403" s="162">
        <f t="shared" si="65"/>
        <v>0</v>
      </c>
      <c r="Q1403" s="152"/>
    </row>
    <row r="1404" spans="1:17">
      <c r="A1404" s="37">
        <v>1399</v>
      </c>
      <c r="B1404" s="37">
        <v>2498</v>
      </c>
      <c r="C1404" s="37" t="s">
        <v>1501</v>
      </c>
      <c r="D1404" s="158"/>
      <c r="E1404" s="155"/>
      <c r="F1404" s="158"/>
      <c r="G1404" s="155"/>
      <c r="H1404" s="158"/>
      <c r="I1404" s="155"/>
      <c r="J1404" s="158"/>
      <c r="K1404" s="155"/>
      <c r="L1404" s="158"/>
      <c r="M1404" s="155"/>
      <c r="N1404" s="149">
        <f t="shared" si="63"/>
        <v>0</v>
      </c>
      <c r="O1404" s="149">
        <f t="shared" si="64"/>
        <v>0</v>
      </c>
      <c r="P1404" s="162">
        <f t="shared" si="65"/>
        <v>0</v>
      </c>
      <c r="Q1404" s="152"/>
    </row>
    <row r="1405" spans="1:17">
      <c r="A1405" s="37">
        <v>1400</v>
      </c>
      <c r="B1405" s="37">
        <v>2499</v>
      </c>
      <c r="C1405" s="37" t="s">
        <v>1502</v>
      </c>
      <c r="D1405" s="158"/>
      <c r="E1405" s="155"/>
      <c r="F1405" s="158"/>
      <c r="G1405" s="155"/>
      <c r="H1405" s="158"/>
      <c r="I1405" s="155"/>
      <c r="J1405" s="158"/>
      <c r="K1405" s="155"/>
      <c r="L1405" s="158"/>
      <c r="M1405" s="155"/>
      <c r="N1405" s="149">
        <f t="shared" si="63"/>
        <v>0</v>
      </c>
      <c r="O1405" s="149">
        <f t="shared" si="64"/>
        <v>0</v>
      </c>
      <c r="P1405" s="162">
        <f t="shared" si="65"/>
        <v>0</v>
      </c>
      <c r="Q1405" s="152"/>
    </row>
    <row r="1406" spans="1:17">
      <c r="A1406" s="37">
        <v>1401</v>
      </c>
      <c r="B1406" s="37">
        <v>2500</v>
      </c>
      <c r="C1406" s="37" t="s">
        <v>1503</v>
      </c>
      <c r="D1406" s="158"/>
      <c r="E1406" s="155"/>
      <c r="F1406" s="158"/>
      <c r="G1406" s="155"/>
      <c r="H1406" s="158"/>
      <c r="I1406" s="155"/>
      <c r="J1406" s="158"/>
      <c r="K1406" s="155"/>
      <c r="L1406" s="158"/>
      <c r="M1406" s="155"/>
      <c r="N1406" s="149">
        <f t="shared" si="63"/>
        <v>0</v>
      </c>
      <c r="O1406" s="149">
        <f t="shared" si="64"/>
        <v>0</v>
      </c>
      <c r="P1406" s="162">
        <f t="shared" si="65"/>
        <v>0</v>
      </c>
      <c r="Q1406" s="152"/>
    </row>
    <row r="1407" spans="1:17">
      <c r="A1407" s="37">
        <v>1402</v>
      </c>
      <c r="B1407" s="37">
        <v>2501</v>
      </c>
      <c r="C1407" s="37" t="s">
        <v>1504</v>
      </c>
      <c r="D1407" s="158"/>
      <c r="E1407" s="155"/>
      <c r="F1407" s="158"/>
      <c r="G1407" s="155"/>
      <c r="H1407" s="158"/>
      <c r="I1407" s="155"/>
      <c r="J1407" s="158"/>
      <c r="K1407" s="155"/>
      <c r="L1407" s="158"/>
      <c r="M1407" s="155"/>
      <c r="N1407" s="149">
        <f t="shared" si="63"/>
        <v>0</v>
      </c>
      <c r="O1407" s="149">
        <f t="shared" si="64"/>
        <v>0</v>
      </c>
      <c r="P1407" s="162">
        <f t="shared" si="65"/>
        <v>0</v>
      </c>
      <c r="Q1407" s="152"/>
    </row>
    <row r="1408" spans="1:17">
      <c r="A1408" s="37">
        <v>1403</v>
      </c>
      <c r="B1408" s="37">
        <v>2502</v>
      </c>
      <c r="C1408" s="37" t="s">
        <v>1505</v>
      </c>
      <c r="D1408" s="158"/>
      <c r="E1408" s="155"/>
      <c r="F1408" s="158"/>
      <c r="G1408" s="155"/>
      <c r="H1408" s="158"/>
      <c r="I1408" s="155"/>
      <c r="J1408" s="158"/>
      <c r="K1408" s="155"/>
      <c r="L1408" s="158"/>
      <c r="M1408" s="155"/>
      <c r="N1408" s="149">
        <f t="shared" si="63"/>
        <v>0</v>
      </c>
      <c r="O1408" s="149">
        <f t="shared" si="64"/>
        <v>0</v>
      </c>
      <c r="P1408" s="162">
        <f t="shared" si="65"/>
        <v>0</v>
      </c>
      <c r="Q1408" s="152"/>
    </row>
    <row r="1409" spans="1:17">
      <c r="A1409" s="37">
        <v>1404</v>
      </c>
      <c r="B1409" s="37">
        <v>2503</v>
      </c>
      <c r="C1409" s="37" t="s">
        <v>1506</v>
      </c>
      <c r="D1409" s="158"/>
      <c r="E1409" s="155"/>
      <c r="F1409" s="158"/>
      <c r="G1409" s="155"/>
      <c r="H1409" s="158"/>
      <c r="I1409" s="155"/>
      <c r="J1409" s="158"/>
      <c r="K1409" s="155"/>
      <c r="L1409" s="158"/>
      <c r="M1409" s="155"/>
      <c r="N1409" s="149">
        <f t="shared" si="63"/>
        <v>0</v>
      </c>
      <c r="O1409" s="149">
        <f t="shared" si="64"/>
        <v>0</v>
      </c>
      <c r="P1409" s="162">
        <f t="shared" si="65"/>
        <v>0</v>
      </c>
      <c r="Q1409" s="152"/>
    </row>
    <row r="1410" spans="1:17">
      <c r="A1410" s="37">
        <v>1405</v>
      </c>
      <c r="B1410" s="37">
        <v>2504</v>
      </c>
      <c r="C1410" s="37" t="s">
        <v>1507</v>
      </c>
      <c r="D1410" s="158"/>
      <c r="E1410" s="155"/>
      <c r="F1410" s="158"/>
      <c r="G1410" s="155"/>
      <c r="H1410" s="158"/>
      <c r="I1410" s="155"/>
      <c r="J1410" s="158"/>
      <c r="K1410" s="155"/>
      <c r="L1410" s="158"/>
      <c r="M1410" s="155"/>
      <c r="N1410" s="149">
        <f t="shared" si="63"/>
        <v>0</v>
      </c>
      <c r="O1410" s="149">
        <f t="shared" si="64"/>
        <v>0</v>
      </c>
      <c r="P1410" s="162">
        <f t="shared" si="65"/>
        <v>0</v>
      </c>
      <c r="Q1410" s="152"/>
    </row>
    <row r="1411" spans="1:17">
      <c r="A1411" s="37">
        <v>1406</v>
      </c>
      <c r="B1411" s="37">
        <v>2505</v>
      </c>
      <c r="C1411" s="37" t="s">
        <v>1508</v>
      </c>
      <c r="D1411" s="158"/>
      <c r="E1411" s="155"/>
      <c r="F1411" s="158"/>
      <c r="G1411" s="155"/>
      <c r="H1411" s="158"/>
      <c r="I1411" s="155"/>
      <c r="J1411" s="158"/>
      <c r="K1411" s="155"/>
      <c r="L1411" s="158"/>
      <c r="M1411" s="155"/>
      <c r="N1411" s="149">
        <f t="shared" si="63"/>
        <v>0</v>
      </c>
      <c r="O1411" s="149">
        <f t="shared" si="64"/>
        <v>0</v>
      </c>
      <c r="P1411" s="162">
        <f t="shared" si="65"/>
        <v>0</v>
      </c>
      <c r="Q1411" s="152"/>
    </row>
    <row r="1412" spans="1:17">
      <c r="A1412" s="37">
        <v>1407</v>
      </c>
      <c r="B1412" s="37">
        <v>2506</v>
      </c>
      <c r="C1412" s="37" t="s">
        <v>1509</v>
      </c>
      <c r="D1412" s="158"/>
      <c r="E1412" s="155"/>
      <c r="F1412" s="158"/>
      <c r="G1412" s="155"/>
      <c r="H1412" s="158"/>
      <c r="I1412" s="155"/>
      <c r="J1412" s="158"/>
      <c r="K1412" s="155"/>
      <c r="L1412" s="158"/>
      <c r="M1412" s="155"/>
      <c r="N1412" s="149">
        <f t="shared" si="63"/>
        <v>0</v>
      </c>
      <c r="O1412" s="149">
        <f t="shared" si="64"/>
        <v>0</v>
      </c>
      <c r="P1412" s="162">
        <f t="shared" si="65"/>
        <v>0</v>
      </c>
      <c r="Q1412" s="152"/>
    </row>
    <row r="1413" spans="1:17">
      <c r="A1413" s="37">
        <v>1408</v>
      </c>
      <c r="B1413" s="37">
        <v>2507</v>
      </c>
      <c r="C1413" s="37" t="s">
        <v>1510</v>
      </c>
      <c r="D1413" s="158"/>
      <c r="E1413" s="155"/>
      <c r="F1413" s="158"/>
      <c r="G1413" s="155"/>
      <c r="H1413" s="158"/>
      <c r="I1413" s="155"/>
      <c r="J1413" s="158"/>
      <c r="K1413" s="155"/>
      <c r="L1413" s="158"/>
      <c r="M1413" s="155"/>
      <c r="N1413" s="149">
        <f t="shared" si="63"/>
        <v>0</v>
      </c>
      <c r="O1413" s="149">
        <f t="shared" si="64"/>
        <v>0</v>
      </c>
      <c r="P1413" s="162">
        <f t="shared" si="65"/>
        <v>0</v>
      </c>
      <c r="Q1413" s="152"/>
    </row>
    <row r="1414" spans="1:17">
      <c r="A1414" s="37">
        <v>1409</v>
      </c>
      <c r="B1414" s="37">
        <v>2508</v>
      </c>
      <c r="C1414" s="37" t="s">
        <v>1511</v>
      </c>
      <c r="D1414" s="158"/>
      <c r="E1414" s="155"/>
      <c r="F1414" s="158"/>
      <c r="G1414" s="155"/>
      <c r="H1414" s="158"/>
      <c r="I1414" s="155"/>
      <c r="J1414" s="158"/>
      <c r="K1414" s="155"/>
      <c r="L1414" s="158"/>
      <c r="M1414" s="155"/>
      <c r="N1414" s="149">
        <f t="shared" si="63"/>
        <v>0</v>
      </c>
      <c r="O1414" s="149">
        <f t="shared" si="64"/>
        <v>0</v>
      </c>
      <c r="P1414" s="162">
        <f t="shared" si="65"/>
        <v>0</v>
      </c>
      <c r="Q1414" s="152"/>
    </row>
    <row r="1415" spans="1:17">
      <c r="A1415" s="37">
        <v>1410</v>
      </c>
      <c r="B1415" s="37">
        <v>2509</v>
      </c>
      <c r="C1415" s="37" t="s">
        <v>1512</v>
      </c>
      <c r="D1415" s="158"/>
      <c r="E1415" s="155"/>
      <c r="F1415" s="158"/>
      <c r="G1415" s="155"/>
      <c r="H1415" s="158"/>
      <c r="I1415" s="155"/>
      <c r="J1415" s="158"/>
      <c r="K1415" s="155"/>
      <c r="L1415" s="158"/>
      <c r="M1415" s="155"/>
      <c r="N1415" s="149">
        <f t="shared" ref="N1415:N1478" si="66">D1415+F1415+H1415+J1415+L1415</f>
        <v>0</v>
      </c>
      <c r="O1415" s="149">
        <f t="shared" ref="O1415:O1478" si="67">E1415+G1415+I1415+K1415+M1415</f>
        <v>0</v>
      </c>
      <c r="P1415" s="162">
        <f t="shared" ref="P1415:P1478" si="68">IFERROR(O1415/N1415,0)</f>
        <v>0</v>
      </c>
      <c r="Q1415" s="152"/>
    </row>
    <row r="1416" spans="1:17">
      <c r="A1416" s="37">
        <v>1411</v>
      </c>
      <c r="B1416" s="37">
        <v>2510</v>
      </c>
      <c r="C1416" s="37" t="s">
        <v>1513</v>
      </c>
      <c r="D1416" s="158"/>
      <c r="E1416" s="155"/>
      <c r="F1416" s="158"/>
      <c r="G1416" s="155"/>
      <c r="H1416" s="158"/>
      <c r="I1416" s="155"/>
      <c r="J1416" s="158"/>
      <c r="K1416" s="155"/>
      <c r="L1416" s="158"/>
      <c r="M1416" s="155"/>
      <c r="N1416" s="149">
        <f t="shared" si="66"/>
        <v>0</v>
      </c>
      <c r="O1416" s="149">
        <f t="shared" si="67"/>
        <v>0</v>
      </c>
      <c r="P1416" s="162">
        <f t="shared" si="68"/>
        <v>0</v>
      </c>
      <c r="Q1416" s="152"/>
    </row>
    <row r="1417" spans="1:17">
      <c r="A1417" s="37">
        <v>1412</v>
      </c>
      <c r="B1417" s="37">
        <v>2511</v>
      </c>
      <c r="C1417" s="37" t="s">
        <v>1514</v>
      </c>
      <c r="D1417" s="158"/>
      <c r="E1417" s="155"/>
      <c r="F1417" s="158"/>
      <c r="G1417" s="155"/>
      <c r="H1417" s="158"/>
      <c r="I1417" s="155"/>
      <c r="J1417" s="158"/>
      <c r="K1417" s="155"/>
      <c r="L1417" s="158"/>
      <c r="M1417" s="155"/>
      <c r="N1417" s="149">
        <f t="shared" si="66"/>
        <v>0</v>
      </c>
      <c r="O1417" s="149">
        <f t="shared" si="67"/>
        <v>0</v>
      </c>
      <c r="P1417" s="162">
        <f t="shared" si="68"/>
        <v>0</v>
      </c>
      <c r="Q1417" s="152"/>
    </row>
    <row r="1418" spans="1:17">
      <c r="A1418" s="37">
        <v>1413</v>
      </c>
      <c r="B1418" s="37">
        <v>2512</v>
      </c>
      <c r="C1418" s="37" t="s">
        <v>1515</v>
      </c>
      <c r="D1418" s="158"/>
      <c r="E1418" s="155"/>
      <c r="F1418" s="158"/>
      <c r="G1418" s="155"/>
      <c r="H1418" s="158"/>
      <c r="I1418" s="155"/>
      <c r="J1418" s="158"/>
      <c r="K1418" s="155"/>
      <c r="L1418" s="158"/>
      <c r="M1418" s="155"/>
      <c r="N1418" s="149">
        <f t="shared" si="66"/>
        <v>0</v>
      </c>
      <c r="O1418" s="149">
        <f t="shared" si="67"/>
        <v>0</v>
      </c>
      <c r="P1418" s="162">
        <f t="shared" si="68"/>
        <v>0</v>
      </c>
      <c r="Q1418" s="152"/>
    </row>
    <row r="1419" spans="1:17">
      <c r="A1419" s="37">
        <v>1414</v>
      </c>
      <c r="B1419" s="37">
        <v>2513</v>
      </c>
      <c r="C1419" s="37" t="s">
        <v>1516</v>
      </c>
      <c r="D1419" s="158"/>
      <c r="E1419" s="155"/>
      <c r="F1419" s="158"/>
      <c r="G1419" s="155"/>
      <c r="H1419" s="158"/>
      <c r="I1419" s="155"/>
      <c r="J1419" s="158"/>
      <c r="K1419" s="155"/>
      <c r="L1419" s="158"/>
      <c r="M1419" s="155"/>
      <c r="N1419" s="149">
        <f t="shared" si="66"/>
        <v>0</v>
      </c>
      <c r="O1419" s="149">
        <f t="shared" si="67"/>
        <v>0</v>
      </c>
      <c r="P1419" s="162">
        <f t="shared" si="68"/>
        <v>0</v>
      </c>
      <c r="Q1419" s="152"/>
    </row>
    <row r="1420" spans="1:17">
      <c r="A1420" s="37">
        <v>1415</v>
      </c>
      <c r="B1420" s="37">
        <v>2514</v>
      </c>
      <c r="C1420" s="37" t="s">
        <v>1517</v>
      </c>
      <c r="D1420" s="158"/>
      <c r="E1420" s="155"/>
      <c r="F1420" s="158"/>
      <c r="G1420" s="155"/>
      <c r="H1420" s="158"/>
      <c r="I1420" s="155"/>
      <c r="J1420" s="158"/>
      <c r="K1420" s="155"/>
      <c r="L1420" s="158"/>
      <c r="M1420" s="155"/>
      <c r="N1420" s="149">
        <f t="shared" si="66"/>
        <v>0</v>
      </c>
      <c r="O1420" s="149">
        <f t="shared" si="67"/>
        <v>0</v>
      </c>
      <c r="P1420" s="162">
        <f t="shared" si="68"/>
        <v>0</v>
      </c>
      <c r="Q1420" s="152"/>
    </row>
    <row r="1421" spans="1:17">
      <c r="A1421" s="37">
        <v>1416</v>
      </c>
      <c r="B1421" s="37">
        <v>2515</v>
      </c>
      <c r="C1421" s="37" t="s">
        <v>1518</v>
      </c>
      <c r="D1421" s="158"/>
      <c r="E1421" s="155"/>
      <c r="F1421" s="158"/>
      <c r="G1421" s="155"/>
      <c r="H1421" s="158"/>
      <c r="I1421" s="155"/>
      <c r="J1421" s="158"/>
      <c r="K1421" s="155"/>
      <c r="L1421" s="158"/>
      <c r="M1421" s="155"/>
      <c r="N1421" s="149">
        <f t="shared" si="66"/>
        <v>0</v>
      </c>
      <c r="O1421" s="149">
        <f t="shared" si="67"/>
        <v>0</v>
      </c>
      <c r="P1421" s="162">
        <f t="shared" si="68"/>
        <v>0</v>
      </c>
      <c r="Q1421" s="152"/>
    </row>
    <row r="1422" spans="1:17">
      <c r="A1422" s="37">
        <v>1417</v>
      </c>
      <c r="B1422" s="37">
        <v>2516</v>
      </c>
      <c r="C1422" s="37" t="s">
        <v>1519</v>
      </c>
      <c r="D1422" s="158"/>
      <c r="E1422" s="155"/>
      <c r="F1422" s="158"/>
      <c r="G1422" s="155"/>
      <c r="H1422" s="158"/>
      <c r="I1422" s="155"/>
      <c r="J1422" s="158"/>
      <c r="K1422" s="155"/>
      <c r="L1422" s="158"/>
      <c r="M1422" s="155"/>
      <c r="N1422" s="149">
        <f t="shared" si="66"/>
        <v>0</v>
      </c>
      <c r="O1422" s="149">
        <f t="shared" si="67"/>
        <v>0</v>
      </c>
      <c r="P1422" s="162">
        <f t="shared" si="68"/>
        <v>0</v>
      </c>
      <c r="Q1422" s="152"/>
    </row>
    <row r="1423" spans="1:17">
      <c r="A1423" s="37">
        <v>1418</v>
      </c>
      <c r="B1423" s="37">
        <v>2517</v>
      </c>
      <c r="C1423" s="37" t="s">
        <v>1520</v>
      </c>
      <c r="D1423" s="158"/>
      <c r="E1423" s="155"/>
      <c r="F1423" s="158"/>
      <c r="G1423" s="155"/>
      <c r="H1423" s="158"/>
      <c r="I1423" s="155"/>
      <c r="J1423" s="158"/>
      <c r="K1423" s="155"/>
      <c r="L1423" s="158"/>
      <c r="M1423" s="155"/>
      <c r="N1423" s="149">
        <f t="shared" si="66"/>
        <v>0</v>
      </c>
      <c r="O1423" s="149">
        <f t="shared" si="67"/>
        <v>0</v>
      </c>
      <c r="P1423" s="162">
        <f t="shared" si="68"/>
        <v>0</v>
      </c>
      <c r="Q1423" s="152"/>
    </row>
    <row r="1424" spans="1:17">
      <c r="A1424" s="37">
        <v>1419</v>
      </c>
      <c r="B1424" s="37">
        <v>2518</v>
      </c>
      <c r="C1424" s="37" t="s">
        <v>1521</v>
      </c>
      <c r="D1424" s="158"/>
      <c r="E1424" s="155"/>
      <c r="F1424" s="158"/>
      <c r="G1424" s="155"/>
      <c r="H1424" s="158"/>
      <c r="I1424" s="155"/>
      <c r="J1424" s="158"/>
      <c r="K1424" s="155"/>
      <c r="L1424" s="158"/>
      <c r="M1424" s="155"/>
      <c r="N1424" s="149">
        <f t="shared" si="66"/>
        <v>0</v>
      </c>
      <c r="O1424" s="149">
        <f t="shared" si="67"/>
        <v>0</v>
      </c>
      <c r="P1424" s="162">
        <f t="shared" si="68"/>
        <v>0</v>
      </c>
      <c r="Q1424" s="152"/>
    </row>
    <row r="1425" spans="1:17">
      <c r="A1425" s="37">
        <v>1420</v>
      </c>
      <c r="B1425" s="37">
        <v>2519</v>
      </c>
      <c r="C1425" s="37" t="s">
        <v>1522</v>
      </c>
      <c r="D1425" s="158"/>
      <c r="E1425" s="155"/>
      <c r="F1425" s="158"/>
      <c r="G1425" s="155"/>
      <c r="H1425" s="158"/>
      <c r="I1425" s="155"/>
      <c r="J1425" s="158"/>
      <c r="K1425" s="155"/>
      <c r="L1425" s="158"/>
      <c r="M1425" s="155"/>
      <c r="N1425" s="149">
        <f t="shared" si="66"/>
        <v>0</v>
      </c>
      <c r="O1425" s="149">
        <f t="shared" si="67"/>
        <v>0</v>
      </c>
      <c r="P1425" s="162">
        <f t="shared" si="68"/>
        <v>0</v>
      </c>
      <c r="Q1425" s="152"/>
    </row>
    <row r="1426" spans="1:17">
      <c r="A1426" s="37">
        <v>1421</v>
      </c>
      <c r="B1426" s="37">
        <v>2520</v>
      </c>
      <c r="C1426" s="37" t="s">
        <v>1523</v>
      </c>
      <c r="D1426" s="158"/>
      <c r="E1426" s="155"/>
      <c r="F1426" s="158"/>
      <c r="G1426" s="155"/>
      <c r="H1426" s="158"/>
      <c r="I1426" s="155"/>
      <c r="J1426" s="158"/>
      <c r="K1426" s="155"/>
      <c r="L1426" s="158"/>
      <c r="M1426" s="155"/>
      <c r="N1426" s="149">
        <f t="shared" si="66"/>
        <v>0</v>
      </c>
      <c r="O1426" s="149">
        <f t="shared" si="67"/>
        <v>0</v>
      </c>
      <c r="P1426" s="162">
        <f t="shared" si="68"/>
        <v>0</v>
      </c>
      <c r="Q1426" s="152"/>
    </row>
    <row r="1427" spans="1:17">
      <c r="A1427" s="37">
        <v>1422</v>
      </c>
      <c r="B1427" s="37">
        <v>2521</v>
      </c>
      <c r="C1427" s="37" t="s">
        <v>1524</v>
      </c>
      <c r="D1427" s="158"/>
      <c r="E1427" s="155"/>
      <c r="F1427" s="158"/>
      <c r="G1427" s="155"/>
      <c r="H1427" s="158"/>
      <c r="I1427" s="155"/>
      <c r="J1427" s="158"/>
      <c r="K1427" s="155"/>
      <c r="L1427" s="158"/>
      <c r="M1427" s="155"/>
      <c r="N1427" s="149">
        <f t="shared" si="66"/>
        <v>0</v>
      </c>
      <c r="O1427" s="149">
        <f t="shared" si="67"/>
        <v>0</v>
      </c>
      <c r="P1427" s="162">
        <f t="shared" si="68"/>
        <v>0</v>
      </c>
      <c r="Q1427" s="152"/>
    </row>
    <row r="1428" spans="1:17">
      <c r="A1428" s="37">
        <v>1423</v>
      </c>
      <c r="B1428" s="37">
        <v>2522</v>
      </c>
      <c r="C1428" s="37" t="s">
        <v>1525</v>
      </c>
      <c r="D1428" s="158"/>
      <c r="E1428" s="155"/>
      <c r="F1428" s="158"/>
      <c r="G1428" s="155"/>
      <c r="H1428" s="158"/>
      <c r="I1428" s="155"/>
      <c r="J1428" s="158"/>
      <c r="K1428" s="155"/>
      <c r="L1428" s="158"/>
      <c r="M1428" s="155"/>
      <c r="N1428" s="149">
        <f t="shared" si="66"/>
        <v>0</v>
      </c>
      <c r="O1428" s="149">
        <f t="shared" si="67"/>
        <v>0</v>
      </c>
      <c r="P1428" s="162">
        <f t="shared" si="68"/>
        <v>0</v>
      </c>
      <c r="Q1428" s="152"/>
    </row>
    <row r="1429" spans="1:17">
      <c r="A1429" s="37">
        <v>1424</v>
      </c>
      <c r="B1429" s="37">
        <v>2523</v>
      </c>
      <c r="C1429" s="37" t="s">
        <v>1526</v>
      </c>
      <c r="D1429" s="158"/>
      <c r="E1429" s="155"/>
      <c r="F1429" s="158"/>
      <c r="G1429" s="155"/>
      <c r="H1429" s="158"/>
      <c r="I1429" s="155"/>
      <c r="J1429" s="158"/>
      <c r="K1429" s="155"/>
      <c r="L1429" s="158"/>
      <c r="M1429" s="155"/>
      <c r="N1429" s="149">
        <f t="shared" si="66"/>
        <v>0</v>
      </c>
      <c r="O1429" s="149">
        <f t="shared" si="67"/>
        <v>0</v>
      </c>
      <c r="P1429" s="162">
        <f t="shared" si="68"/>
        <v>0</v>
      </c>
      <c r="Q1429" s="152"/>
    </row>
    <row r="1430" spans="1:17">
      <c r="A1430" s="37">
        <v>1425</v>
      </c>
      <c r="B1430" s="37">
        <v>2524</v>
      </c>
      <c r="C1430" s="37" t="s">
        <v>1527</v>
      </c>
      <c r="D1430" s="158"/>
      <c r="E1430" s="155"/>
      <c r="F1430" s="158"/>
      <c r="G1430" s="155"/>
      <c r="H1430" s="158"/>
      <c r="I1430" s="155"/>
      <c r="J1430" s="158"/>
      <c r="K1430" s="155"/>
      <c r="L1430" s="158"/>
      <c r="M1430" s="155"/>
      <c r="N1430" s="149">
        <f t="shared" si="66"/>
        <v>0</v>
      </c>
      <c r="O1430" s="149">
        <f t="shared" si="67"/>
        <v>0</v>
      </c>
      <c r="P1430" s="162">
        <f t="shared" si="68"/>
        <v>0</v>
      </c>
      <c r="Q1430" s="152"/>
    </row>
    <row r="1431" spans="1:17">
      <c r="A1431" s="37">
        <v>1426</v>
      </c>
      <c r="B1431" s="37">
        <v>2525</v>
      </c>
      <c r="C1431" s="37" t="s">
        <v>1528</v>
      </c>
      <c r="D1431" s="158"/>
      <c r="E1431" s="155"/>
      <c r="F1431" s="158"/>
      <c r="G1431" s="155"/>
      <c r="H1431" s="158"/>
      <c r="I1431" s="155"/>
      <c r="J1431" s="158"/>
      <c r="K1431" s="155"/>
      <c r="L1431" s="158"/>
      <c r="M1431" s="155"/>
      <c r="N1431" s="149">
        <f t="shared" si="66"/>
        <v>0</v>
      </c>
      <c r="O1431" s="149">
        <f t="shared" si="67"/>
        <v>0</v>
      </c>
      <c r="P1431" s="162">
        <f t="shared" si="68"/>
        <v>0</v>
      </c>
      <c r="Q1431" s="152"/>
    </row>
    <row r="1432" spans="1:17">
      <c r="A1432" s="37">
        <v>1427</v>
      </c>
      <c r="B1432" s="37">
        <v>2526</v>
      </c>
      <c r="C1432" s="37" t="s">
        <v>1529</v>
      </c>
      <c r="D1432" s="158"/>
      <c r="E1432" s="155"/>
      <c r="F1432" s="158"/>
      <c r="G1432" s="155"/>
      <c r="H1432" s="158"/>
      <c r="I1432" s="155"/>
      <c r="J1432" s="158"/>
      <c r="K1432" s="155"/>
      <c r="L1432" s="158"/>
      <c r="M1432" s="155"/>
      <c r="N1432" s="149">
        <f t="shared" si="66"/>
        <v>0</v>
      </c>
      <c r="O1432" s="149">
        <f t="shared" si="67"/>
        <v>0</v>
      </c>
      <c r="P1432" s="162">
        <f t="shared" si="68"/>
        <v>0</v>
      </c>
      <c r="Q1432" s="152"/>
    </row>
    <row r="1433" spans="1:17">
      <c r="A1433" s="37">
        <v>1428</v>
      </c>
      <c r="B1433" s="37">
        <v>2527</v>
      </c>
      <c r="C1433" s="37" t="s">
        <v>1530</v>
      </c>
      <c r="D1433" s="158"/>
      <c r="E1433" s="155"/>
      <c r="F1433" s="158"/>
      <c r="G1433" s="155"/>
      <c r="H1433" s="158"/>
      <c r="I1433" s="155"/>
      <c r="J1433" s="158"/>
      <c r="K1433" s="155"/>
      <c r="L1433" s="158"/>
      <c r="M1433" s="155"/>
      <c r="N1433" s="149">
        <f t="shared" si="66"/>
        <v>0</v>
      </c>
      <c r="O1433" s="149">
        <f t="shared" si="67"/>
        <v>0</v>
      </c>
      <c r="P1433" s="162">
        <f t="shared" si="68"/>
        <v>0</v>
      </c>
      <c r="Q1433" s="152"/>
    </row>
    <row r="1434" spans="1:17">
      <c r="A1434" s="37">
        <v>1429</v>
      </c>
      <c r="B1434" s="37">
        <v>2528</v>
      </c>
      <c r="C1434" s="37" t="s">
        <v>1531</v>
      </c>
      <c r="D1434" s="158"/>
      <c r="E1434" s="155"/>
      <c r="F1434" s="158"/>
      <c r="G1434" s="155"/>
      <c r="H1434" s="158"/>
      <c r="I1434" s="155"/>
      <c r="J1434" s="158"/>
      <c r="K1434" s="155"/>
      <c r="L1434" s="158"/>
      <c r="M1434" s="155"/>
      <c r="N1434" s="149">
        <f t="shared" si="66"/>
        <v>0</v>
      </c>
      <c r="O1434" s="149">
        <f t="shared" si="67"/>
        <v>0</v>
      </c>
      <c r="P1434" s="162">
        <f t="shared" si="68"/>
        <v>0</v>
      </c>
      <c r="Q1434" s="152"/>
    </row>
    <row r="1435" spans="1:17">
      <c r="A1435" s="37">
        <v>1430</v>
      </c>
      <c r="B1435" s="37">
        <v>2529</v>
      </c>
      <c r="C1435" s="37" t="s">
        <v>1532</v>
      </c>
      <c r="D1435" s="158"/>
      <c r="E1435" s="155"/>
      <c r="F1435" s="158"/>
      <c r="G1435" s="155"/>
      <c r="H1435" s="158"/>
      <c r="I1435" s="155"/>
      <c r="J1435" s="158"/>
      <c r="K1435" s="155"/>
      <c r="L1435" s="158"/>
      <c r="M1435" s="155"/>
      <c r="N1435" s="149">
        <f t="shared" si="66"/>
        <v>0</v>
      </c>
      <c r="O1435" s="149">
        <f t="shared" si="67"/>
        <v>0</v>
      </c>
      <c r="P1435" s="162">
        <f t="shared" si="68"/>
        <v>0</v>
      </c>
      <c r="Q1435" s="152"/>
    </row>
    <row r="1436" spans="1:17">
      <c r="A1436" s="37">
        <v>1431</v>
      </c>
      <c r="B1436" s="37">
        <v>2530</v>
      </c>
      <c r="C1436" s="37" t="s">
        <v>1533</v>
      </c>
      <c r="D1436" s="158"/>
      <c r="E1436" s="155"/>
      <c r="F1436" s="158"/>
      <c r="G1436" s="155"/>
      <c r="H1436" s="158"/>
      <c r="I1436" s="155"/>
      <c r="J1436" s="158"/>
      <c r="K1436" s="155"/>
      <c r="L1436" s="158"/>
      <c r="M1436" s="155"/>
      <c r="N1436" s="149">
        <f t="shared" si="66"/>
        <v>0</v>
      </c>
      <c r="O1436" s="149">
        <f t="shared" si="67"/>
        <v>0</v>
      </c>
      <c r="P1436" s="162">
        <f t="shared" si="68"/>
        <v>0</v>
      </c>
      <c r="Q1436" s="152"/>
    </row>
    <row r="1437" spans="1:17">
      <c r="A1437" s="37">
        <v>1432</v>
      </c>
      <c r="B1437" s="37">
        <v>2531</v>
      </c>
      <c r="C1437" s="37" t="s">
        <v>1534</v>
      </c>
      <c r="D1437" s="158"/>
      <c r="E1437" s="155"/>
      <c r="F1437" s="158"/>
      <c r="G1437" s="155"/>
      <c r="H1437" s="158"/>
      <c r="I1437" s="155"/>
      <c r="J1437" s="158"/>
      <c r="K1437" s="155"/>
      <c r="L1437" s="158"/>
      <c r="M1437" s="155"/>
      <c r="N1437" s="149">
        <f t="shared" si="66"/>
        <v>0</v>
      </c>
      <c r="O1437" s="149">
        <f t="shared" si="67"/>
        <v>0</v>
      </c>
      <c r="P1437" s="162">
        <f t="shared" si="68"/>
        <v>0</v>
      </c>
      <c r="Q1437" s="152"/>
    </row>
    <row r="1438" spans="1:17">
      <c r="A1438" s="37">
        <v>1433</v>
      </c>
      <c r="B1438" s="37">
        <v>2532</v>
      </c>
      <c r="C1438" s="37" t="s">
        <v>1535</v>
      </c>
      <c r="D1438" s="158"/>
      <c r="E1438" s="155"/>
      <c r="F1438" s="158"/>
      <c r="G1438" s="155"/>
      <c r="H1438" s="158"/>
      <c r="I1438" s="155"/>
      <c r="J1438" s="158"/>
      <c r="K1438" s="155"/>
      <c r="L1438" s="158"/>
      <c r="M1438" s="155"/>
      <c r="N1438" s="149">
        <f t="shared" si="66"/>
        <v>0</v>
      </c>
      <c r="O1438" s="149">
        <f t="shared" si="67"/>
        <v>0</v>
      </c>
      <c r="P1438" s="162">
        <f t="shared" si="68"/>
        <v>0</v>
      </c>
      <c r="Q1438" s="152"/>
    </row>
    <row r="1439" spans="1:17">
      <c r="A1439" s="37">
        <v>1434</v>
      </c>
      <c r="B1439" s="37">
        <v>2533</v>
      </c>
      <c r="C1439" s="37" t="s">
        <v>1536</v>
      </c>
      <c r="D1439" s="158"/>
      <c r="E1439" s="155"/>
      <c r="F1439" s="158"/>
      <c r="G1439" s="155"/>
      <c r="H1439" s="158"/>
      <c r="I1439" s="155"/>
      <c r="J1439" s="158"/>
      <c r="K1439" s="155"/>
      <c r="L1439" s="158"/>
      <c r="M1439" s="155"/>
      <c r="N1439" s="149">
        <f t="shared" si="66"/>
        <v>0</v>
      </c>
      <c r="O1439" s="149">
        <f t="shared" si="67"/>
        <v>0</v>
      </c>
      <c r="P1439" s="162">
        <f t="shared" si="68"/>
        <v>0</v>
      </c>
      <c r="Q1439" s="152"/>
    </row>
    <row r="1440" spans="1:17">
      <c r="A1440" s="37">
        <v>1435</v>
      </c>
      <c r="B1440" s="37">
        <v>2534</v>
      </c>
      <c r="C1440" s="37" t="s">
        <v>1537</v>
      </c>
      <c r="D1440" s="158"/>
      <c r="E1440" s="155"/>
      <c r="F1440" s="158"/>
      <c r="G1440" s="155"/>
      <c r="H1440" s="158"/>
      <c r="I1440" s="155"/>
      <c r="J1440" s="158"/>
      <c r="K1440" s="155"/>
      <c r="L1440" s="158"/>
      <c r="M1440" s="155"/>
      <c r="N1440" s="149">
        <f t="shared" si="66"/>
        <v>0</v>
      </c>
      <c r="O1440" s="149">
        <f t="shared" si="67"/>
        <v>0</v>
      </c>
      <c r="P1440" s="162">
        <f t="shared" si="68"/>
        <v>0</v>
      </c>
      <c r="Q1440" s="152"/>
    </row>
    <row r="1441" spans="1:17">
      <c r="A1441" s="37">
        <v>1436</v>
      </c>
      <c r="B1441" s="37">
        <v>2535</v>
      </c>
      <c r="C1441" s="37" t="s">
        <v>1538</v>
      </c>
      <c r="D1441" s="158"/>
      <c r="E1441" s="155"/>
      <c r="F1441" s="158"/>
      <c r="G1441" s="155"/>
      <c r="H1441" s="158"/>
      <c r="I1441" s="155"/>
      <c r="J1441" s="158"/>
      <c r="K1441" s="155"/>
      <c r="L1441" s="158"/>
      <c r="M1441" s="155"/>
      <c r="N1441" s="149">
        <f t="shared" si="66"/>
        <v>0</v>
      </c>
      <c r="O1441" s="149">
        <f t="shared" si="67"/>
        <v>0</v>
      </c>
      <c r="P1441" s="162">
        <f t="shared" si="68"/>
        <v>0</v>
      </c>
      <c r="Q1441" s="152"/>
    </row>
    <row r="1442" spans="1:17">
      <c r="A1442" s="37">
        <v>1437</v>
      </c>
      <c r="B1442" s="37">
        <v>2536</v>
      </c>
      <c r="C1442" s="37" t="s">
        <v>1539</v>
      </c>
      <c r="D1442" s="158"/>
      <c r="E1442" s="155"/>
      <c r="F1442" s="158"/>
      <c r="G1442" s="155"/>
      <c r="H1442" s="158"/>
      <c r="I1442" s="155"/>
      <c r="J1442" s="158"/>
      <c r="K1442" s="155"/>
      <c r="L1442" s="158"/>
      <c r="M1442" s="155"/>
      <c r="N1442" s="149">
        <f t="shared" si="66"/>
        <v>0</v>
      </c>
      <c r="O1442" s="149">
        <f t="shared" si="67"/>
        <v>0</v>
      </c>
      <c r="P1442" s="162">
        <f t="shared" si="68"/>
        <v>0</v>
      </c>
      <c r="Q1442" s="152"/>
    </row>
    <row r="1443" spans="1:17">
      <c r="A1443" s="37">
        <v>1438</v>
      </c>
      <c r="B1443" s="37">
        <v>2537</v>
      </c>
      <c r="C1443" s="37" t="s">
        <v>1540</v>
      </c>
      <c r="D1443" s="158"/>
      <c r="E1443" s="155"/>
      <c r="F1443" s="158"/>
      <c r="G1443" s="155"/>
      <c r="H1443" s="158"/>
      <c r="I1443" s="155"/>
      <c r="J1443" s="158"/>
      <c r="K1443" s="155"/>
      <c r="L1443" s="158"/>
      <c r="M1443" s="155"/>
      <c r="N1443" s="149">
        <f t="shared" si="66"/>
        <v>0</v>
      </c>
      <c r="O1443" s="149">
        <f t="shared" si="67"/>
        <v>0</v>
      </c>
      <c r="P1443" s="162">
        <f t="shared" si="68"/>
        <v>0</v>
      </c>
      <c r="Q1443" s="152"/>
    </row>
    <row r="1444" spans="1:17">
      <c r="A1444" s="37">
        <v>1439</v>
      </c>
      <c r="B1444" s="37">
        <v>2538</v>
      </c>
      <c r="C1444" s="37" t="s">
        <v>1541</v>
      </c>
      <c r="D1444" s="158"/>
      <c r="E1444" s="155"/>
      <c r="F1444" s="158"/>
      <c r="G1444" s="155"/>
      <c r="H1444" s="158"/>
      <c r="I1444" s="155"/>
      <c r="J1444" s="158"/>
      <c r="K1444" s="155"/>
      <c r="L1444" s="158"/>
      <c r="M1444" s="155"/>
      <c r="N1444" s="149">
        <f t="shared" si="66"/>
        <v>0</v>
      </c>
      <c r="O1444" s="149">
        <f t="shared" si="67"/>
        <v>0</v>
      </c>
      <c r="P1444" s="162">
        <f t="shared" si="68"/>
        <v>0</v>
      </c>
      <c r="Q1444" s="152"/>
    </row>
    <row r="1445" spans="1:17">
      <c r="A1445" s="37">
        <v>1440</v>
      </c>
      <c r="B1445" s="37">
        <v>2539</v>
      </c>
      <c r="C1445" s="37" t="s">
        <v>1542</v>
      </c>
      <c r="D1445" s="158"/>
      <c r="E1445" s="155"/>
      <c r="F1445" s="158"/>
      <c r="G1445" s="155"/>
      <c r="H1445" s="158"/>
      <c r="I1445" s="155"/>
      <c r="J1445" s="158"/>
      <c r="K1445" s="155"/>
      <c r="L1445" s="158"/>
      <c r="M1445" s="155"/>
      <c r="N1445" s="149">
        <f t="shared" si="66"/>
        <v>0</v>
      </c>
      <c r="O1445" s="149">
        <f t="shared" si="67"/>
        <v>0</v>
      </c>
      <c r="P1445" s="162">
        <f t="shared" si="68"/>
        <v>0</v>
      </c>
      <c r="Q1445" s="152"/>
    </row>
    <row r="1446" spans="1:17">
      <c r="A1446" s="37">
        <v>1441</v>
      </c>
      <c r="B1446" s="37">
        <v>2540</v>
      </c>
      <c r="C1446" s="37" t="s">
        <v>1543</v>
      </c>
      <c r="D1446" s="158"/>
      <c r="E1446" s="155"/>
      <c r="F1446" s="158"/>
      <c r="G1446" s="155"/>
      <c r="H1446" s="158"/>
      <c r="I1446" s="155"/>
      <c r="J1446" s="158"/>
      <c r="K1446" s="155"/>
      <c r="L1446" s="158"/>
      <c r="M1446" s="155"/>
      <c r="N1446" s="149">
        <f t="shared" si="66"/>
        <v>0</v>
      </c>
      <c r="O1446" s="149">
        <f t="shared" si="67"/>
        <v>0</v>
      </c>
      <c r="P1446" s="162">
        <f t="shared" si="68"/>
        <v>0</v>
      </c>
      <c r="Q1446" s="152"/>
    </row>
    <row r="1447" spans="1:17">
      <c r="A1447" s="37">
        <v>1442</v>
      </c>
      <c r="B1447" s="37">
        <v>2541</v>
      </c>
      <c r="C1447" s="37" t="s">
        <v>1544</v>
      </c>
      <c r="D1447" s="158"/>
      <c r="E1447" s="155"/>
      <c r="F1447" s="158"/>
      <c r="G1447" s="155"/>
      <c r="H1447" s="158"/>
      <c r="I1447" s="155"/>
      <c r="J1447" s="158"/>
      <c r="K1447" s="155"/>
      <c r="L1447" s="158"/>
      <c r="M1447" s="155"/>
      <c r="N1447" s="149">
        <f t="shared" si="66"/>
        <v>0</v>
      </c>
      <c r="O1447" s="149">
        <f t="shared" si="67"/>
        <v>0</v>
      </c>
      <c r="P1447" s="162">
        <f t="shared" si="68"/>
        <v>0</v>
      </c>
      <c r="Q1447" s="152"/>
    </row>
    <row r="1448" spans="1:17">
      <c r="A1448" s="37">
        <v>1443</v>
      </c>
      <c r="B1448" s="37">
        <v>2542</v>
      </c>
      <c r="C1448" s="37" t="s">
        <v>1545</v>
      </c>
      <c r="D1448" s="158"/>
      <c r="E1448" s="155"/>
      <c r="F1448" s="158"/>
      <c r="G1448" s="155"/>
      <c r="H1448" s="158"/>
      <c r="I1448" s="155"/>
      <c r="J1448" s="158"/>
      <c r="K1448" s="155"/>
      <c r="L1448" s="158"/>
      <c r="M1448" s="155"/>
      <c r="N1448" s="149">
        <f t="shared" si="66"/>
        <v>0</v>
      </c>
      <c r="O1448" s="149">
        <f t="shared" si="67"/>
        <v>0</v>
      </c>
      <c r="P1448" s="162">
        <f t="shared" si="68"/>
        <v>0</v>
      </c>
      <c r="Q1448" s="152"/>
    </row>
    <row r="1449" spans="1:17">
      <c r="A1449" s="37">
        <v>1444</v>
      </c>
      <c r="B1449" s="37">
        <v>2543</v>
      </c>
      <c r="C1449" s="37" t="s">
        <v>1546</v>
      </c>
      <c r="D1449" s="158"/>
      <c r="E1449" s="155"/>
      <c r="F1449" s="158"/>
      <c r="G1449" s="155"/>
      <c r="H1449" s="158"/>
      <c r="I1449" s="155"/>
      <c r="J1449" s="158"/>
      <c r="K1449" s="155"/>
      <c r="L1449" s="158"/>
      <c r="M1449" s="155"/>
      <c r="N1449" s="149">
        <f t="shared" si="66"/>
        <v>0</v>
      </c>
      <c r="O1449" s="149">
        <f t="shared" si="67"/>
        <v>0</v>
      </c>
      <c r="P1449" s="162">
        <f t="shared" si="68"/>
        <v>0</v>
      </c>
      <c r="Q1449" s="152"/>
    </row>
    <row r="1450" spans="1:17">
      <c r="A1450" s="37">
        <v>1445</v>
      </c>
      <c r="B1450" s="37">
        <v>2544</v>
      </c>
      <c r="C1450" s="37" t="s">
        <v>1547</v>
      </c>
      <c r="D1450" s="158"/>
      <c r="E1450" s="155"/>
      <c r="F1450" s="158"/>
      <c r="G1450" s="155"/>
      <c r="H1450" s="158"/>
      <c r="I1450" s="155"/>
      <c r="J1450" s="158"/>
      <c r="K1450" s="155"/>
      <c r="L1450" s="158"/>
      <c r="M1450" s="155"/>
      <c r="N1450" s="149">
        <f t="shared" si="66"/>
        <v>0</v>
      </c>
      <c r="O1450" s="149">
        <f t="shared" si="67"/>
        <v>0</v>
      </c>
      <c r="P1450" s="162">
        <f t="shared" si="68"/>
        <v>0</v>
      </c>
      <c r="Q1450" s="152"/>
    </row>
    <row r="1451" spans="1:17">
      <c r="A1451" s="37">
        <v>1446</v>
      </c>
      <c r="B1451" s="37">
        <v>2545</v>
      </c>
      <c r="C1451" s="37" t="s">
        <v>1548</v>
      </c>
      <c r="D1451" s="158"/>
      <c r="E1451" s="155"/>
      <c r="F1451" s="158"/>
      <c r="G1451" s="155"/>
      <c r="H1451" s="158"/>
      <c r="I1451" s="155"/>
      <c r="J1451" s="158"/>
      <c r="K1451" s="155"/>
      <c r="L1451" s="158"/>
      <c r="M1451" s="155"/>
      <c r="N1451" s="149">
        <f t="shared" si="66"/>
        <v>0</v>
      </c>
      <c r="O1451" s="149">
        <f t="shared" si="67"/>
        <v>0</v>
      </c>
      <c r="P1451" s="162">
        <f t="shared" si="68"/>
        <v>0</v>
      </c>
      <c r="Q1451" s="152"/>
    </row>
    <row r="1452" spans="1:17">
      <c r="A1452" s="37">
        <v>1447</v>
      </c>
      <c r="B1452" s="37">
        <v>2546</v>
      </c>
      <c r="C1452" s="37" t="s">
        <v>1549</v>
      </c>
      <c r="D1452" s="158"/>
      <c r="E1452" s="155"/>
      <c r="F1452" s="158"/>
      <c r="G1452" s="155"/>
      <c r="H1452" s="158"/>
      <c r="I1452" s="155"/>
      <c r="J1452" s="158"/>
      <c r="K1452" s="155"/>
      <c r="L1452" s="158"/>
      <c r="M1452" s="155"/>
      <c r="N1452" s="149">
        <f t="shared" si="66"/>
        <v>0</v>
      </c>
      <c r="O1452" s="149">
        <f t="shared" si="67"/>
        <v>0</v>
      </c>
      <c r="P1452" s="162">
        <f t="shared" si="68"/>
        <v>0</v>
      </c>
      <c r="Q1452" s="152"/>
    </row>
    <row r="1453" spans="1:17">
      <c r="A1453" s="37">
        <v>1448</v>
      </c>
      <c r="B1453" s="37">
        <v>2547</v>
      </c>
      <c r="C1453" s="37" t="s">
        <v>1550</v>
      </c>
      <c r="D1453" s="158"/>
      <c r="E1453" s="155"/>
      <c r="F1453" s="158"/>
      <c r="G1453" s="155"/>
      <c r="H1453" s="158"/>
      <c r="I1453" s="155"/>
      <c r="J1453" s="158"/>
      <c r="K1453" s="155"/>
      <c r="L1453" s="158"/>
      <c r="M1453" s="155"/>
      <c r="N1453" s="149">
        <f t="shared" si="66"/>
        <v>0</v>
      </c>
      <c r="O1453" s="149">
        <f t="shared" si="67"/>
        <v>0</v>
      </c>
      <c r="P1453" s="162">
        <f t="shared" si="68"/>
        <v>0</v>
      </c>
      <c r="Q1453" s="152"/>
    </row>
    <row r="1454" spans="1:17">
      <c r="A1454" s="37">
        <v>1449</v>
      </c>
      <c r="B1454" s="37">
        <v>2548</v>
      </c>
      <c r="C1454" s="37" t="s">
        <v>1551</v>
      </c>
      <c r="D1454" s="158"/>
      <c r="E1454" s="155"/>
      <c r="F1454" s="158"/>
      <c r="G1454" s="155"/>
      <c r="H1454" s="158"/>
      <c r="I1454" s="155"/>
      <c r="J1454" s="158"/>
      <c r="K1454" s="155"/>
      <c r="L1454" s="158"/>
      <c r="M1454" s="155"/>
      <c r="N1454" s="149">
        <f t="shared" si="66"/>
        <v>0</v>
      </c>
      <c r="O1454" s="149">
        <f t="shared" si="67"/>
        <v>0</v>
      </c>
      <c r="P1454" s="162">
        <f t="shared" si="68"/>
        <v>0</v>
      </c>
      <c r="Q1454" s="152"/>
    </row>
    <row r="1455" spans="1:17">
      <c r="A1455" s="37">
        <v>1450</v>
      </c>
      <c r="B1455" s="37">
        <v>2549</v>
      </c>
      <c r="C1455" s="37" t="s">
        <v>1552</v>
      </c>
      <c r="D1455" s="158"/>
      <c r="E1455" s="155"/>
      <c r="F1455" s="158"/>
      <c r="G1455" s="155"/>
      <c r="H1455" s="158"/>
      <c r="I1455" s="155"/>
      <c r="J1455" s="158"/>
      <c r="K1455" s="155"/>
      <c r="L1455" s="158"/>
      <c r="M1455" s="155"/>
      <c r="N1455" s="149">
        <f t="shared" si="66"/>
        <v>0</v>
      </c>
      <c r="O1455" s="149">
        <f t="shared" si="67"/>
        <v>0</v>
      </c>
      <c r="P1455" s="162">
        <f t="shared" si="68"/>
        <v>0</v>
      </c>
      <c r="Q1455" s="152"/>
    </row>
    <row r="1456" spans="1:17">
      <c r="A1456" s="37">
        <v>1451</v>
      </c>
      <c r="B1456" s="37">
        <v>2550</v>
      </c>
      <c r="C1456" s="37" t="s">
        <v>1553</v>
      </c>
      <c r="D1456" s="158"/>
      <c r="E1456" s="155"/>
      <c r="F1456" s="158"/>
      <c r="G1456" s="155"/>
      <c r="H1456" s="158"/>
      <c r="I1456" s="155"/>
      <c r="J1456" s="158"/>
      <c r="K1456" s="155"/>
      <c r="L1456" s="158"/>
      <c r="M1456" s="155"/>
      <c r="N1456" s="149">
        <f t="shared" si="66"/>
        <v>0</v>
      </c>
      <c r="O1456" s="149">
        <f t="shared" si="67"/>
        <v>0</v>
      </c>
      <c r="P1456" s="162">
        <f t="shared" si="68"/>
        <v>0</v>
      </c>
      <c r="Q1456" s="152"/>
    </row>
    <row r="1457" spans="1:17">
      <c r="A1457" s="37">
        <v>1452</v>
      </c>
      <c r="B1457" s="37">
        <v>2551</v>
      </c>
      <c r="C1457" s="37" t="s">
        <v>1554</v>
      </c>
      <c r="D1457" s="158"/>
      <c r="E1457" s="155"/>
      <c r="F1457" s="158"/>
      <c r="G1457" s="155"/>
      <c r="H1457" s="158"/>
      <c r="I1457" s="155"/>
      <c r="J1457" s="158"/>
      <c r="K1457" s="155"/>
      <c r="L1457" s="158"/>
      <c r="M1457" s="155"/>
      <c r="N1457" s="149">
        <f t="shared" si="66"/>
        <v>0</v>
      </c>
      <c r="O1457" s="149">
        <f t="shared" si="67"/>
        <v>0</v>
      </c>
      <c r="P1457" s="162">
        <f t="shared" si="68"/>
        <v>0</v>
      </c>
      <c r="Q1457" s="152"/>
    </row>
    <row r="1458" spans="1:17">
      <c r="A1458" s="37">
        <v>1453</v>
      </c>
      <c r="B1458" s="37">
        <v>2552</v>
      </c>
      <c r="C1458" s="37" t="s">
        <v>1555</v>
      </c>
      <c r="D1458" s="158"/>
      <c r="E1458" s="155"/>
      <c r="F1458" s="158"/>
      <c r="G1458" s="155"/>
      <c r="H1458" s="158"/>
      <c r="I1458" s="155"/>
      <c r="J1458" s="158"/>
      <c r="K1458" s="155"/>
      <c r="L1458" s="158"/>
      <c r="M1458" s="155"/>
      <c r="N1458" s="149">
        <f t="shared" si="66"/>
        <v>0</v>
      </c>
      <c r="O1458" s="149">
        <f t="shared" si="67"/>
        <v>0</v>
      </c>
      <c r="P1458" s="162">
        <f t="shared" si="68"/>
        <v>0</v>
      </c>
      <c r="Q1458" s="152"/>
    </row>
    <row r="1459" spans="1:17">
      <c r="A1459" s="37">
        <v>1454</v>
      </c>
      <c r="B1459" s="37">
        <v>2553</v>
      </c>
      <c r="C1459" s="37" t="s">
        <v>1556</v>
      </c>
      <c r="D1459" s="158"/>
      <c r="E1459" s="155"/>
      <c r="F1459" s="158"/>
      <c r="G1459" s="155"/>
      <c r="H1459" s="158"/>
      <c r="I1459" s="155"/>
      <c r="J1459" s="158"/>
      <c r="K1459" s="155"/>
      <c r="L1459" s="158"/>
      <c r="M1459" s="155"/>
      <c r="N1459" s="149">
        <f t="shared" si="66"/>
        <v>0</v>
      </c>
      <c r="O1459" s="149">
        <f t="shared" si="67"/>
        <v>0</v>
      </c>
      <c r="P1459" s="162">
        <f t="shared" si="68"/>
        <v>0</v>
      </c>
      <c r="Q1459" s="152"/>
    </row>
    <row r="1460" spans="1:17">
      <c r="A1460" s="37">
        <v>1455</v>
      </c>
      <c r="B1460" s="37">
        <v>2554</v>
      </c>
      <c r="C1460" s="37" t="s">
        <v>1557</v>
      </c>
      <c r="D1460" s="158"/>
      <c r="E1460" s="155"/>
      <c r="F1460" s="158"/>
      <c r="G1460" s="155"/>
      <c r="H1460" s="158"/>
      <c r="I1460" s="155"/>
      <c r="J1460" s="158"/>
      <c r="K1460" s="155"/>
      <c r="L1460" s="158"/>
      <c r="M1460" s="155"/>
      <c r="N1460" s="149">
        <f t="shared" si="66"/>
        <v>0</v>
      </c>
      <c r="O1460" s="149">
        <f t="shared" si="67"/>
        <v>0</v>
      </c>
      <c r="P1460" s="162">
        <f t="shared" si="68"/>
        <v>0</v>
      </c>
      <c r="Q1460" s="152"/>
    </row>
    <row r="1461" spans="1:17">
      <c r="A1461" s="37">
        <v>1456</v>
      </c>
      <c r="B1461" s="37">
        <v>2555</v>
      </c>
      <c r="C1461" s="37" t="s">
        <v>1558</v>
      </c>
      <c r="D1461" s="158"/>
      <c r="E1461" s="155"/>
      <c r="F1461" s="158"/>
      <c r="G1461" s="155"/>
      <c r="H1461" s="158"/>
      <c r="I1461" s="155"/>
      <c r="J1461" s="158"/>
      <c r="K1461" s="155"/>
      <c r="L1461" s="158"/>
      <c r="M1461" s="155"/>
      <c r="N1461" s="149">
        <f t="shared" si="66"/>
        <v>0</v>
      </c>
      <c r="O1461" s="149">
        <f t="shared" si="67"/>
        <v>0</v>
      </c>
      <c r="P1461" s="162">
        <f t="shared" si="68"/>
        <v>0</v>
      </c>
      <c r="Q1461" s="152"/>
    </row>
    <row r="1462" spans="1:17">
      <c r="A1462" s="37">
        <v>1457</v>
      </c>
      <c r="B1462" s="37">
        <v>2556</v>
      </c>
      <c r="C1462" s="37" t="s">
        <v>1559</v>
      </c>
      <c r="D1462" s="158"/>
      <c r="E1462" s="155"/>
      <c r="F1462" s="158"/>
      <c r="G1462" s="155"/>
      <c r="H1462" s="158"/>
      <c r="I1462" s="155"/>
      <c r="J1462" s="158"/>
      <c r="K1462" s="155"/>
      <c r="L1462" s="158"/>
      <c r="M1462" s="155"/>
      <c r="N1462" s="149">
        <f t="shared" si="66"/>
        <v>0</v>
      </c>
      <c r="O1462" s="149">
        <f t="shared" si="67"/>
        <v>0</v>
      </c>
      <c r="P1462" s="162">
        <f t="shared" si="68"/>
        <v>0</v>
      </c>
      <c r="Q1462" s="152"/>
    </row>
    <row r="1463" spans="1:17">
      <c r="A1463" s="37">
        <v>1458</v>
      </c>
      <c r="B1463" s="37">
        <v>2557</v>
      </c>
      <c r="C1463" s="37" t="s">
        <v>1560</v>
      </c>
      <c r="D1463" s="158"/>
      <c r="E1463" s="155"/>
      <c r="F1463" s="158"/>
      <c r="G1463" s="155"/>
      <c r="H1463" s="158"/>
      <c r="I1463" s="155"/>
      <c r="J1463" s="158"/>
      <c r="K1463" s="155"/>
      <c r="L1463" s="158"/>
      <c r="M1463" s="155"/>
      <c r="N1463" s="149">
        <f t="shared" si="66"/>
        <v>0</v>
      </c>
      <c r="O1463" s="149">
        <f t="shared" si="67"/>
        <v>0</v>
      </c>
      <c r="P1463" s="162">
        <f t="shared" si="68"/>
        <v>0</v>
      </c>
      <c r="Q1463" s="152"/>
    </row>
    <row r="1464" spans="1:17">
      <c r="A1464" s="37">
        <v>1459</v>
      </c>
      <c r="B1464" s="37">
        <v>2558</v>
      </c>
      <c r="C1464" s="37" t="s">
        <v>1561</v>
      </c>
      <c r="D1464" s="158"/>
      <c r="E1464" s="155"/>
      <c r="F1464" s="158"/>
      <c r="G1464" s="155"/>
      <c r="H1464" s="158"/>
      <c r="I1464" s="155"/>
      <c r="J1464" s="158"/>
      <c r="K1464" s="155"/>
      <c r="L1464" s="158"/>
      <c r="M1464" s="155"/>
      <c r="N1464" s="149">
        <f t="shared" si="66"/>
        <v>0</v>
      </c>
      <c r="O1464" s="149">
        <f t="shared" si="67"/>
        <v>0</v>
      </c>
      <c r="P1464" s="162">
        <f t="shared" si="68"/>
        <v>0</v>
      </c>
      <c r="Q1464" s="152"/>
    </row>
    <row r="1465" spans="1:17">
      <c r="A1465" s="37">
        <v>1460</v>
      </c>
      <c r="B1465" s="37">
        <v>2559</v>
      </c>
      <c r="C1465" s="37" t="s">
        <v>1562</v>
      </c>
      <c r="D1465" s="158"/>
      <c r="E1465" s="155"/>
      <c r="F1465" s="158"/>
      <c r="G1465" s="155"/>
      <c r="H1465" s="158"/>
      <c r="I1465" s="155"/>
      <c r="J1465" s="158"/>
      <c r="K1465" s="155"/>
      <c r="L1465" s="158"/>
      <c r="M1465" s="155"/>
      <c r="N1465" s="149">
        <f t="shared" si="66"/>
        <v>0</v>
      </c>
      <c r="O1465" s="149">
        <f t="shared" si="67"/>
        <v>0</v>
      </c>
      <c r="P1465" s="162">
        <f t="shared" si="68"/>
        <v>0</v>
      </c>
      <c r="Q1465" s="152"/>
    </row>
    <row r="1466" spans="1:17">
      <c r="A1466" s="37">
        <v>1461</v>
      </c>
      <c r="B1466" s="37">
        <v>2560</v>
      </c>
      <c r="C1466" s="37" t="s">
        <v>1563</v>
      </c>
      <c r="D1466" s="158"/>
      <c r="E1466" s="155"/>
      <c r="F1466" s="158"/>
      <c r="G1466" s="155"/>
      <c r="H1466" s="158"/>
      <c r="I1466" s="155"/>
      <c r="J1466" s="158"/>
      <c r="K1466" s="155"/>
      <c r="L1466" s="158"/>
      <c r="M1466" s="155"/>
      <c r="N1466" s="149">
        <f t="shared" si="66"/>
        <v>0</v>
      </c>
      <c r="O1466" s="149">
        <f t="shared" si="67"/>
        <v>0</v>
      </c>
      <c r="P1466" s="162">
        <f t="shared" si="68"/>
        <v>0</v>
      </c>
      <c r="Q1466" s="152"/>
    </row>
    <row r="1467" spans="1:17">
      <c r="A1467" s="37">
        <v>1462</v>
      </c>
      <c r="B1467" s="37">
        <v>2561</v>
      </c>
      <c r="C1467" s="37" t="s">
        <v>1564</v>
      </c>
      <c r="D1467" s="158"/>
      <c r="E1467" s="155"/>
      <c r="F1467" s="158"/>
      <c r="G1467" s="155"/>
      <c r="H1467" s="158"/>
      <c r="I1467" s="155"/>
      <c r="J1467" s="158"/>
      <c r="K1467" s="155"/>
      <c r="L1467" s="158"/>
      <c r="M1467" s="155"/>
      <c r="N1467" s="149">
        <f t="shared" si="66"/>
        <v>0</v>
      </c>
      <c r="O1467" s="149">
        <f t="shared" si="67"/>
        <v>0</v>
      </c>
      <c r="P1467" s="162">
        <f t="shared" si="68"/>
        <v>0</v>
      </c>
      <c r="Q1467" s="152"/>
    </row>
    <row r="1468" spans="1:17">
      <c r="A1468" s="37">
        <v>1463</v>
      </c>
      <c r="B1468" s="37">
        <v>2562</v>
      </c>
      <c r="C1468" s="37" t="s">
        <v>1565</v>
      </c>
      <c r="D1468" s="158"/>
      <c r="E1468" s="155"/>
      <c r="F1468" s="158"/>
      <c r="G1468" s="155"/>
      <c r="H1468" s="158"/>
      <c r="I1468" s="155"/>
      <c r="J1468" s="158"/>
      <c r="K1468" s="155"/>
      <c r="L1468" s="158"/>
      <c r="M1468" s="155"/>
      <c r="N1468" s="149">
        <f t="shared" si="66"/>
        <v>0</v>
      </c>
      <c r="O1468" s="149">
        <f t="shared" si="67"/>
        <v>0</v>
      </c>
      <c r="P1468" s="162">
        <f t="shared" si="68"/>
        <v>0</v>
      </c>
      <c r="Q1468" s="152"/>
    </row>
    <row r="1469" spans="1:17">
      <c r="A1469" s="37">
        <v>1464</v>
      </c>
      <c r="B1469" s="37">
        <v>2563</v>
      </c>
      <c r="C1469" s="37" t="s">
        <v>1566</v>
      </c>
      <c r="D1469" s="158"/>
      <c r="E1469" s="155"/>
      <c r="F1469" s="158"/>
      <c r="G1469" s="155"/>
      <c r="H1469" s="158"/>
      <c r="I1469" s="155"/>
      <c r="J1469" s="158"/>
      <c r="K1469" s="155"/>
      <c r="L1469" s="158"/>
      <c r="M1469" s="155"/>
      <c r="N1469" s="149">
        <f t="shared" si="66"/>
        <v>0</v>
      </c>
      <c r="O1469" s="149">
        <f t="shared" si="67"/>
        <v>0</v>
      </c>
      <c r="P1469" s="162">
        <f t="shared" si="68"/>
        <v>0</v>
      </c>
      <c r="Q1469" s="152"/>
    </row>
    <row r="1470" spans="1:17">
      <c r="A1470" s="37">
        <v>1465</v>
      </c>
      <c r="B1470" s="37">
        <v>2564</v>
      </c>
      <c r="C1470" s="37" t="s">
        <v>1567</v>
      </c>
      <c r="D1470" s="158"/>
      <c r="E1470" s="155"/>
      <c r="F1470" s="158"/>
      <c r="G1470" s="155"/>
      <c r="H1470" s="158"/>
      <c r="I1470" s="155"/>
      <c r="J1470" s="158"/>
      <c r="K1470" s="155"/>
      <c r="L1470" s="158"/>
      <c r="M1470" s="155"/>
      <c r="N1470" s="149">
        <f t="shared" si="66"/>
        <v>0</v>
      </c>
      <c r="O1470" s="149">
        <f t="shared" si="67"/>
        <v>0</v>
      </c>
      <c r="P1470" s="162">
        <f t="shared" si="68"/>
        <v>0</v>
      </c>
      <c r="Q1470" s="152"/>
    </row>
    <row r="1471" spans="1:17">
      <c r="A1471" s="37">
        <v>1466</v>
      </c>
      <c r="B1471" s="37">
        <v>2565</v>
      </c>
      <c r="C1471" s="37" t="s">
        <v>1568</v>
      </c>
      <c r="D1471" s="158"/>
      <c r="E1471" s="155"/>
      <c r="F1471" s="158"/>
      <c r="G1471" s="155"/>
      <c r="H1471" s="158"/>
      <c r="I1471" s="155"/>
      <c r="J1471" s="158"/>
      <c r="K1471" s="155"/>
      <c r="L1471" s="158"/>
      <c r="M1471" s="155"/>
      <c r="N1471" s="149">
        <f t="shared" si="66"/>
        <v>0</v>
      </c>
      <c r="O1471" s="149">
        <f t="shared" si="67"/>
        <v>0</v>
      </c>
      <c r="P1471" s="162">
        <f t="shared" si="68"/>
        <v>0</v>
      </c>
      <c r="Q1471" s="152"/>
    </row>
    <row r="1472" spans="1:17">
      <c r="A1472" s="37">
        <v>1467</v>
      </c>
      <c r="B1472" s="37">
        <v>2566</v>
      </c>
      <c r="C1472" s="37" t="s">
        <v>1569</v>
      </c>
      <c r="D1472" s="158"/>
      <c r="E1472" s="155"/>
      <c r="F1472" s="158"/>
      <c r="G1472" s="155"/>
      <c r="H1472" s="158"/>
      <c r="I1472" s="155"/>
      <c r="J1472" s="158"/>
      <c r="K1472" s="155"/>
      <c r="L1472" s="158"/>
      <c r="M1472" s="155"/>
      <c r="N1472" s="149">
        <f t="shared" si="66"/>
        <v>0</v>
      </c>
      <c r="O1472" s="149">
        <f t="shared" si="67"/>
        <v>0</v>
      </c>
      <c r="P1472" s="162">
        <f t="shared" si="68"/>
        <v>0</v>
      </c>
      <c r="Q1472" s="152"/>
    </row>
    <row r="1473" spans="1:17">
      <c r="A1473" s="37">
        <v>1468</v>
      </c>
      <c r="B1473" s="37">
        <v>2567</v>
      </c>
      <c r="C1473" s="37" t="s">
        <v>1570</v>
      </c>
      <c r="D1473" s="158"/>
      <c r="E1473" s="155"/>
      <c r="F1473" s="158"/>
      <c r="G1473" s="155"/>
      <c r="H1473" s="158"/>
      <c r="I1473" s="155"/>
      <c r="J1473" s="158"/>
      <c r="K1473" s="155"/>
      <c r="L1473" s="158"/>
      <c r="M1473" s="155"/>
      <c r="N1473" s="149">
        <f t="shared" si="66"/>
        <v>0</v>
      </c>
      <c r="O1473" s="149">
        <f t="shared" si="67"/>
        <v>0</v>
      </c>
      <c r="P1473" s="162">
        <f t="shared" si="68"/>
        <v>0</v>
      </c>
      <c r="Q1473" s="152"/>
    </row>
    <row r="1474" spans="1:17">
      <c r="A1474" s="37">
        <v>1469</v>
      </c>
      <c r="B1474" s="37">
        <v>2568</v>
      </c>
      <c r="C1474" s="37" t="s">
        <v>1571</v>
      </c>
      <c r="D1474" s="158"/>
      <c r="E1474" s="155"/>
      <c r="F1474" s="158"/>
      <c r="G1474" s="155"/>
      <c r="H1474" s="158"/>
      <c r="I1474" s="155"/>
      <c r="J1474" s="158"/>
      <c r="K1474" s="155"/>
      <c r="L1474" s="158"/>
      <c r="M1474" s="155"/>
      <c r="N1474" s="149">
        <f t="shared" si="66"/>
        <v>0</v>
      </c>
      <c r="O1474" s="149">
        <f t="shared" si="67"/>
        <v>0</v>
      </c>
      <c r="P1474" s="162">
        <f t="shared" si="68"/>
        <v>0</v>
      </c>
      <c r="Q1474" s="152"/>
    </row>
    <row r="1475" spans="1:17">
      <c r="A1475" s="37">
        <v>1470</v>
      </c>
      <c r="B1475" s="37">
        <v>2569</v>
      </c>
      <c r="C1475" s="37" t="s">
        <v>1572</v>
      </c>
      <c r="D1475" s="158"/>
      <c r="E1475" s="155"/>
      <c r="F1475" s="158"/>
      <c r="G1475" s="155"/>
      <c r="H1475" s="158"/>
      <c r="I1475" s="155"/>
      <c r="J1475" s="158"/>
      <c r="K1475" s="155"/>
      <c r="L1475" s="158"/>
      <c r="M1475" s="155"/>
      <c r="N1475" s="149">
        <f t="shared" si="66"/>
        <v>0</v>
      </c>
      <c r="O1475" s="149">
        <f t="shared" si="67"/>
        <v>0</v>
      </c>
      <c r="P1475" s="162">
        <f t="shared" si="68"/>
        <v>0</v>
      </c>
      <c r="Q1475" s="152"/>
    </row>
    <row r="1476" spans="1:17">
      <c r="A1476" s="37">
        <v>1471</v>
      </c>
      <c r="B1476" s="37">
        <v>2570</v>
      </c>
      <c r="C1476" s="37" t="s">
        <v>1573</v>
      </c>
      <c r="D1476" s="158"/>
      <c r="E1476" s="155"/>
      <c r="F1476" s="158"/>
      <c r="G1476" s="155"/>
      <c r="H1476" s="158"/>
      <c r="I1476" s="155"/>
      <c r="J1476" s="158"/>
      <c r="K1476" s="155"/>
      <c r="L1476" s="158"/>
      <c r="M1476" s="155"/>
      <c r="N1476" s="149">
        <f t="shared" si="66"/>
        <v>0</v>
      </c>
      <c r="O1476" s="149">
        <f t="shared" si="67"/>
        <v>0</v>
      </c>
      <c r="P1476" s="162">
        <f t="shared" si="68"/>
        <v>0</v>
      </c>
      <c r="Q1476" s="152"/>
    </row>
    <row r="1477" spans="1:17">
      <c r="A1477" s="37">
        <v>1472</v>
      </c>
      <c r="B1477" s="37">
        <v>2571</v>
      </c>
      <c r="C1477" s="37" t="s">
        <v>1574</v>
      </c>
      <c r="D1477" s="158"/>
      <c r="E1477" s="155"/>
      <c r="F1477" s="158"/>
      <c r="G1477" s="155"/>
      <c r="H1477" s="158"/>
      <c r="I1477" s="155"/>
      <c r="J1477" s="158"/>
      <c r="K1477" s="155"/>
      <c r="L1477" s="158"/>
      <c r="M1477" s="155"/>
      <c r="N1477" s="149">
        <f t="shared" si="66"/>
        <v>0</v>
      </c>
      <c r="O1477" s="149">
        <f t="shared" si="67"/>
        <v>0</v>
      </c>
      <c r="P1477" s="162">
        <f t="shared" si="68"/>
        <v>0</v>
      </c>
      <c r="Q1477" s="152"/>
    </row>
    <row r="1478" spans="1:17">
      <c r="A1478" s="37">
        <v>1473</v>
      </c>
      <c r="B1478" s="37">
        <v>2572</v>
      </c>
      <c r="C1478" s="37" t="s">
        <v>1575</v>
      </c>
      <c r="D1478" s="158"/>
      <c r="E1478" s="155"/>
      <c r="F1478" s="158"/>
      <c r="G1478" s="155"/>
      <c r="H1478" s="158"/>
      <c r="I1478" s="155"/>
      <c r="J1478" s="158"/>
      <c r="K1478" s="155"/>
      <c r="L1478" s="158"/>
      <c r="M1478" s="155"/>
      <c r="N1478" s="149">
        <f t="shared" si="66"/>
        <v>0</v>
      </c>
      <c r="O1478" s="149">
        <f t="shared" si="67"/>
        <v>0</v>
      </c>
      <c r="P1478" s="162">
        <f t="shared" si="68"/>
        <v>0</v>
      </c>
      <c r="Q1478" s="152"/>
    </row>
    <row r="1479" spans="1:17">
      <c r="A1479" s="37">
        <v>1474</v>
      </c>
      <c r="B1479" s="37">
        <v>2573</v>
      </c>
      <c r="C1479" s="37" t="s">
        <v>1576</v>
      </c>
      <c r="D1479" s="158"/>
      <c r="E1479" s="155"/>
      <c r="F1479" s="158"/>
      <c r="G1479" s="155"/>
      <c r="H1479" s="158"/>
      <c r="I1479" s="155"/>
      <c r="J1479" s="158"/>
      <c r="K1479" s="155"/>
      <c r="L1479" s="158"/>
      <c r="M1479" s="155"/>
      <c r="N1479" s="149">
        <f t="shared" ref="N1479:N1500" si="69">D1479+F1479+H1479+J1479+L1479</f>
        <v>0</v>
      </c>
      <c r="O1479" s="149">
        <f t="shared" ref="O1479:O1500" si="70">E1479+G1479+I1479+K1479+M1479</f>
        <v>0</v>
      </c>
      <c r="P1479" s="162">
        <f t="shared" ref="P1479:P1500" si="71">IFERROR(O1479/N1479,0)</f>
        <v>0</v>
      </c>
      <c r="Q1479" s="152"/>
    </row>
    <row r="1480" spans="1:17">
      <c r="A1480" s="37">
        <v>1475</v>
      </c>
      <c r="B1480" s="37">
        <v>2574</v>
      </c>
      <c r="C1480" s="37" t="s">
        <v>1577</v>
      </c>
      <c r="D1480" s="158"/>
      <c r="E1480" s="155"/>
      <c r="F1480" s="158"/>
      <c r="G1480" s="155"/>
      <c r="H1480" s="158"/>
      <c r="I1480" s="155"/>
      <c r="J1480" s="158"/>
      <c r="K1480" s="155"/>
      <c r="L1480" s="158"/>
      <c r="M1480" s="155"/>
      <c r="N1480" s="149">
        <f t="shared" si="69"/>
        <v>0</v>
      </c>
      <c r="O1480" s="149">
        <f t="shared" si="70"/>
        <v>0</v>
      </c>
      <c r="P1480" s="162">
        <f t="shared" si="71"/>
        <v>0</v>
      </c>
      <c r="Q1480" s="152"/>
    </row>
    <row r="1481" spans="1:17">
      <c r="A1481" s="37">
        <v>1476</v>
      </c>
      <c r="B1481" s="37">
        <v>2575</v>
      </c>
      <c r="C1481" s="37" t="s">
        <v>1578</v>
      </c>
      <c r="D1481" s="158"/>
      <c r="E1481" s="155"/>
      <c r="F1481" s="158"/>
      <c r="G1481" s="155"/>
      <c r="H1481" s="158"/>
      <c r="I1481" s="155"/>
      <c r="J1481" s="158"/>
      <c r="K1481" s="155"/>
      <c r="L1481" s="158"/>
      <c r="M1481" s="155"/>
      <c r="N1481" s="149">
        <f t="shared" si="69"/>
        <v>0</v>
      </c>
      <c r="O1481" s="149">
        <f t="shared" si="70"/>
        <v>0</v>
      </c>
      <c r="P1481" s="162">
        <f t="shared" si="71"/>
        <v>0</v>
      </c>
      <c r="Q1481" s="152"/>
    </row>
    <row r="1482" spans="1:17">
      <c r="A1482" s="37">
        <v>1477</v>
      </c>
      <c r="B1482" s="37">
        <v>2576</v>
      </c>
      <c r="C1482" s="37" t="s">
        <v>1579</v>
      </c>
      <c r="D1482" s="158"/>
      <c r="E1482" s="155"/>
      <c r="F1482" s="158"/>
      <c r="G1482" s="155"/>
      <c r="H1482" s="158"/>
      <c r="I1482" s="155"/>
      <c r="J1482" s="158"/>
      <c r="K1482" s="155"/>
      <c r="L1482" s="158"/>
      <c r="M1482" s="155"/>
      <c r="N1482" s="149">
        <f t="shared" si="69"/>
        <v>0</v>
      </c>
      <c r="O1482" s="149">
        <f t="shared" si="70"/>
        <v>0</v>
      </c>
      <c r="P1482" s="162">
        <f t="shared" si="71"/>
        <v>0</v>
      </c>
      <c r="Q1482" s="152"/>
    </row>
    <row r="1483" spans="1:17">
      <c r="A1483" s="37">
        <v>1478</v>
      </c>
      <c r="B1483" s="37">
        <v>2577</v>
      </c>
      <c r="C1483" s="37" t="s">
        <v>1580</v>
      </c>
      <c r="D1483" s="158"/>
      <c r="E1483" s="155"/>
      <c r="F1483" s="158"/>
      <c r="G1483" s="155"/>
      <c r="H1483" s="158"/>
      <c r="I1483" s="155"/>
      <c r="J1483" s="158"/>
      <c r="K1483" s="155"/>
      <c r="L1483" s="158"/>
      <c r="M1483" s="155"/>
      <c r="N1483" s="149">
        <f t="shared" si="69"/>
        <v>0</v>
      </c>
      <c r="O1483" s="149">
        <f t="shared" si="70"/>
        <v>0</v>
      </c>
      <c r="P1483" s="162">
        <f t="shared" si="71"/>
        <v>0</v>
      </c>
      <c r="Q1483" s="152"/>
    </row>
    <row r="1484" spans="1:17">
      <c r="A1484" s="37">
        <v>1479</v>
      </c>
      <c r="B1484" s="37">
        <v>2578</v>
      </c>
      <c r="C1484" s="37" t="s">
        <v>1581</v>
      </c>
      <c r="D1484" s="158"/>
      <c r="E1484" s="155"/>
      <c r="F1484" s="158"/>
      <c r="G1484" s="155"/>
      <c r="H1484" s="158"/>
      <c r="I1484" s="155"/>
      <c r="J1484" s="158"/>
      <c r="K1484" s="155"/>
      <c r="L1484" s="158"/>
      <c r="M1484" s="155"/>
      <c r="N1484" s="149">
        <f t="shared" si="69"/>
        <v>0</v>
      </c>
      <c r="O1484" s="149">
        <f t="shared" si="70"/>
        <v>0</v>
      </c>
      <c r="P1484" s="162">
        <f t="shared" si="71"/>
        <v>0</v>
      </c>
      <c r="Q1484" s="152"/>
    </row>
    <row r="1485" spans="1:17">
      <c r="A1485" s="37">
        <v>1480</v>
      </c>
      <c r="B1485" s="37">
        <v>2579</v>
      </c>
      <c r="C1485" s="37" t="s">
        <v>1582</v>
      </c>
      <c r="D1485" s="158"/>
      <c r="E1485" s="155"/>
      <c r="F1485" s="158"/>
      <c r="G1485" s="155"/>
      <c r="H1485" s="158"/>
      <c r="I1485" s="155"/>
      <c r="J1485" s="158"/>
      <c r="K1485" s="155"/>
      <c r="L1485" s="158"/>
      <c r="M1485" s="155"/>
      <c r="N1485" s="149">
        <f t="shared" si="69"/>
        <v>0</v>
      </c>
      <c r="O1485" s="149">
        <f t="shared" si="70"/>
        <v>0</v>
      </c>
      <c r="P1485" s="162">
        <f t="shared" si="71"/>
        <v>0</v>
      </c>
      <c r="Q1485" s="152"/>
    </row>
    <row r="1486" spans="1:17">
      <c r="A1486" s="37">
        <v>1481</v>
      </c>
      <c r="B1486" s="37">
        <v>2580</v>
      </c>
      <c r="C1486" s="37" t="s">
        <v>1583</v>
      </c>
      <c r="D1486" s="158"/>
      <c r="E1486" s="155"/>
      <c r="F1486" s="158"/>
      <c r="G1486" s="155"/>
      <c r="H1486" s="158"/>
      <c r="I1486" s="155"/>
      <c r="J1486" s="158"/>
      <c r="K1486" s="155"/>
      <c r="L1486" s="158"/>
      <c r="M1486" s="155"/>
      <c r="N1486" s="149">
        <f t="shared" si="69"/>
        <v>0</v>
      </c>
      <c r="O1486" s="149">
        <f t="shared" si="70"/>
        <v>0</v>
      </c>
      <c r="P1486" s="162">
        <f t="shared" si="71"/>
        <v>0</v>
      </c>
      <c r="Q1486" s="152"/>
    </row>
    <row r="1487" spans="1:17">
      <c r="A1487" s="37">
        <v>1482</v>
      </c>
      <c r="B1487" s="37">
        <v>2581</v>
      </c>
      <c r="C1487" s="37" t="s">
        <v>1584</v>
      </c>
      <c r="D1487" s="158"/>
      <c r="E1487" s="155"/>
      <c r="F1487" s="158"/>
      <c r="G1487" s="155"/>
      <c r="H1487" s="158"/>
      <c r="I1487" s="155"/>
      <c r="J1487" s="158"/>
      <c r="K1487" s="155"/>
      <c r="L1487" s="158"/>
      <c r="M1487" s="155"/>
      <c r="N1487" s="149">
        <f t="shared" si="69"/>
        <v>0</v>
      </c>
      <c r="O1487" s="149">
        <f t="shared" si="70"/>
        <v>0</v>
      </c>
      <c r="P1487" s="162">
        <f t="shared" si="71"/>
        <v>0</v>
      </c>
      <c r="Q1487" s="152"/>
    </row>
    <row r="1488" spans="1:17">
      <c r="A1488" s="37">
        <v>1483</v>
      </c>
      <c r="B1488" s="37">
        <v>2582</v>
      </c>
      <c r="C1488" s="37" t="s">
        <v>1585</v>
      </c>
      <c r="D1488" s="158"/>
      <c r="E1488" s="155"/>
      <c r="F1488" s="158"/>
      <c r="G1488" s="155"/>
      <c r="H1488" s="158"/>
      <c r="I1488" s="155"/>
      <c r="J1488" s="158"/>
      <c r="K1488" s="155"/>
      <c r="L1488" s="158"/>
      <c r="M1488" s="155"/>
      <c r="N1488" s="149">
        <f t="shared" si="69"/>
        <v>0</v>
      </c>
      <c r="O1488" s="149">
        <f t="shared" si="70"/>
        <v>0</v>
      </c>
      <c r="P1488" s="162">
        <f t="shared" si="71"/>
        <v>0</v>
      </c>
      <c r="Q1488" s="152"/>
    </row>
    <row r="1489" spans="1:17">
      <c r="A1489" s="37">
        <v>1484</v>
      </c>
      <c r="B1489" s="37">
        <v>2583</v>
      </c>
      <c r="C1489" s="37" t="s">
        <v>1586</v>
      </c>
      <c r="D1489" s="158"/>
      <c r="E1489" s="155"/>
      <c r="F1489" s="158"/>
      <c r="G1489" s="155"/>
      <c r="H1489" s="158"/>
      <c r="I1489" s="155"/>
      <c r="J1489" s="158"/>
      <c r="K1489" s="155"/>
      <c r="L1489" s="158"/>
      <c r="M1489" s="155"/>
      <c r="N1489" s="149">
        <f t="shared" si="69"/>
        <v>0</v>
      </c>
      <c r="O1489" s="149">
        <f t="shared" si="70"/>
        <v>0</v>
      </c>
      <c r="P1489" s="162">
        <f t="shared" si="71"/>
        <v>0</v>
      </c>
      <c r="Q1489" s="152"/>
    </row>
    <row r="1490" spans="1:17">
      <c r="A1490" s="37">
        <v>1485</v>
      </c>
      <c r="B1490" s="37">
        <v>2584</v>
      </c>
      <c r="C1490" s="37" t="s">
        <v>1587</v>
      </c>
      <c r="D1490" s="158"/>
      <c r="E1490" s="155"/>
      <c r="F1490" s="158"/>
      <c r="G1490" s="155"/>
      <c r="H1490" s="158"/>
      <c r="I1490" s="155"/>
      <c r="J1490" s="158"/>
      <c r="K1490" s="155"/>
      <c r="L1490" s="158"/>
      <c r="M1490" s="155"/>
      <c r="N1490" s="149">
        <f t="shared" si="69"/>
        <v>0</v>
      </c>
      <c r="O1490" s="149">
        <f t="shared" si="70"/>
        <v>0</v>
      </c>
      <c r="P1490" s="162">
        <f t="shared" si="71"/>
        <v>0</v>
      </c>
      <c r="Q1490" s="152"/>
    </row>
    <row r="1491" spans="1:17">
      <c r="A1491" s="37">
        <v>1486</v>
      </c>
      <c r="B1491" s="37">
        <v>2585</v>
      </c>
      <c r="C1491" s="37" t="s">
        <v>1588</v>
      </c>
      <c r="D1491" s="158"/>
      <c r="E1491" s="155"/>
      <c r="F1491" s="158"/>
      <c r="G1491" s="155"/>
      <c r="H1491" s="158"/>
      <c r="I1491" s="155"/>
      <c r="J1491" s="158"/>
      <c r="K1491" s="155"/>
      <c r="L1491" s="158"/>
      <c r="M1491" s="155"/>
      <c r="N1491" s="149">
        <f t="shared" si="69"/>
        <v>0</v>
      </c>
      <c r="O1491" s="149">
        <f t="shared" si="70"/>
        <v>0</v>
      </c>
      <c r="P1491" s="162">
        <f t="shared" si="71"/>
        <v>0</v>
      </c>
      <c r="Q1491" s="152"/>
    </row>
    <row r="1492" spans="1:17">
      <c r="A1492" s="37">
        <v>1487</v>
      </c>
      <c r="B1492" s="37">
        <v>2586</v>
      </c>
      <c r="C1492" s="37" t="s">
        <v>1589</v>
      </c>
      <c r="D1492" s="158"/>
      <c r="E1492" s="155"/>
      <c r="F1492" s="158"/>
      <c r="G1492" s="155"/>
      <c r="H1492" s="158"/>
      <c r="I1492" s="155"/>
      <c r="J1492" s="158"/>
      <c r="K1492" s="155"/>
      <c r="L1492" s="158"/>
      <c r="M1492" s="155"/>
      <c r="N1492" s="149">
        <f t="shared" si="69"/>
        <v>0</v>
      </c>
      <c r="O1492" s="149">
        <f t="shared" si="70"/>
        <v>0</v>
      </c>
      <c r="P1492" s="162">
        <f t="shared" si="71"/>
        <v>0</v>
      </c>
      <c r="Q1492" s="152"/>
    </row>
    <row r="1493" spans="1:17">
      <c r="A1493" s="37">
        <v>1488</v>
      </c>
      <c r="B1493" s="37">
        <v>2587</v>
      </c>
      <c r="C1493" s="37" t="s">
        <v>1590</v>
      </c>
      <c r="D1493" s="158"/>
      <c r="E1493" s="155"/>
      <c r="F1493" s="158"/>
      <c r="G1493" s="155"/>
      <c r="H1493" s="158"/>
      <c r="I1493" s="155"/>
      <c r="J1493" s="158"/>
      <c r="K1493" s="155"/>
      <c r="L1493" s="158"/>
      <c r="M1493" s="155"/>
      <c r="N1493" s="149">
        <f t="shared" si="69"/>
        <v>0</v>
      </c>
      <c r="O1493" s="149">
        <f t="shared" si="70"/>
        <v>0</v>
      </c>
      <c r="P1493" s="162">
        <f t="shared" si="71"/>
        <v>0</v>
      </c>
      <c r="Q1493" s="152"/>
    </row>
    <row r="1494" spans="1:17">
      <c r="A1494" s="37">
        <v>1489</v>
      </c>
      <c r="B1494" s="37">
        <v>2588</v>
      </c>
      <c r="C1494" s="37" t="s">
        <v>1591</v>
      </c>
      <c r="D1494" s="158"/>
      <c r="E1494" s="155"/>
      <c r="F1494" s="158"/>
      <c r="G1494" s="155"/>
      <c r="H1494" s="158"/>
      <c r="I1494" s="155"/>
      <c r="J1494" s="158"/>
      <c r="K1494" s="155"/>
      <c r="L1494" s="158"/>
      <c r="M1494" s="155"/>
      <c r="N1494" s="149">
        <f t="shared" si="69"/>
        <v>0</v>
      </c>
      <c r="O1494" s="149">
        <f t="shared" si="70"/>
        <v>0</v>
      </c>
      <c r="P1494" s="162">
        <f t="shared" si="71"/>
        <v>0</v>
      </c>
      <c r="Q1494" s="152"/>
    </row>
    <row r="1495" spans="1:17">
      <c r="A1495" s="37">
        <v>1490</v>
      </c>
      <c r="B1495" s="37">
        <v>2589</v>
      </c>
      <c r="C1495" s="37" t="s">
        <v>1592</v>
      </c>
      <c r="D1495" s="158"/>
      <c r="E1495" s="155"/>
      <c r="F1495" s="158"/>
      <c r="G1495" s="155"/>
      <c r="H1495" s="158"/>
      <c r="I1495" s="155"/>
      <c r="J1495" s="158"/>
      <c r="K1495" s="155"/>
      <c r="L1495" s="158"/>
      <c r="M1495" s="155"/>
      <c r="N1495" s="149">
        <f t="shared" si="69"/>
        <v>0</v>
      </c>
      <c r="O1495" s="149">
        <f t="shared" si="70"/>
        <v>0</v>
      </c>
      <c r="P1495" s="162">
        <f t="shared" si="71"/>
        <v>0</v>
      </c>
      <c r="Q1495" s="152"/>
    </row>
    <row r="1496" spans="1:17">
      <c r="A1496" s="37">
        <v>1491</v>
      </c>
      <c r="B1496" s="37">
        <v>2590</v>
      </c>
      <c r="C1496" s="37" t="s">
        <v>1593</v>
      </c>
      <c r="D1496" s="158"/>
      <c r="E1496" s="155"/>
      <c r="F1496" s="158"/>
      <c r="G1496" s="155"/>
      <c r="H1496" s="158"/>
      <c r="I1496" s="155"/>
      <c r="J1496" s="158"/>
      <c r="K1496" s="155"/>
      <c r="L1496" s="158"/>
      <c r="M1496" s="155"/>
      <c r="N1496" s="149">
        <f t="shared" si="69"/>
        <v>0</v>
      </c>
      <c r="O1496" s="149">
        <f t="shared" si="70"/>
        <v>0</v>
      </c>
      <c r="P1496" s="162">
        <f t="shared" si="71"/>
        <v>0</v>
      </c>
      <c r="Q1496" s="152"/>
    </row>
    <row r="1497" spans="1:17">
      <c r="A1497" s="37">
        <v>1492</v>
      </c>
      <c r="B1497" s="37">
        <v>2591</v>
      </c>
      <c r="C1497" s="37" t="s">
        <v>1594</v>
      </c>
      <c r="D1497" s="158"/>
      <c r="E1497" s="155"/>
      <c r="F1497" s="158"/>
      <c r="G1497" s="155"/>
      <c r="H1497" s="158"/>
      <c r="I1497" s="155"/>
      <c r="J1497" s="158"/>
      <c r="K1497" s="155"/>
      <c r="L1497" s="158"/>
      <c r="M1497" s="155"/>
      <c r="N1497" s="149">
        <f t="shared" si="69"/>
        <v>0</v>
      </c>
      <c r="O1497" s="149">
        <f t="shared" si="70"/>
        <v>0</v>
      </c>
      <c r="P1497" s="162">
        <f t="shared" si="71"/>
        <v>0</v>
      </c>
      <c r="Q1497" s="152"/>
    </row>
    <row r="1498" spans="1:17">
      <c r="A1498" s="37">
        <v>1493</v>
      </c>
      <c r="B1498" s="37">
        <v>2592</v>
      </c>
      <c r="C1498" s="37" t="s">
        <v>1595</v>
      </c>
      <c r="D1498" s="158"/>
      <c r="E1498" s="155"/>
      <c r="F1498" s="158"/>
      <c r="G1498" s="155"/>
      <c r="H1498" s="158"/>
      <c r="I1498" s="155"/>
      <c r="J1498" s="158"/>
      <c r="K1498" s="155"/>
      <c r="L1498" s="158"/>
      <c r="M1498" s="155"/>
      <c r="N1498" s="149">
        <f t="shared" si="69"/>
        <v>0</v>
      </c>
      <c r="O1498" s="149">
        <f t="shared" si="70"/>
        <v>0</v>
      </c>
      <c r="P1498" s="162">
        <f t="shared" si="71"/>
        <v>0</v>
      </c>
      <c r="Q1498" s="152"/>
    </row>
    <row r="1499" spans="1:17">
      <c r="A1499" s="37">
        <v>1494</v>
      </c>
      <c r="B1499" s="37">
        <v>2593</v>
      </c>
      <c r="C1499" s="37" t="s">
        <v>1596</v>
      </c>
      <c r="D1499" s="158"/>
      <c r="E1499" s="155"/>
      <c r="F1499" s="158"/>
      <c r="G1499" s="155"/>
      <c r="H1499" s="158"/>
      <c r="I1499" s="155"/>
      <c r="J1499" s="158"/>
      <c r="K1499" s="155"/>
      <c r="L1499" s="158"/>
      <c r="M1499" s="155"/>
      <c r="N1499" s="149">
        <f t="shared" si="69"/>
        <v>0</v>
      </c>
      <c r="O1499" s="149">
        <f t="shared" si="70"/>
        <v>0</v>
      </c>
      <c r="P1499" s="162">
        <f t="shared" si="71"/>
        <v>0</v>
      </c>
      <c r="Q1499" s="152"/>
    </row>
    <row r="1500" spans="1:17">
      <c r="A1500" s="37">
        <v>1495</v>
      </c>
      <c r="B1500" s="37">
        <v>2594</v>
      </c>
      <c r="C1500" s="37" t="s">
        <v>1597</v>
      </c>
      <c r="D1500" s="158"/>
      <c r="E1500" s="155"/>
      <c r="F1500" s="158"/>
      <c r="G1500" s="155"/>
      <c r="H1500" s="158"/>
      <c r="I1500" s="155"/>
      <c r="J1500" s="158"/>
      <c r="K1500" s="155"/>
      <c r="L1500" s="158"/>
      <c r="M1500" s="155"/>
      <c r="N1500" s="149">
        <f t="shared" si="69"/>
        <v>0</v>
      </c>
      <c r="O1500" s="149">
        <f t="shared" si="70"/>
        <v>0</v>
      </c>
      <c r="P1500" s="162">
        <f t="shared" si="71"/>
        <v>0</v>
      </c>
      <c r="Q1500" s="152"/>
    </row>
    <row r="1501" spans="1:17">
      <c r="A1501" s="37">
        <v>1496</v>
      </c>
      <c r="B1501" s="37">
        <v>2595</v>
      </c>
      <c r="C1501" s="37" t="s">
        <v>1598</v>
      </c>
      <c r="D1501" s="158"/>
      <c r="E1501" s="155"/>
      <c r="F1501" s="158"/>
      <c r="G1501" s="155"/>
      <c r="H1501" s="158"/>
      <c r="I1501" s="155"/>
      <c r="J1501" s="158"/>
      <c r="K1501" s="155"/>
      <c r="L1501" s="158"/>
      <c r="M1501" s="155"/>
      <c r="N1501" s="149">
        <f t="shared" ref="N1501:N1505" si="72">D1501+F1501+H1501+J1501+L1501</f>
        <v>0</v>
      </c>
      <c r="O1501" s="149">
        <f t="shared" ref="O1501:O1505" si="73">E1501+G1501+I1501+K1501+M1501</f>
        <v>0</v>
      </c>
      <c r="P1501" s="162">
        <f t="shared" ref="P1501:P1505" si="74">IFERROR(O1501/N1501,0)</f>
        <v>0</v>
      </c>
      <c r="Q1501" s="152"/>
    </row>
    <row r="1502" spans="1:17">
      <c r="A1502" s="37">
        <v>1497</v>
      </c>
      <c r="B1502" s="37">
        <v>2596</v>
      </c>
      <c r="C1502" s="37" t="s">
        <v>1599</v>
      </c>
      <c r="D1502" s="158"/>
      <c r="E1502" s="155"/>
      <c r="F1502" s="158"/>
      <c r="G1502" s="155"/>
      <c r="H1502" s="158"/>
      <c r="I1502" s="155"/>
      <c r="J1502" s="158"/>
      <c r="K1502" s="155"/>
      <c r="L1502" s="158"/>
      <c r="M1502" s="155"/>
      <c r="N1502" s="149">
        <f t="shared" si="72"/>
        <v>0</v>
      </c>
      <c r="O1502" s="149">
        <f t="shared" si="73"/>
        <v>0</v>
      </c>
      <c r="P1502" s="162">
        <f t="shared" si="74"/>
        <v>0</v>
      </c>
      <c r="Q1502" s="152"/>
    </row>
    <row r="1503" spans="1:17">
      <c r="A1503" s="37">
        <v>1498</v>
      </c>
      <c r="B1503" s="37">
        <v>2597</v>
      </c>
      <c r="C1503" s="37" t="s">
        <v>1600</v>
      </c>
      <c r="D1503" s="158"/>
      <c r="E1503" s="155"/>
      <c r="F1503" s="158"/>
      <c r="G1503" s="155"/>
      <c r="H1503" s="158"/>
      <c r="I1503" s="155"/>
      <c r="J1503" s="158"/>
      <c r="K1503" s="155"/>
      <c r="L1503" s="158"/>
      <c r="M1503" s="155"/>
      <c r="N1503" s="149">
        <f t="shared" si="72"/>
        <v>0</v>
      </c>
      <c r="O1503" s="149">
        <f t="shared" si="73"/>
        <v>0</v>
      </c>
      <c r="P1503" s="162">
        <f t="shared" si="74"/>
        <v>0</v>
      </c>
      <c r="Q1503" s="152"/>
    </row>
    <row r="1504" spans="1:17">
      <c r="A1504" s="37">
        <v>1499</v>
      </c>
      <c r="B1504" s="37">
        <v>2598</v>
      </c>
      <c r="C1504" s="37" t="s">
        <v>1601</v>
      </c>
      <c r="D1504" s="158"/>
      <c r="E1504" s="155"/>
      <c r="F1504" s="158"/>
      <c r="G1504" s="155"/>
      <c r="H1504" s="158"/>
      <c r="I1504" s="155"/>
      <c r="J1504" s="158"/>
      <c r="K1504" s="155"/>
      <c r="L1504" s="158"/>
      <c r="M1504" s="155"/>
      <c r="N1504" s="149">
        <f t="shared" si="72"/>
        <v>0</v>
      </c>
      <c r="O1504" s="149">
        <f t="shared" si="73"/>
        <v>0</v>
      </c>
      <c r="P1504" s="162">
        <f t="shared" si="74"/>
        <v>0</v>
      </c>
      <c r="Q1504" s="152"/>
    </row>
    <row r="1505" spans="1:17">
      <c r="A1505" s="37">
        <v>1500</v>
      </c>
      <c r="B1505" s="37">
        <v>2599</v>
      </c>
      <c r="C1505" s="37" t="s">
        <v>1602</v>
      </c>
      <c r="D1505" s="158"/>
      <c r="E1505" s="155"/>
      <c r="F1505" s="158"/>
      <c r="G1505" s="155"/>
      <c r="H1505" s="158"/>
      <c r="I1505" s="155"/>
      <c r="J1505" s="158"/>
      <c r="K1505" s="155"/>
      <c r="L1505" s="158"/>
      <c r="M1505" s="155"/>
      <c r="N1505" s="149">
        <f t="shared" si="72"/>
        <v>0</v>
      </c>
      <c r="O1505" s="149">
        <f t="shared" si="73"/>
        <v>0</v>
      </c>
      <c r="P1505" s="162">
        <f t="shared" si="74"/>
        <v>0</v>
      </c>
      <c r="Q1505" s="152"/>
    </row>
    <row r="1506" spans="1:17">
      <c r="A1506" s="37">
        <v>1501</v>
      </c>
      <c r="B1506" s="37">
        <v>2600</v>
      </c>
      <c r="C1506" s="37" t="s">
        <v>1607</v>
      </c>
      <c r="D1506" s="158"/>
      <c r="E1506" s="155"/>
      <c r="F1506" s="158"/>
      <c r="G1506" s="155"/>
      <c r="H1506" s="158"/>
      <c r="I1506" s="155"/>
      <c r="J1506" s="158"/>
      <c r="K1506" s="155"/>
      <c r="L1506" s="158"/>
      <c r="M1506" s="155"/>
      <c r="N1506" s="149">
        <f t="shared" ref="N1506" si="75">D1506+F1506+H1506+J1506+L1506</f>
        <v>0</v>
      </c>
      <c r="O1506" s="149">
        <f t="shared" ref="O1506" si="76">E1506+G1506+I1506+K1506+M1506</f>
        <v>0</v>
      </c>
      <c r="P1506" s="162">
        <f t="shared" ref="P1506" si="77">IFERROR(O1506/N1506,0)</f>
        <v>0</v>
      </c>
      <c r="Q1506" s="152"/>
    </row>
  </sheetData>
  <sheetProtection password="CA9C" sheet="1" objects="1" scenarios="1"/>
  <mergeCells count="7">
    <mergeCell ref="B2:M2"/>
    <mergeCell ref="B3:M3"/>
    <mergeCell ref="F4:G4"/>
    <mergeCell ref="H4:I4"/>
    <mergeCell ref="J4:K4"/>
    <mergeCell ref="L4:M4"/>
    <mergeCell ref="N4:N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Q1527"/>
  <sheetViews>
    <sheetView rightToLeft="1" workbookViewId="0">
      <pane ySplit="4" topLeftCell="A5" activePane="bottomLeft" state="frozen"/>
      <selection pane="bottomLeft"/>
    </sheetView>
  </sheetViews>
  <sheetFormatPr defaultRowHeight="15"/>
  <cols>
    <col min="1" max="1" width="9" style="41"/>
    <col min="2" max="2" width="13.875" style="41" customWidth="1"/>
    <col min="3" max="3" width="10.5" style="41" bestFit="1" customWidth="1"/>
    <col min="4" max="4" width="7.75" style="41" bestFit="1" customWidth="1"/>
    <col min="5" max="35" width="4.125" style="172" customWidth="1"/>
    <col min="36" max="40" width="9.125" style="173" customWidth="1"/>
    <col min="41" max="41" width="8.75" style="172" customWidth="1"/>
    <col min="42" max="42" width="21.625" style="172" customWidth="1"/>
    <col min="43" max="16384" width="9" style="41"/>
  </cols>
  <sheetData>
    <row r="2" spans="1:43" ht="23.25">
      <c r="E2" s="187" t="s">
        <v>1608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9" t="s">
        <v>1608</v>
      </c>
      <c r="AK2" s="189"/>
      <c r="AL2" s="189"/>
      <c r="AM2" s="189"/>
      <c r="AN2" s="189"/>
      <c r="AO2" s="189"/>
      <c r="AP2" s="189"/>
      <c r="AQ2" s="189"/>
    </row>
    <row r="3" spans="1:43" ht="23.25">
      <c r="E3" s="188" t="s">
        <v>1609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90" t="s">
        <v>1610</v>
      </c>
      <c r="AK3" s="190"/>
      <c r="AL3" s="190"/>
      <c r="AM3" s="190"/>
      <c r="AN3" s="190"/>
      <c r="AO3" s="190"/>
      <c r="AP3" s="163">
        <f>'الصفحة الرئيسية'!H27</f>
        <v>42825</v>
      </c>
      <c r="AQ3" s="164"/>
    </row>
    <row r="4" spans="1:43" ht="100.5">
      <c r="A4" s="142" t="s">
        <v>88</v>
      </c>
      <c r="B4" s="142" t="s">
        <v>1603</v>
      </c>
      <c r="C4" s="142" t="s">
        <v>90</v>
      </c>
      <c r="D4" s="142" t="s">
        <v>1604</v>
      </c>
      <c r="E4" s="143">
        <v>42795</v>
      </c>
      <c r="F4" s="143">
        <v>42796</v>
      </c>
      <c r="G4" s="143">
        <v>42797</v>
      </c>
      <c r="H4" s="143">
        <v>42798</v>
      </c>
      <c r="I4" s="143">
        <v>42799</v>
      </c>
      <c r="J4" s="143">
        <v>42800</v>
      </c>
      <c r="K4" s="143">
        <v>42801</v>
      </c>
      <c r="L4" s="143">
        <v>42802</v>
      </c>
      <c r="M4" s="143">
        <v>42803</v>
      </c>
      <c r="N4" s="143">
        <v>42804</v>
      </c>
      <c r="O4" s="143">
        <v>42805</v>
      </c>
      <c r="P4" s="143">
        <v>42806</v>
      </c>
      <c r="Q4" s="143">
        <v>42807</v>
      </c>
      <c r="R4" s="143">
        <v>42808</v>
      </c>
      <c r="S4" s="143">
        <v>42809</v>
      </c>
      <c r="T4" s="143">
        <v>42810</v>
      </c>
      <c r="U4" s="143">
        <v>42811</v>
      </c>
      <c r="V4" s="143">
        <v>42812</v>
      </c>
      <c r="W4" s="143">
        <v>42813</v>
      </c>
      <c r="X4" s="143">
        <v>42814</v>
      </c>
      <c r="Y4" s="143">
        <v>42815</v>
      </c>
      <c r="Z4" s="143">
        <v>42816</v>
      </c>
      <c r="AA4" s="143">
        <v>42817</v>
      </c>
      <c r="AB4" s="143">
        <v>42818</v>
      </c>
      <c r="AC4" s="143">
        <v>42819</v>
      </c>
      <c r="AD4" s="143">
        <v>42820</v>
      </c>
      <c r="AE4" s="143">
        <v>42821</v>
      </c>
      <c r="AF4" s="143">
        <v>42822</v>
      </c>
      <c r="AG4" s="143">
        <v>42823</v>
      </c>
      <c r="AH4" s="143">
        <v>42824</v>
      </c>
      <c r="AI4" s="143">
        <v>42825</v>
      </c>
      <c r="AJ4" s="144" t="s">
        <v>1605</v>
      </c>
      <c r="AK4" s="144" t="s">
        <v>28</v>
      </c>
      <c r="AL4" s="144" t="s">
        <v>1613</v>
      </c>
      <c r="AM4" s="144" t="s">
        <v>1614</v>
      </c>
      <c r="AN4" s="144" t="s">
        <v>1606</v>
      </c>
      <c r="AO4" s="144" t="s">
        <v>88</v>
      </c>
      <c r="AP4" s="145" t="s">
        <v>1603</v>
      </c>
      <c r="AQ4" s="144" t="s">
        <v>57</v>
      </c>
    </row>
    <row r="5" spans="1:43">
      <c r="A5" s="3">
        <f>'تكويد الاصناف للمخزون'!B6</f>
        <v>1100</v>
      </c>
      <c r="B5" s="3" t="str">
        <f>'تكويد الاصناف للمخزون'!C6</f>
        <v>المنتج 1</v>
      </c>
      <c r="C5" s="3">
        <f>'تكويد الاصناف للمخزون'!D6</f>
        <v>0</v>
      </c>
      <c r="D5" s="3">
        <f>'تكويد الاصناف للمخزون'!F6+'تكويد الاصناف للمخزون'!H6+'تكويد الاصناف للمخزون'!J6+'تكويد الاصناف للمخزون'!L6</f>
        <v>50</v>
      </c>
      <c r="E5" s="174"/>
      <c r="F5" s="174"/>
      <c r="G5" s="174"/>
      <c r="H5" s="174"/>
      <c r="I5" s="174">
        <v>2</v>
      </c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65">
        <f>C5+D5</f>
        <v>50</v>
      </c>
      <c r="AK5" s="165">
        <f>SUM(E5:AI5)</f>
        <v>2</v>
      </c>
      <c r="AL5" s="166">
        <f>'تكويد الاصناف للمخزون'!P6</f>
        <v>10.52</v>
      </c>
      <c r="AM5" s="166">
        <f>AK5*AL5</f>
        <v>21.04</v>
      </c>
      <c r="AN5" s="165">
        <f>AJ5-AK5</f>
        <v>48</v>
      </c>
      <c r="AO5" s="167">
        <f>A5</f>
        <v>1100</v>
      </c>
      <c r="AP5" s="167" t="str">
        <f>B5</f>
        <v>المنتج 1</v>
      </c>
      <c r="AQ5" s="86"/>
    </row>
    <row r="6" spans="1:43">
      <c r="A6" s="3">
        <f>'تكويد الاصناف للمخزون'!B7</f>
        <v>1101</v>
      </c>
      <c r="B6" s="3" t="str">
        <f>'تكويد الاصناف للمخزون'!C7</f>
        <v>المنتج 2</v>
      </c>
      <c r="C6" s="3">
        <f>'تكويد الاصناف للمخزون'!D7</f>
        <v>0</v>
      </c>
      <c r="D6" s="3">
        <f>'تكويد الاصناف للمخزون'!F7+'تكويد الاصناف للمخزون'!H7+'تكويد الاصناف للمخزون'!J7+'تكويد الاصناف للمخزون'!L7</f>
        <v>0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65">
        <f t="shared" ref="AJ6:AJ69" si="0">C6+D6</f>
        <v>0</v>
      </c>
      <c r="AK6" s="165">
        <f t="shared" ref="AK6:AK69" si="1">SUM(E6:AI6)</f>
        <v>0</v>
      </c>
      <c r="AL6" s="166">
        <f>'تكويد الاصناف للمخزون'!P7</f>
        <v>0</v>
      </c>
      <c r="AM6" s="166">
        <f t="shared" ref="AM6:AM69" si="2">AK6*AL6</f>
        <v>0</v>
      </c>
      <c r="AN6" s="165">
        <f t="shared" ref="AN6:AN69" si="3">AJ6-AK6</f>
        <v>0</v>
      </c>
      <c r="AO6" s="167">
        <f t="shared" ref="AO6:AO69" si="4">A6</f>
        <v>1101</v>
      </c>
      <c r="AP6" s="167" t="str">
        <f t="shared" ref="AP6:AP69" si="5">B6</f>
        <v>المنتج 2</v>
      </c>
      <c r="AQ6" s="86"/>
    </row>
    <row r="7" spans="1:43">
      <c r="A7" s="3">
        <f>'تكويد الاصناف للمخزون'!B8</f>
        <v>1102</v>
      </c>
      <c r="B7" s="3" t="str">
        <f>'تكويد الاصناف للمخزون'!C8</f>
        <v>المنتج 3</v>
      </c>
      <c r="C7" s="3">
        <f>'تكويد الاصناف للمخزون'!D8</f>
        <v>100</v>
      </c>
      <c r="D7" s="3">
        <f>'تكويد الاصناف للمخزون'!F8+'تكويد الاصناف للمخزون'!H8+'تكويد الاصناف للمخزون'!J8+'تكويد الاصناف للمخزون'!L8</f>
        <v>75</v>
      </c>
      <c r="E7" s="174"/>
      <c r="F7" s="174"/>
      <c r="G7" s="174"/>
      <c r="H7" s="174"/>
      <c r="I7" s="174">
        <v>12</v>
      </c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65">
        <f t="shared" si="0"/>
        <v>175</v>
      </c>
      <c r="AK7" s="165">
        <f t="shared" si="1"/>
        <v>12</v>
      </c>
      <c r="AL7" s="166">
        <f>'تكويد الاصناف للمخزون'!P8</f>
        <v>1.1888571428571428</v>
      </c>
      <c r="AM7" s="166">
        <f t="shared" si="2"/>
        <v>14.266285714285715</v>
      </c>
      <c r="AN7" s="165">
        <f t="shared" si="3"/>
        <v>163</v>
      </c>
      <c r="AO7" s="167">
        <f t="shared" si="4"/>
        <v>1102</v>
      </c>
      <c r="AP7" s="167" t="str">
        <f t="shared" si="5"/>
        <v>المنتج 3</v>
      </c>
      <c r="AQ7" s="86"/>
    </row>
    <row r="8" spans="1:43">
      <c r="A8" s="3">
        <f>'تكويد الاصناف للمخزون'!B9</f>
        <v>1103</v>
      </c>
      <c r="B8" s="3" t="str">
        <f>'تكويد الاصناف للمخزون'!C9</f>
        <v>المنتج 4</v>
      </c>
      <c r="C8" s="3">
        <f>'تكويد الاصناف للمخزون'!D9</f>
        <v>150</v>
      </c>
      <c r="D8" s="3">
        <f>'تكويد الاصناف للمخزون'!F9+'تكويد الاصناف للمخزون'!H9+'تكويد الاصناف للمخزون'!J9+'تكويد الاصناف للمخزون'!L9</f>
        <v>0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65">
        <f t="shared" si="0"/>
        <v>150</v>
      </c>
      <c r="AK8" s="165">
        <f t="shared" si="1"/>
        <v>0</v>
      </c>
      <c r="AL8" s="166">
        <f>'تكويد الاصناف للمخزون'!P9</f>
        <v>1.25</v>
      </c>
      <c r="AM8" s="166">
        <f t="shared" si="2"/>
        <v>0</v>
      </c>
      <c r="AN8" s="165">
        <f t="shared" si="3"/>
        <v>150</v>
      </c>
      <c r="AO8" s="167">
        <f t="shared" si="4"/>
        <v>1103</v>
      </c>
      <c r="AP8" s="167" t="str">
        <f t="shared" si="5"/>
        <v>المنتج 4</v>
      </c>
      <c r="AQ8" s="86"/>
    </row>
    <row r="9" spans="1:43">
      <c r="A9" s="3">
        <f>'تكويد الاصناف للمخزون'!B10</f>
        <v>1104</v>
      </c>
      <c r="B9" s="3" t="str">
        <f>'تكويد الاصناف للمخزون'!C10</f>
        <v>المنتج 5</v>
      </c>
      <c r="C9" s="3">
        <f>'تكويد الاصناف للمخزون'!D10</f>
        <v>0</v>
      </c>
      <c r="D9" s="3">
        <f>'تكويد الاصناف للمخزون'!F10+'تكويد الاصناف للمخزون'!H10+'تكويد الاصناف للمخزون'!J10+'تكويد الاصناف للمخزون'!L10</f>
        <v>0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65">
        <f t="shared" si="0"/>
        <v>0</v>
      </c>
      <c r="AK9" s="165">
        <f t="shared" si="1"/>
        <v>0</v>
      </c>
      <c r="AL9" s="166">
        <f>'تكويد الاصناف للمخزون'!P10</f>
        <v>0</v>
      </c>
      <c r="AM9" s="166">
        <f t="shared" si="2"/>
        <v>0</v>
      </c>
      <c r="AN9" s="165">
        <f t="shared" si="3"/>
        <v>0</v>
      </c>
      <c r="AO9" s="167">
        <f t="shared" si="4"/>
        <v>1104</v>
      </c>
      <c r="AP9" s="167" t="str">
        <f t="shared" si="5"/>
        <v>المنتج 5</v>
      </c>
      <c r="AQ9" s="86"/>
    </row>
    <row r="10" spans="1:43">
      <c r="A10" s="3">
        <f>'تكويد الاصناف للمخزون'!B11</f>
        <v>1105</v>
      </c>
      <c r="B10" s="3" t="str">
        <f>'تكويد الاصناف للمخزون'!C11</f>
        <v>المنتج 6</v>
      </c>
      <c r="C10" s="3">
        <f>'تكويد الاصناف للمخزون'!D11</f>
        <v>0</v>
      </c>
      <c r="D10" s="3">
        <f>'تكويد الاصناف للمخزون'!F11+'تكويد الاصناف للمخزون'!H11+'تكويد الاصناف للمخزون'!J11+'تكويد الاصناف للمخزون'!L11</f>
        <v>0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65">
        <f t="shared" si="0"/>
        <v>0</v>
      </c>
      <c r="AK10" s="165">
        <f t="shared" si="1"/>
        <v>0</v>
      </c>
      <c r="AL10" s="166">
        <f>'تكويد الاصناف للمخزون'!P11</f>
        <v>0</v>
      </c>
      <c r="AM10" s="166">
        <f t="shared" si="2"/>
        <v>0</v>
      </c>
      <c r="AN10" s="165">
        <f t="shared" si="3"/>
        <v>0</v>
      </c>
      <c r="AO10" s="167">
        <f t="shared" si="4"/>
        <v>1105</v>
      </c>
      <c r="AP10" s="167" t="str">
        <f t="shared" si="5"/>
        <v>المنتج 6</v>
      </c>
      <c r="AQ10" s="86"/>
    </row>
    <row r="11" spans="1:43">
      <c r="A11" s="3">
        <f>'تكويد الاصناف للمخزون'!B12</f>
        <v>1106</v>
      </c>
      <c r="B11" s="3" t="str">
        <f>'تكويد الاصناف للمخزون'!C12</f>
        <v>المنتج 7</v>
      </c>
      <c r="C11" s="3">
        <f>'تكويد الاصناف للمخزون'!D12</f>
        <v>250</v>
      </c>
      <c r="D11" s="3">
        <f>'تكويد الاصناف للمخزون'!F12+'تكويد الاصناف للمخزون'!H12+'تكويد الاصناف للمخزون'!J12+'تكويد الاصناف للمخزون'!L12</f>
        <v>50</v>
      </c>
      <c r="E11" s="174"/>
      <c r="F11" s="174"/>
      <c r="G11" s="174"/>
      <c r="H11" s="174"/>
      <c r="I11" s="174">
        <v>24</v>
      </c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65">
        <f t="shared" si="0"/>
        <v>300</v>
      </c>
      <c r="AK11" s="165">
        <f t="shared" si="1"/>
        <v>24</v>
      </c>
      <c r="AL11" s="166">
        <f>'تكويد الاصناف للمخزون'!P12</f>
        <v>0.25833333333333336</v>
      </c>
      <c r="AM11" s="166">
        <f t="shared" si="2"/>
        <v>6.2000000000000011</v>
      </c>
      <c r="AN11" s="165">
        <f t="shared" si="3"/>
        <v>276</v>
      </c>
      <c r="AO11" s="167">
        <f t="shared" si="4"/>
        <v>1106</v>
      </c>
      <c r="AP11" s="167" t="str">
        <f t="shared" si="5"/>
        <v>المنتج 7</v>
      </c>
      <c r="AQ11" s="86"/>
    </row>
    <row r="12" spans="1:43">
      <c r="A12" s="3">
        <f>'تكويد الاصناف للمخزون'!B13</f>
        <v>1107</v>
      </c>
      <c r="B12" s="3" t="str">
        <f>'تكويد الاصناف للمخزون'!C13</f>
        <v>المنتج 8</v>
      </c>
      <c r="C12" s="3">
        <f>'تكويد الاصناف للمخزون'!D13</f>
        <v>0</v>
      </c>
      <c r="D12" s="3">
        <f>'تكويد الاصناف للمخزون'!F13+'تكويد الاصناف للمخزون'!H13+'تكويد الاصناف للمخزون'!J13+'تكويد الاصناف للمخزون'!L13</f>
        <v>0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65">
        <f t="shared" si="0"/>
        <v>0</v>
      </c>
      <c r="AK12" s="165">
        <f t="shared" si="1"/>
        <v>0</v>
      </c>
      <c r="AL12" s="166">
        <f>'تكويد الاصناف للمخزون'!P13</f>
        <v>0</v>
      </c>
      <c r="AM12" s="166">
        <f t="shared" si="2"/>
        <v>0</v>
      </c>
      <c r="AN12" s="165">
        <f t="shared" si="3"/>
        <v>0</v>
      </c>
      <c r="AO12" s="167">
        <f t="shared" si="4"/>
        <v>1107</v>
      </c>
      <c r="AP12" s="167" t="str">
        <f t="shared" si="5"/>
        <v>المنتج 8</v>
      </c>
      <c r="AQ12" s="86"/>
    </row>
    <row r="13" spans="1:43">
      <c r="A13" s="3">
        <f>'تكويد الاصناف للمخزون'!B14</f>
        <v>1108</v>
      </c>
      <c r="B13" s="3" t="str">
        <f>'تكويد الاصناف للمخزون'!C14</f>
        <v>المنتج 9</v>
      </c>
      <c r="C13" s="3">
        <f>'تكويد الاصناف للمخزون'!D14</f>
        <v>0</v>
      </c>
      <c r="D13" s="3">
        <f>'تكويد الاصناف للمخزون'!F14+'تكويد الاصناف للمخزون'!H14+'تكويد الاصناف للمخزون'!J14+'تكويد الاصناف للمخزون'!L14</f>
        <v>0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65">
        <f t="shared" si="0"/>
        <v>0</v>
      </c>
      <c r="AK13" s="165">
        <f t="shared" si="1"/>
        <v>0</v>
      </c>
      <c r="AL13" s="166">
        <f>'تكويد الاصناف للمخزون'!P14</f>
        <v>0</v>
      </c>
      <c r="AM13" s="166">
        <f t="shared" si="2"/>
        <v>0</v>
      </c>
      <c r="AN13" s="165">
        <f t="shared" si="3"/>
        <v>0</v>
      </c>
      <c r="AO13" s="167">
        <f t="shared" si="4"/>
        <v>1108</v>
      </c>
      <c r="AP13" s="167" t="str">
        <f t="shared" si="5"/>
        <v>المنتج 9</v>
      </c>
      <c r="AQ13" s="86"/>
    </row>
    <row r="14" spans="1:43">
      <c r="A14" s="3">
        <f>'تكويد الاصناف للمخزون'!B15</f>
        <v>1109</v>
      </c>
      <c r="B14" s="3" t="str">
        <f>'تكويد الاصناف للمخزون'!C15</f>
        <v>المنتج 10</v>
      </c>
      <c r="C14" s="3">
        <f>'تكويد الاصناف للمخزون'!D15</f>
        <v>0</v>
      </c>
      <c r="D14" s="3">
        <f>'تكويد الاصناف للمخزون'!F15+'تكويد الاصناف للمخزون'!H15+'تكويد الاصناف للمخزون'!J15+'تكويد الاصناف للمخزون'!L15</f>
        <v>0</v>
      </c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65">
        <f t="shared" si="0"/>
        <v>0</v>
      </c>
      <c r="AK14" s="165">
        <f t="shared" si="1"/>
        <v>0</v>
      </c>
      <c r="AL14" s="166">
        <f>'تكويد الاصناف للمخزون'!P15</f>
        <v>0</v>
      </c>
      <c r="AM14" s="166">
        <f t="shared" si="2"/>
        <v>0</v>
      </c>
      <c r="AN14" s="165">
        <f t="shared" si="3"/>
        <v>0</v>
      </c>
      <c r="AO14" s="167">
        <f t="shared" si="4"/>
        <v>1109</v>
      </c>
      <c r="AP14" s="167" t="str">
        <f t="shared" si="5"/>
        <v>المنتج 10</v>
      </c>
      <c r="AQ14" s="86"/>
    </row>
    <row r="15" spans="1:43">
      <c r="A15" s="3">
        <f>'تكويد الاصناف للمخزون'!B16</f>
        <v>1110</v>
      </c>
      <c r="B15" s="3" t="str">
        <f>'تكويد الاصناف للمخزون'!C16</f>
        <v>المنتج 11</v>
      </c>
      <c r="C15" s="3">
        <f>'تكويد الاصناف للمخزون'!D16</f>
        <v>0</v>
      </c>
      <c r="D15" s="3">
        <f>'تكويد الاصناف للمخزون'!F16+'تكويد الاصناف للمخزون'!H16+'تكويد الاصناف للمخزون'!J16+'تكويد الاصناف للمخزون'!L16</f>
        <v>0</v>
      </c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65">
        <f t="shared" si="0"/>
        <v>0</v>
      </c>
      <c r="AK15" s="165">
        <f t="shared" si="1"/>
        <v>0</v>
      </c>
      <c r="AL15" s="166">
        <f>'تكويد الاصناف للمخزون'!P16</f>
        <v>0</v>
      </c>
      <c r="AM15" s="166">
        <f t="shared" si="2"/>
        <v>0</v>
      </c>
      <c r="AN15" s="165">
        <f t="shared" si="3"/>
        <v>0</v>
      </c>
      <c r="AO15" s="167">
        <f t="shared" si="4"/>
        <v>1110</v>
      </c>
      <c r="AP15" s="167" t="str">
        <f t="shared" si="5"/>
        <v>المنتج 11</v>
      </c>
      <c r="AQ15" s="86"/>
    </row>
    <row r="16" spans="1:43">
      <c r="A16" s="3">
        <f>'تكويد الاصناف للمخزون'!B17</f>
        <v>1111</v>
      </c>
      <c r="B16" s="3" t="str">
        <f>'تكويد الاصناف للمخزون'!C17</f>
        <v>المنتج 12</v>
      </c>
      <c r="C16" s="3">
        <f>'تكويد الاصناف للمخزون'!D17</f>
        <v>0</v>
      </c>
      <c r="D16" s="3">
        <f>'تكويد الاصناف للمخزون'!F17+'تكويد الاصناف للمخزون'!H17+'تكويد الاصناف للمخزون'!J17+'تكويد الاصناف للمخزون'!L17</f>
        <v>0</v>
      </c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65">
        <f t="shared" si="0"/>
        <v>0</v>
      </c>
      <c r="AK16" s="165">
        <f t="shared" si="1"/>
        <v>0</v>
      </c>
      <c r="AL16" s="166">
        <f>'تكويد الاصناف للمخزون'!P17</f>
        <v>0</v>
      </c>
      <c r="AM16" s="166">
        <f t="shared" si="2"/>
        <v>0</v>
      </c>
      <c r="AN16" s="165">
        <f t="shared" si="3"/>
        <v>0</v>
      </c>
      <c r="AO16" s="167">
        <f t="shared" si="4"/>
        <v>1111</v>
      </c>
      <c r="AP16" s="167" t="str">
        <f t="shared" si="5"/>
        <v>المنتج 12</v>
      </c>
      <c r="AQ16" s="86"/>
    </row>
    <row r="17" spans="1:43">
      <c r="A17" s="3">
        <f>'تكويد الاصناف للمخزون'!B18</f>
        <v>1112</v>
      </c>
      <c r="B17" s="3" t="str">
        <f>'تكويد الاصناف للمخزون'!C18</f>
        <v>المنتج 13</v>
      </c>
      <c r="C17" s="3">
        <f>'تكويد الاصناف للمخزون'!D18</f>
        <v>0</v>
      </c>
      <c r="D17" s="3">
        <f>'تكويد الاصناف للمخزون'!F18+'تكويد الاصناف للمخزون'!H18+'تكويد الاصناف للمخزون'!J18+'تكويد الاصناف للمخزون'!L18</f>
        <v>0</v>
      </c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65">
        <f t="shared" si="0"/>
        <v>0</v>
      </c>
      <c r="AK17" s="165">
        <f t="shared" si="1"/>
        <v>0</v>
      </c>
      <c r="AL17" s="166">
        <f>'تكويد الاصناف للمخزون'!P18</f>
        <v>0</v>
      </c>
      <c r="AM17" s="166">
        <f t="shared" si="2"/>
        <v>0</v>
      </c>
      <c r="AN17" s="165">
        <f t="shared" si="3"/>
        <v>0</v>
      </c>
      <c r="AO17" s="167">
        <f t="shared" si="4"/>
        <v>1112</v>
      </c>
      <c r="AP17" s="167" t="str">
        <f t="shared" si="5"/>
        <v>المنتج 13</v>
      </c>
      <c r="AQ17" s="86"/>
    </row>
    <row r="18" spans="1:43">
      <c r="A18" s="3">
        <f>'تكويد الاصناف للمخزون'!B19</f>
        <v>1113</v>
      </c>
      <c r="B18" s="3" t="str">
        <f>'تكويد الاصناف للمخزون'!C19</f>
        <v>المنتج 14</v>
      </c>
      <c r="C18" s="3">
        <f>'تكويد الاصناف للمخزون'!D19</f>
        <v>0</v>
      </c>
      <c r="D18" s="3">
        <f>'تكويد الاصناف للمخزون'!F19+'تكويد الاصناف للمخزون'!H19+'تكويد الاصناف للمخزون'!J19+'تكويد الاصناف للمخزون'!L19</f>
        <v>0</v>
      </c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65">
        <f t="shared" si="0"/>
        <v>0</v>
      </c>
      <c r="AK18" s="165">
        <f t="shared" si="1"/>
        <v>0</v>
      </c>
      <c r="AL18" s="166">
        <f>'تكويد الاصناف للمخزون'!P19</f>
        <v>0</v>
      </c>
      <c r="AM18" s="166">
        <f t="shared" si="2"/>
        <v>0</v>
      </c>
      <c r="AN18" s="165">
        <f t="shared" si="3"/>
        <v>0</v>
      </c>
      <c r="AO18" s="167">
        <f t="shared" si="4"/>
        <v>1113</v>
      </c>
      <c r="AP18" s="167" t="str">
        <f t="shared" si="5"/>
        <v>المنتج 14</v>
      </c>
      <c r="AQ18" s="86"/>
    </row>
    <row r="19" spans="1:43">
      <c r="A19" s="3">
        <f>'تكويد الاصناف للمخزون'!B20</f>
        <v>1114</v>
      </c>
      <c r="B19" s="3" t="str">
        <f>'تكويد الاصناف للمخزون'!C20</f>
        <v>المنتج 15</v>
      </c>
      <c r="C19" s="3">
        <f>'تكويد الاصناف للمخزون'!D20</f>
        <v>0</v>
      </c>
      <c r="D19" s="3">
        <f>'تكويد الاصناف للمخزون'!F20+'تكويد الاصناف للمخزون'!H20+'تكويد الاصناف للمخزون'!J20+'تكويد الاصناف للمخزون'!L20</f>
        <v>0</v>
      </c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65">
        <f t="shared" si="0"/>
        <v>0</v>
      </c>
      <c r="AK19" s="165">
        <f t="shared" si="1"/>
        <v>0</v>
      </c>
      <c r="AL19" s="166">
        <f>'تكويد الاصناف للمخزون'!P20</f>
        <v>0</v>
      </c>
      <c r="AM19" s="166">
        <f t="shared" si="2"/>
        <v>0</v>
      </c>
      <c r="AN19" s="165">
        <f t="shared" si="3"/>
        <v>0</v>
      </c>
      <c r="AO19" s="167">
        <f t="shared" si="4"/>
        <v>1114</v>
      </c>
      <c r="AP19" s="167" t="str">
        <f t="shared" si="5"/>
        <v>المنتج 15</v>
      </c>
      <c r="AQ19" s="86"/>
    </row>
    <row r="20" spans="1:43">
      <c r="A20" s="3">
        <f>'تكويد الاصناف للمخزون'!B21</f>
        <v>1115</v>
      </c>
      <c r="B20" s="3" t="str">
        <f>'تكويد الاصناف للمخزون'!C21</f>
        <v>المنتج 16</v>
      </c>
      <c r="C20" s="3">
        <f>'تكويد الاصناف للمخزون'!D21</f>
        <v>0</v>
      </c>
      <c r="D20" s="3">
        <f>'تكويد الاصناف للمخزون'!F21+'تكويد الاصناف للمخزون'!H21+'تكويد الاصناف للمخزون'!J21+'تكويد الاصناف للمخزون'!L21</f>
        <v>0</v>
      </c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65">
        <f t="shared" si="0"/>
        <v>0</v>
      </c>
      <c r="AK20" s="165">
        <f t="shared" si="1"/>
        <v>0</v>
      </c>
      <c r="AL20" s="166">
        <f>'تكويد الاصناف للمخزون'!P21</f>
        <v>0</v>
      </c>
      <c r="AM20" s="166">
        <f t="shared" si="2"/>
        <v>0</v>
      </c>
      <c r="AN20" s="165">
        <f t="shared" si="3"/>
        <v>0</v>
      </c>
      <c r="AO20" s="167">
        <f t="shared" si="4"/>
        <v>1115</v>
      </c>
      <c r="AP20" s="167" t="str">
        <f t="shared" si="5"/>
        <v>المنتج 16</v>
      </c>
      <c r="AQ20" s="86"/>
    </row>
    <row r="21" spans="1:43">
      <c r="A21" s="3">
        <f>'تكويد الاصناف للمخزون'!B22</f>
        <v>1116</v>
      </c>
      <c r="B21" s="3" t="str">
        <f>'تكويد الاصناف للمخزون'!C22</f>
        <v>المنتج 17</v>
      </c>
      <c r="C21" s="3">
        <f>'تكويد الاصناف للمخزون'!D22</f>
        <v>0</v>
      </c>
      <c r="D21" s="3">
        <f>'تكويد الاصناف للمخزون'!F22+'تكويد الاصناف للمخزون'!H22+'تكويد الاصناف للمخزون'!J22+'تكويد الاصناف للمخزون'!L22</f>
        <v>0</v>
      </c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65">
        <f t="shared" si="0"/>
        <v>0</v>
      </c>
      <c r="AK21" s="165">
        <f t="shared" si="1"/>
        <v>0</v>
      </c>
      <c r="AL21" s="166">
        <f>'تكويد الاصناف للمخزون'!P22</f>
        <v>0</v>
      </c>
      <c r="AM21" s="166">
        <f t="shared" si="2"/>
        <v>0</v>
      </c>
      <c r="AN21" s="165">
        <f t="shared" si="3"/>
        <v>0</v>
      </c>
      <c r="AO21" s="167">
        <f t="shared" si="4"/>
        <v>1116</v>
      </c>
      <c r="AP21" s="167" t="str">
        <f t="shared" si="5"/>
        <v>المنتج 17</v>
      </c>
      <c r="AQ21" s="86"/>
    </row>
    <row r="22" spans="1:43">
      <c r="A22" s="3">
        <f>'تكويد الاصناف للمخزون'!B23</f>
        <v>1117</v>
      </c>
      <c r="B22" s="3" t="str">
        <f>'تكويد الاصناف للمخزون'!C23</f>
        <v>المنتج 18</v>
      </c>
      <c r="C22" s="3">
        <f>'تكويد الاصناف للمخزون'!D23</f>
        <v>0</v>
      </c>
      <c r="D22" s="3">
        <f>'تكويد الاصناف للمخزون'!F23+'تكويد الاصناف للمخزون'!H23+'تكويد الاصناف للمخزون'!J23+'تكويد الاصناف للمخزون'!L23</f>
        <v>0</v>
      </c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65">
        <f t="shared" si="0"/>
        <v>0</v>
      </c>
      <c r="AK22" s="165">
        <f t="shared" si="1"/>
        <v>0</v>
      </c>
      <c r="AL22" s="166">
        <f>'تكويد الاصناف للمخزون'!P23</f>
        <v>0</v>
      </c>
      <c r="AM22" s="166">
        <f t="shared" si="2"/>
        <v>0</v>
      </c>
      <c r="AN22" s="165">
        <f t="shared" si="3"/>
        <v>0</v>
      </c>
      <c r="AO22" s="167">
        <f t="shared" si="4"/>
        <v>1117</v>
      </c>
      <c r="AP22" s="167" t="str">
        <f t="shared" si="5"/>
        <v>المنتج 18</v>
      </c>
      <c r="AQ22" s="86"/>
    </row>
    <row r="23" spans="1:43">
      <c r="A23" s="3">
        <f>'تكويد الاصناف للمخزون'!B24</f>
        <v>1118</v>
      </c>
      <c r="B23" s="3" t="str">
        <f>'تكويد الاصناف للمخزون'!C24</f>
        <v>المنتج 19</v>
      </c>
      <c r="C23" s="3">
        <f>'تكويد الاصناف للمخزون'!D24</f>
        <v>0</v>
      </c>
      <c r="D23" s="3">
        <f>'تكويد الاصناف للمخزون'!F24+'تكويد الاصناف للمخزون'!H24+'تكويد الاصناف للمخزون'!J24+'تكويد الاصناف للمخزون'!L24</f>
        <v>0</v>
      </c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65">
        <f t="shared" si="0"/>
        <v>0</v>
      </c>
      <c r="AK23" s="165">
        <f t="shared" si="1"/>
        <v>0</v>
      </c>
      <c r="AL23" s="166">
        <f>'تكويد الاصناف للمخزون'!P24</f>
        <v>0</v>
      </c>
      <c r="AM23" s="166">
        <f t="shared" si="2"/>
        <v>0</v>
      </c>
      <c r="AN23" s="165">
        <f t="shared" si="3"/>
        <v>0</v>
      </c>
      <c r="AO23" s="167">
        <f t="shared" si="4"/>
        <v>1118</v>
      </c>
      <c r="AP23" s="167" t="str">
        <f t="shared" si="5"/>
        <v>المنتج 19</v>
      </c>
      <c r="AQ23" s="86"/>
    </row>
    <row r="24" spans="1:43">
      <c r="A24" s="3">
        <f>'تكويد الاصناف للمخزون'!B25</f>
        <v>1119</v>
      </c>
      <c r="B24" s="3" t="str">
        <f>'تكويد الاصناف للمخزون'!C25</f>
        <v>المنتج 20</v>
      </c>
      <c r="C24" s="3">
        <f>'تكويد الاصناف للمخزون'!D25</f>
        <v>0</v>
      </c>
      <c r="D24" s="3">
        <f>'تكويد الاصناف للمخزون'!F25+'تكويد الاصناف للمخزون'!H25+'تكويد الاصناف للمخزون'!J25+'تكويد الاصناف للمخزون'!L25</f>
        <v>0</v>
      </c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65">
        <f t="shared" si="0"/>
        <v>0</v>
      </c>
      <c r="AK24" s="165">
        <f t="shared" si="1"/>
        <v>0</v>
      </c>
      <c r="AL24" s="166">
        <f>'تكويد الاصناف للمخزون'!P25</f>
        <v>0</v>
      </c>
      <c r="AM24" s="166">
        <f t="shared" si="2"/>
        <v>0</v>
      </c>
      <c r="AN24" s="165">
        <f t="shared" si="3"/>
        <v>0</v>
      </c>
      <c r="AO24" s="167">
        <f t="shared" si="4"/>
        <v>1119</v>
      </c>
      <c r="AP24" s="167" t="str">
        <f t="shared" si="5"/>
        <v>المنتج 20</v>
      </c>
      <c r="AQ24" s="86"/>
    </row>
    <row r="25" spans="1:43">
      <c r="A25" s="3">
        <f>'تكويد الاصناف للمخزون'!B26</f>
        <v>1120</v>
      </c>
      <c r="B25" s="3" t="str">
        <f>'تكويد الاصناف للمخزون'!C26</f>
        <v>المنتج 21</v>
      </c>
      <c r="C25" s="3">
        <f>'تكويد الاصناف للمخزون'!D26</f>
        <v>0</v>
      </c>
      <c r="D25" s="3">
        <f>'تكويد الاصناف للمخزون'!F26+'تكويد الاصناف للمخزون'!H26+'تكويد الاصناف للمخزون'!J26+'تكويد الاصناف للمخزون'!L26</f>
        <v>0</v>
      </c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65">
        <f t="shared" si="0"/>
        <v>0</v>
      </c>
      <c r="AK25" s="165">
        <f t="shared" si="1"/>
        <v>0</v>
      </c>
      <c r="AL25" s="166">
        <f>'تكويد الاصناف للمخزون'!P26</f>
        <v>0</v>
      </c>
      <c r="AM25" s="166">
        <f t="shared" si="2"/>
        <v>0</v>
      </c>
      <c r="AN25" s="165">
        <f t="shared" si="3"/>
        <v>0</v>
      </c>
      <c r="AO25" s="167">
        <f t="shared" si="4"/>
        <v>1120</v>
      </c>
      <c r="AP25" s="167" t="str">
        <f t="shared" si="5"/>
        <v>المنتج 21</v>
      </c>
      <c r="AQ25" s="86"/>
    </row>
    <row r="26" spans="1:43">
      <c r="A26" s="3">
        <f>'تكويد الاصناف للمخزون'!B27</f>
        <v>1121</v>
      </c>
      <c r="B26" s="3" t="str">
        <f>'تكويد الاصناف للمخزون'!C27</f>
        <v>المنتج 22</v>
      </c>
      <c r="C26" s="3">
        <f>'تكويد الاصناف للمخزون'!D27</f>
        <v>0</v>
      </c>
      <c r="D26" s="3">
        <f>'تكويد الاصناف للمخزون'!F27+'تكويد الاصناف للمخزون'!H27+'تكويد الاصناف للمخزون'!J27+'تكويد الاصناف للمخزون'!L27</f>
        <v>0</v>
      </c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65">
        <f t="shared" si="0"/>
        <v>0</v>
      </c>
      <c r="AK26" s="165">
        <f t="shared" si="1"/>
        <v>0</v>
      </c>
      <c r="AL26" s="166">
        <f>'تكويد الاصناف للمخزون'!P27</f>
        <v>0</v>
      </c>
      <c r="AM26" s="166">
        <f t="shared" si="2"/>
        <v>0</v>
      </c>
      <c r="AN26" s="165">
        <f t="shared" si="3"/>
        <v>0</v>
      </c>
      <c r="AO26" s="167">
        <f t="shared" si="4"/>
        <v>1121</v>
      </c>
      <c r="AP26" s="167" t="str">
        <f t="shared" si="5"/>
        <v>المنتج 22</v>
      </c>
      <c r="AQ26" s="86"/>
    </row>
    <row r="27" spans="1:43">
      <c r="A27" s="3">
        <f>'تكويد الاصناف للمخزون'!B28</f>
        <v>1122</v>
      </c>
      <c r="B27" s="3" t="str">
        <f>'تكويد الاصناف للمخزون'!C28</f>
        <v>المنتج 23</v>
      </c>
      <c r="C27" s="3">
        <f>'تكويد الاصناف للمخزون'!D28</f>
        <v>0</v>
      </c>
      <c r="D27" s="3">
        <f>'تكويد الاصناف للمخزون'!F28+'تكويد الاصناف للمخزون'!H28+'تكويد الاصناف للمخزون'!J28+'تكويد الاصناف للمخزون'!L28</f>
        <v>0</v>
      </c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65">
        <f t="shared" si="0"/>
        <v>0</v>
      </c>
      <c r="AK27" s="165">
        <f t="shared" si="1"/>
        <v>0</v>
      </c>
      <c r="AL27" s="166">
        <f>'تكويد الاصناف للمخزون'!P28</f>
        <v>0</v>
      </c>
      <c r="AM27" s="166">
        <f t="shared" si="2"/>
        <v>0</v>
      </c>
      <c r="AN27" s="165">
        <f t="shared" si="3"/>
        <v>0</v>
      </c>
      <c r="AO27" s="167">
        <f t="shared" si="4"/>
        <v>1122</v>
      </c>
      <c r="AP27" s="167" t="str">
        <f t="shared" si="5"/>
        <v>المنتج 23</v>
      </c>
      <c r="AQ27" s="86"/>
    </row>
    <row r="28" spans="1:43">
      <c r="A28" s="3">
        <f>'تكويد الاصناف للمخزون'!B29</f>
        <v>1123</v>
      </c>
      <c r="B28" s="3" t="str">
        <f>'تكويد الاصناف للمخزون'!C29</f>
        <v>المنتج 24</v>
      </c>
      <c r="C28" s="3">
        <f>'تكويد الاصناف للمخزون'!D29</f>
        <v>0</v>
      </c>
      <c r="D28" s="3">
        <f>'تكويد الاصناف للمخزون'!F29+'تكويد الاصناف للمخزون'!H29+'تكويد الاصناف للمخزون'!J29+'تكويد الاصناف للمخزون'!L29</f>
        <v>0</v>
      </c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65">
        <f t="shared" si="0"/>
        <v>0</v>
      </c>
      <c r="AK28" s="165">
        <f t="shared" si="1"/>
        <v>0</v>
      </c>
      <c r="AL28" s="166">
        <f>'تكويد الاصناف للمخزون'!P29</f>
        <v>0</v>
      </c>
      <c r="AM28" s="166">
        <f t="shared" si="2"/>
        <v>0</v>
      </c>
      <c r="AN28" s="165">
        <f t="shared" si="3"/>
        <v>0</v>
      </c>
      <c r="AO28" s="167">
        <f t="shared" si="4"/>
        <v>1123</v>
      </c>
      <c r="AP28" s="167" t="str">
        <f t="shared" si="5"/>
        <v>المنتج 24</v>
      </c>
      <c r="AQ28" s="86"/>
    </row>
    <row r="29" spans="1:43">
      <c r="A29" s="3">
        <f>'تكويد الاصناف للمخزون'!B30</f>
        <v>1124</v>
      </c>
      <c r="B29" s="3" t="str">
        <f>'تكويد الاصناف للمخزون'!C30</f>
        <v>المنتج 25</v>
      </c>
      <c r="C29" s="3">
        <f>'تكويد الاصناف للمخزون'!D30</f>
        <v>0</v>
      </c>
      <c r="D29" s="3">
        <f>'تكويد الاصناف للمخزون'!F30+'تكويد الاصناف للمخزون'!H30+'تكويد الاصناف للمخزون'!J30+'تكويد الاصناف للمخزون'!L30</f>
        <v>0</v>
      </c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65">
        <f t="shared" si="0"/>
        <v>0</v>
      </c>
      <c r="AK29" s="165">
        <f t="shared" si="1"/>
        <v>0</v>
      </c>
      <c r="AL29" s="166">
        <f>'تكويد الاصناف للمخزون'!P30</f>
        <v>0</v>
      </c>
      <c r="AM29" s="166">
        <f t="shared" si="2"/>
        <v>0</v>
      </c>
      <c r="AN29" s="165">
        <f t="shared" si="3"/>
        <v>0</v>
      </c>
      <c r="AO29" s="167">
        <f t="shared" si="4"/>
        <v>1124</v>
      </c>
      <c r="AP29" s="167" t="str">
        <f t="shared" si="5"/>
        <v>المنتج 25</v>
      </c>
      <c r="AQ29" s="86"/>
    </row>
    <row r="30" spans="1:43">
      <c r="A30" s="3">
        <f>'تكويد الاصناف للمخزون'!B31</f>
        <v>1125</v>
      </c>
      <c r="B30" s="3" t="str">
        <f>'تكويد الاصناف للمخزون'!C31</f>
        <v>المنتج 26</v>
      </c>
      <c r="C30" s="3">
        <f>'تكويد الاصناف للمخزون'!D31</f>
        <v>0</v>
      </c>
      <c r="D30" s="3">
        <f>'تكويد الاصناف للمخزون'!F31+'تكويد الاصناف للمخزون'!H31+'تكويد الاصناف للمخزون'!J31+'تكويد الاصناف للمخزون'!L31</f>
        <v>0</v>
      </c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65">
        <f t="shared" si="0"/>
        <v>0</v>
      </c>
      <c r="AK30" s="165">
        <f t="shared" si="1"/>
        <v>0</v>
      </c>
      <c r="AL30" s="166">
        <f>'تكويد الاصناف للمخزون'!P31</f>
        <v>0</v>
      </c>
      <c r="AM30" s="166">
        <f t="shared" si="2"/>
        <v>0</v>
      </c>
      <c r="AN30" s="165">
        <f t="shared" si="3"/>
        <v>0</v>
      </c>
      <c r="AO30" s="167">
        <f t="shared" si="4"/>
        <v>1125</v>
      </c>
      <c r="AP30" s="167" t="str">
        <f t="shared" si="5"/>
        <v>المنتج 26</v>
      </c>
      <c r="AQ30" s="86"/>
    </row>
    <row r="31" spans="1:43">
      <c r="A31" s="3">
        <f>'تكويد الاصناف للمخزون'!B32</f>
        <v>1126</v>
      </c>
      <c r="B31" s="3" t="str">
        <f>'تكويد الاصناف للمخزون'!C32</f>
        <v>المنتج 27</v>
      </c>
      <c r="C31" s="3">
        <f>'تكويد الاصناف للمخزون'!D32</f>
        <v>0</v>
      </c>
      <c r="D31" s="3">
        <f>'تكويد الاصناف للمخزون'!F32+'تكويد الاصناف للمخزون'!H32+'تكويد الاصناف للمخزون'!J32+'تكويد الاصناف للمخزون'!L32</f>
        <v>0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65">
        <f t="shared" si="0"/>
        <v>0</v>
      </c>
      <c r="AK31" s="165">
        <f t="shared" si="1"/>
        <v>0</v>
      </c>
      <c r="AL31" s="166">
        <f>'تكويد الاصناف للمخزون'!P32</f>
        <v>0</v>
      </c>
      <c r="AM31" s="166">
        <f t="shared" si="2"/>
        <v>0</v>
      </c>
      <c r="AN31" s="165">
        <f t="shared" si="3"/>
        <v>0</v>
      </c>
      <c r="AO31" s="167">
        <f t="shared" si="4"/>
        <v>1126</v>
      </c>
      <c r="AP31" s="167" t="str">
        <f t="shared" si="5"/>
        <v>المنتج 27</v>
      </c>
      <c r="AQ31" s="86"/>
    </row>
    <row r="32" spans="1:43">
      <c r="A32" s="3">
        <f>'تكويد الاصناف للمخزون'!B33</f>
        <v>1127</v>
      </c>
      <c r="B32" s="3" t="str">
        <f>'تكويد الاصناف للمخزون'!C33</f>
        <v>المنتج 28</v>
      </c>
      <c r="C32" s="3">
        <f>'تكويد الاصناف للمخزون'!D33</f>
        <v>0</v>
      </c>
      <c r="D32" s="3">
        <f>'تكويد الاصناف للمخزون'!F33+'تكويد الاصناف للمخزون'!H33+'تكويد الاصناف للمخزون'!J33+'تكويد الاصناف للمخزون'!L33</f>
        <v>0</v>
      </c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65">
        <f t="shared" si="0"/>
        <v>0</v>
      </c>
      <c r="AK32" s="165">
        <f t="shared" si="1"/>
        <v>0</v>
      </c>
      <c r="AL32" s="166">
        <f>'تكويد الاصناف للمخزون'!P33</f>
        <v>0</v>
      </c>
      <c r="AM32" s="166">
        <f t="shared" si="2"/>
        <v>0</v>
      </c>
      <c r="AN32" s="165">
        <f t="shared" si="3"/>
        <v>0</v>
      </c>
      <c r="AO32" s="167">
        <f t="shared" si="4"/>
        <v>1127</v>
      </c>
      <c r="AP32" s="167" t="str">
        <f t="shared" si="5"/>
        <v>المنتج 28</v>
      </c>
      <c r="AQ32" s="86"/>
    </row>
    <row r="33" spans="1:43">
      <c r="A33" s="3">
        <f>'تكويد الاصناف للمخزون'!B34</f>
        <v>1128</v>
      </c>
      <c r="B33" s="3" t="str">
        <f>'تكويد الاصناف للمخزون'!C34</f>
        <v>المنتج 29</v>
      </c>
      <c r="C33" s="3">
        <f>'تكويد الاصناف للمخزون'!D34</f>
        <v>0</v>
      </c>
      <c r="D33" s="3">
        <f>'تكويد الاصناف للمخزون'!F34+'تكويد الاصناف للمخزون'!H34+'تكويد الاصناف للمخزون'!J34+'تكويد الاصناف للمخزون'!L34</f>
        <v>0</v>
      </c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65">
        <f t="shared" si="0"/>
        <v>0</v>
      </c>
      <c r="AK33" s="165">
        <f t="shared" si="1"/>
        <v>0</v>
      </c>
      <c r="AL33" s="166">
        <f>'تكويد الاصناف للمخزون'!P34</f>
        <v>0</v>
      </c>
      <c r="AM33" s="166">
        <f t="shared" si="2"/>
        <v>0</v>
      </c>
      <c r="AN33" s="165">
        <f t="shared" si="3"/>
        <v>0</v>
      </c>
      <c r="AO33" s="167">
        <f t="shared" si="4"/>
        <v>1128</v>
      </c>
      <c r="AP33" s="167" t="str">
        <f t="shared" si="5"/>
        <v>المنتج 29</v>
      </c>
      <c r="AQ33" s="86"/>
    </row>
    <row r="34" spans="1:43">
      <c r="A34" s="3">
        <f>'تكويد الاصناف للمخزون'!B35</f>
        <v>1129</v>
      </c>
      <c r="B34" s="3" t="str">
        <f>'تكويد الاصناف للمخزون'!C35</f>
        <v>المنتج 30</v>
      </c>
      <c r="C34" s="3">
        <f>'تكويد الاصناف للمخزون'!D35</f>
        <v>0</v>
      </c>
      <c r="D34" s="3">
        <f>'تكويد الاصناف للمخزون'!F35+'تكويد الاصناف للمخزون'!H35+'تكويد الاصناف للمخزون'!J35+'تكويد الاصناف للمخزون'!L35</f>
        <v>0</v>
      </c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65">
        <f t="shared" si="0"/>
        <v>0</v>
      </c>
      <c r="AK34" s="165">
        <f t="shared" si="1"/>
        <v>0</v>
      </c>
      <c r="AL34" s="166">
        <f>'تكويد الاصناف للمخزون'!P35</f>
        <v>0</v>
      </c>
      <c r="AM34" s="166">
        <f t="shared" si="2"/>
        <v>0</v>
      </c>
      <c r="AN34" s="165">
        <f t="shared" si="3"/>
        <v>0</v>
      </c>
      <c r="AO34" s="167">
        <f t="shared" si="4"/>
        <v>1129</v>
      </c>
      <c r="AP34" s="167" t="str">
        <f t="shared" si="5"/>
        <v>المنتج 30</v>
      </c>
      <c r="AQ34" s="86"/>
    </row>
    <row r="35" spans="1:43">
      <c r="A35" s="3">
        <f>'تكويد الاصناف للمخزون'!B36</f>
        <v>1130</v>
      </c>
      <c r="B35" s="3" t="str">
        <f>'تكويد الاصناف للمخزون'!C36</f>
        <v>المنتج 31</v>
      </c>
      <c r="C35" s="3">
        <f>'تكويد الاصناف للمخزون'!D36</f>
        <v>0</v>
      </c>
      <c r="D35" s="3">
        <f>'تكويد الاصناف للمخزون'!F36+'تكويد الاصناف للمخزون'!H36+'تكويد الاصناف للمخزون'!J36+'تكويد الاصناف للمخزون'!L36</f>
        <v>0</v>
      </c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65">
        <f t="shared" si="0"/>
        <v>0</v>
      </c>
      <c r="AK35" s="165">
        <f t="shared" si="1"/>
        <v>0</v>
      </c>
      <c r="AL35" s="166">
        <f>'تكويد الاصناف للمخزون'!P36</f>
        <v>0</v>
      </c>
      <c r="AM35" s="166">
        <f t="shared" si="2"/>
        <v>0</v>
      </c>
      <c r="AN35" s="165">
        <f t="shared" si="3"/>
        <v>0</v>
      </c>
      <c r="AO35" s="167">
        <f t="shared" si="4"/>
        <v>1130</v>
      </c>
      <c r="AP35" s="167" t="str">
        <f t="shared" si="5"/>
        <v>المنتج 31</v>
      </c>
      <c r="AQ35" s="86"/>
    </row>
    <row r="36" spans="1:43">
      <c r="A36" s="3">
        <f>'تكويد الاصناف للمخزون'!B37</f>
        <v>1131</v>
      </c>
      <c r="B36" s="3" t="str">
        <f>'تكويد الاصناف للمخزون'!C37</f>
        <v>المنتج 32</v>
      </c>
      <c r="C36" s="3">
        <f>'تكويد الاصناف للمخزون'!D37</f>
        <v>0</v>
      </c>
      <c r="D36" s="3">
        <f>'تكويد الاصناف للمخزون'!F37+'تكويد الاصناف للمخزون'!H37+'تكويد الاصناف للمخزون'!J37+'تكويد الاصناف للمخزون'!L37</f>
        <v>0</v>
      </c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65">
        <f t="shared" si="0"/>
        <v>0</v>
      </c>
      <c r="AK36" s="165">
        <f t="shared" si="1"/>
        <v>0</v>
      </c>
      <c r="AL36" s="166">
        <f>'تكويد الاصناف للمخزون'!P37</f>
        <v>0</v>
      </c>
      <c r="AM36" s="166">
        <f t="shared" si="2"/>
        <v>0</v>
      </c>
      <c r="AN36" s="165">
        <f t="shared" si="3"/>
        <v>0</v>
      </c>
      <c r="AO36" s="167">
        <f t="shared" si="4"/>
        <v>1131</v>
      </c>
      <c r="AP36" s="167" t="str">
        <f t="shared" si="5"/>
        <v>المنتج 32</v>
      </c>
      <c r="AQ36" s="86"/>
    </row>
    <row r="37" spans="1:43">
      <c r="A37" s="3">
        <f>'تكويد الاصناف للمخزون'!B38</f>
        <v>1132</v>
      </c>
      <c r="B37" s="3" t="str">
        <f>'تكويد الاصناف للمخزون'!C38</f>
        <v>المنتج 33</v>
      </c>
      <c r="C37" s="3">
        <f>'تكويد الاصناف للمخزون'!D38</f>
        <v>0</v>
      </c>
      <c r="D37" s="3">
        <f>'تكويد الاصناف للمخزون'!F38+'تكويد الاصناف للمخزون'!H38+'تكويد الاصناف للمخزون'!J38+'تكويد الاصناف للمخزون'!L38</f>
        <v>0</v>
      </c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65">
        <f t="shared" si="0"/>
        <v>0</v>
      </c>
      <c r="AK37" s="165">
        <f t="shared" si="1"/>
        <v>0</v>
      </c>
      <c r="AL37" s="166">
        <f>'تكويد الاصناف للمخزون'!P38</f>
        <v>0</v>
      </c>
      <c r="AM37" s="166">
        <f t="shared" si="2"/>
        <v>0</v>
      </c>
      <c r="AN37" s="165">
        <f t="shared" si="3"/>
        <v>0</v>
      </c>
      <c r="AO37" s="167">
        <f t="shared" si="4"/>
        <v>1132</v>
      </c>
      <c r="AP37" s="167" t="str">
        <f t="shared" si="5"/>
        <v>المنتج 33</v>
      </c>
      <c r="AQ37" s="86"/>
    </row>
    <row r="38" spans="1:43">
      <c r="A38" s="3">
        <f>'تكويد الاصناف للمخزون'!B39</f>
        <v>1133</v>
      </c>
      <c r="B38" s="3" t="str">
        <f>'تكويد الاصناف للمخزون'!C39</f>
        <v>المنتج 34</v>
      </c>
      <c r="C38" s="3">
        <f>'تكويد الاصناف للمخزون'!D39</f>
        <v>0</v>
      </c>
      <c r="D38" s="3">
        <f>'تكويد الاصناف للمخزون'!F39+'تكويد الاصناف للمخزون'!H39+'تكويد الاصناف للمخزون'!J39+'تكويد الاصناف للمخزون'!L39</f>
        <v>0</v>
      </c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65">
        <f t="shared" si="0"/>
        <v>0</v>
      </c>
      <c r="AK38" s="165">
        <f t="shared" si="1"/>
        <v>0</v>
      </c>
      <c r="AL38" s="166">
        <f>'تكويد الاصناف للمخزون'!P39</f>
        <v>0</v>
      </c>
      <c r="AM38" s="166">
        <f t="shared" si="2"/>
        <v>0</v>
      </c>
      <c r="AN38" s="165">
        <f t="shared" si="3"/>
        <v>0</v>
      </c>
      <c r="AO38" s="167">
        <f t="shared" si="4"/>
        <v>1133</v>
      </c>
      <c r="AP38" s="167" t="str">
        <f t="shared" si="5"/>
        <v>المنتج 34</v>
      </c>
      <c r="AQ38" s="86"/>
    </row>
    <row r="39" spans="1:43">
      <c r="A39" s="3">
        <f>'تكويد الاصناف للمخزون'!B40</f>
        <v>1134</v>
      </c>
      <c r="B39" s="3" t="str">
        <f>'تكويد الاصناف للمخزون'!C40</f>
        <v>المنتج 35</v>
      </c>
      <c r="C39" s="3">
        <f>'تكويد الاصناف للمخزون'!D40</f>
        <v>0</v>
      </c>
      <c r="D39" s="3">
        <f>'تكويد الاصناف للمخزون'!F40+'تكويد الاصناف للمخزون'!H40+'تكويد الاصناف للمخزون'!J40+'تكويد الاصناف للمخزون'!L40</f>
        <v>0</v>
      </c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65">
        <f t="shared" si="0"/>
        <v>0</v>
      </c>
      <c r="AK39" s="165">
        <f t="shared" si="1"/>
        <v>0</v>
      </c>
      <c r="AL39" s="166">
        <f>'تكويد الاصناف للمخزون'!P40</f>
        <v>0</v>
      </c>
      <c r="AM39" s="166">
        <f t="shared" si="2"/>
        <v>0</v>
      </c>
      <c r="AN39" s="165">
        <f t="shared" si="3"/>
        <v>0</v>
      </c>
      <c r="AO39" s="167">
        <f t="shared" si="4"/>
        <v>1134</v>
      </c>
      <c r="AP39" s="167" t="str">
        <f t="shared" si="5"/>
        <v>المنتج 35</v>
      </c>
      <c r="AQ39" s="86"/>
    </row>
    <row r="40" spans="1:43">
      <c r="A40" s="3">
        <f>'تكويد الاصناف للمخزون'!B41</f>
        <v>1135</v>
      </c>
      <c r="B40" s="3" t="str">
        <f>'تكويد الاصناف للمخزون'!C41</f>
        <v>المنتج 36</v>
      </c>
      <c r="C40" s="3">
        <f>'تكويد الاصناف للمخزون'!D41</f>
        <v>0</v>
      </c>
      <c r="D40" s="3">
        <f>'تكويد الاصناف للمخزون'!F41+'تكويد الاصناف للمخزون'!H41+'تكويد الاصناف للمخزون'!J41+'تكويد الاصناف للمخزون'!L41</f>
        <v>0</v>
      </c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65">
        <f t="shared" si="0"/>
        <v>0</v>
      </c>
      <c r="AK40" s="165">
        <f t="shared" si="1"/>
        <v>0</v>
      </c>
      <c r="AL40" s="166">
        <f>'تكويد الاصناف للمخزون'!P41</f>
        <v>0</v>
      </c>
      <c r="AM40" s="166">
        <f t="shared" si="2"/>
        <v>0</v>
      </c>
      <c r="AN40" s="165">
        <f t="shared" si="3"/>
        <v>0</v>
      </c>
      <c r="AO40" s="167">
        <f t="shared" si="4"/>
        <v>1135</v>
      </c>
      <c r="AP40" s="167" t="str">
        <f t="shared" si="5"/>
        <v>المنتج 36</v>
      </c>
      <c r="AQ40" s="86"/>
    </row>
    <row r="41" spans="1:43">
      <c r="A41" s="3">
        <f>'تكويد الاصناف للمخزون'!B42</f>
        <v>1136</v>
      </c>
      <c r="B41" s="3" t="str">
        <f>'تكويد الاصناف للمخزون'!C42</f>
        <v>المنتج 37</v>
      </c>
      <c r="C41" s="3">
        <f>'تكويد الاصناف للمخزون'!D42</f>
        <v>0</v>
      </c>
      <c r="D41" s="3">
        <f>'تكويد الاصناف للمخزون'!F42+'تكويد الاصناف للمخزون'!H42+'تكويد الاصناف للمخزون'!J42+'تكويد الاصناف للمخزون'!L42</f>
        <v>0</v>
      </c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65">
        <f t="shared" si="0"/>
        <v>0</v>
      </c>
      <c r="AK41" s="165">
        <f t="shared" si="1"/>
        <v>0</v>
      </c>
      <c r="AL41" s="166">
        <f>'تكويد الاصناف للمخزون'!P42</f>
        <v>0</v>
      </c>
      <c r="AM41" s="166">
        <f t="shared" si="2"/>
        <v>0</v>
      </c>
      <c r="AN41" s="165">
        <f t="shared" si="3"/>
        <v>0</v>
      </c>
      <c r="AO41" s="167">
        <f t="shared" si="4"/>
        <v>1136</v>
      </c>
      <c r="AP41" s="167" t="str">
        <f t="shared" si="5"/>
        <v>المنتج 37</v>
      </c>
      <c r="AQ41" s="86"/>
    </row>
    <row r="42" spans="1:43">
      <c r="A42" s="3">
        <f>'تكويد الاصناف للمخزون'!B43</f>
        <v>1137</v>
      </c>
      <c r="B42" s="3" t="str">
        <f>'تكويد الاصناف للمخزون'!C43</f>
        <v>المنتج 38</v>
      </c>
      <c r="C42" s="3">
        <f>'تكويد الاصناف للمخزون'!D43</f>
        <v>0</v>
      </c>
      <c r="D42" s="3">
        <f>'تكويد الاصناف للمخزون'!F43+'تكويد الاصناف للمخزون'!H43+'تكويد الاصناف للمخزون'!J43+'تكويد الاصناف للمخزون'!L43</f>
        <v>0</v>
      </c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65">
        <f t="shared" si="0"/>
        <v>0</v>
      </c>
      <c r="AK42" s="165">
        <f t="shared" si="1"/>
        <v>0</v>
      </c>
      <c r="AL42" s="166">
        <f>'تكويد الاصناف للمخزون'!P43</f>
        <v>0</v>
      </c>
      <c r="AM42" s="166">
        <f t="shared" si="2"/>
        <v>0</v>
      </c>
      <c r="AN42" s="165">
        <f t="shared" si="3"/>
        <v>0</v>
      </c>
      <c r="AO42" s="167">
        <f t="shared" si="4"/>
        <v>1137</v>
      </c>
      <c r="AP42" s="167" t="str">
        <f t="shared" si="5"/>
        <v>المنتج 38</v>
      </c>
      <c r="AQ42" s="86"/>
    </row>
    <row r="43" spans="1:43">
      <c r="A43" s="3">
        <f>'تكويد الاصناف للمخزون'!B44</f>
        <v>1138</v>
      </c>
      <c r="B43" s="3" t="str">
        <f>'تكويد الاصناف للمخزون'!C44</f>
        <v>المنتج 39</v>
      </c>
      <c r="C43" s="3">
        <f>'تكويد الاصناف للمخزون'!D44</f>
        <v>0</v>
      </c>
      <c r="D43" s="3">
        <f>'تكويد الاصناف للمخزون'!F44+'تكويد الاصناف للمخزون'!H44+'تكويد الاصناف للمخزون'!J44+'تكويد الاصناف للمخزون'!L44</f>
        <v>0</v>
      </c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65">
        <f t="shared" si="0"/>
        <v>0</v>
      </c>
      <c r="AK43" s="165">
        <f t="shared" si="1"/>
        <v>0</v>
      </c>
      <c r="AL43" s="166">
        <f>'تكويد الاصناف للمخزون'!P44</f>
        <v>0</v>
      </c>
      <c r="AM43" s="166">
        <f t="shared" si="2"/>
        <v>0</v>
      </c>
      <c r="AN43" s="165">
        <f t="shared" si="3"/>
        <v>0</v>
      </c>
      <c r="AO43" s="167">
        <f t="shared" si="4"/>
        <v>1138</v>
      </c>
      <c r="AP43" s="167" t="str">
        <f t="shared" si="5"/>
        <v>المنتج 39</v>
      </c>
      <c r="AQ43" s="86"/>
    </row>
    <row r="44" spans="1:43">
      <c r="A44" s="3">
        <f>'تكويد الاصناف للمخزون'!B45</f>
        <v>1139</v>
      </c>
      <c r="B44" s="3" t="str">
        <f>'تكويد الاصناف للمخزون'!C45</f>
        <v>المنتج 40</v>
      </c>
      <c r="C44" s="3">
        <f>'تكويد الاصناف للمخزون'!D45</f>
        <v>0</v>
      </c>
      <c r="D44" s="3">
        <f>'تكويد الاصناف للمخزون'!F45+'تكويد الاصناف للمخزون'!H45+'تكويد الاصناف للمخزون'!J45+'تكويد الاصناف للمخزون'!L45</f>
        <v>0</v>
      </c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65">
        <f t="shared" si="0"/>
        <v>0</v>
      </c>
      <c r="AK44" s="165">
        <f t="shared" si="1"/>
        <v>0</v>
      </c>
      <c r="AL44" s="166">
        <f>'تكويد الاصناف للمخزون'!P45</f>
        <v>0</v>
      </c>
      <c r="AM44" s="166">
        <f t="shared" si="2"/>
        <v>0</v>
      </c>
      <c r="AN44" s="165">
        <f t="shared" si="3"/>
        <v>0</v>
      </c>
      <c r="AO44" s="167">
        <f t="shared" si="4"/>
        <v>1139</v>
      </c>
      <c r="AP44" s="167" t="str">
        <f t="shared" si="5"/>
        <v>المنتج 40</v>
      </c>
      <c r="AQ44" s="86"/>
    </row>
    <row r="45" spans="1:43">
      <c r="A45" s="3">
        <f>'تكويد الاصناف للمخزون'!B46</f>
        <v>1140</v>
      </c>
      <c r="B45" s="3" t="str">
        <f>'تكويد الاصناف للمخزون'!C46</f>
        <v>المنتج 41</v>
      </c>
      <c r="C45" s="3">
        <f>'تكويد الاصناف للمخزون'!D46</f>
        <v>0</v>
      </c>
      <c r="D45" s="3">
        <f>'تكويد الاصناف للمخزون'!F46+'تكويد الاصناف للمخزون'!H46+'تكويد الاصناف للمخزون'!J46+'تكويد الاصناف للمخزون'!L46</f>
        <v>0</v>
      </c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65">
        <f t="shared" si="0"/>
        <v>0</v>
      </c>
      <c r="AK45" s="165">
        <f t="shared" si="1"/>
        <v>0</v>
      </c>
      <c r="AL45" s="166">
        <f>'تكويد الاصناف للمخزون'!P46</f>
        <v>0</v>
      </c>
      <c r="AM45" s="166">
        <f t="shared" si="2"/>
        <v>0</v>
      </c>
      <c r="AN45" s="165">
        <f t="shared" si="3"/>
        <v>0</v>
      </c>
      <c r="AO45" s="167">
        <f t="shared" si="4"/>
        <v>1140</v>
      </c>
      <c r="AP45" s="167" t="str">
        <f t="shared" si="5"/>
        <v>المنتج 41</v>
      </c>
      <c r="AQ45" s="86"/>
    </row>
    <row r="46" spans="1:43">
      <c r="A46" s="3">
        <f>'تكويد الاصناف للمخزون'!B47</f>
        <v>1141</v>
      </c>
      <c r="B46" s="3" t="str">
        <f>'تكويد الاصناف للمخزون'!C47</f>
        <v>المنتج 42</v>
      </c>
      <c r="C46" s="3">
        <f>'تكويد الاصناف للمخزون'!D47</f>
        <v>0</v>
      </c>
      <c r="D46" s="3">
        <f>'تكويد الاصناف للمخزون'!F47+'تكويد الاصناف للمخزون'!H47+'تكويد الاصناف للمخزون'!J47+'تكويد الاصناف للمخزون'!L47</f>
        <v>0</v>
      </c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65">
        <f t="shared" si="0"/>
        <v>0</v>
      </c>
      <c r="AK46" s="165">
        <f t="shared" si="1"/>
        <v>0</v>
      </c>
      <c r="AL46" s="166">
        <f>'تكويد الاصناف للمخزون'!P47</f>
        <v>0</v>
      </c>
      <c r="AM46" s="166">
        <f t="shared" si="2"/>
        <v>0</v>
      </c>
      <c r="AN46" s="165">
        <f t="shared" si="3"/>
        <v>0</v>
      </c>
      <c r="AO46" s="167">
        <f t="shared" si="4"/>
        <v>1141</v>
      </c>
      <c r="AP46" s="167" t="str">
        <f t="shared" si="5"/>
        <v>المنتج 42</v>
      </c>
      <c r="AQ46" s="86"/>
    </row>
    <row r="47" spans="1:43">
      <c r="A47" s="3">
        <f>'تكويد الاصناف للمخزون'!B48</f>
        <v>1142</v>
      </c>
      <c r="B47" s="3" t="str">
        <f>'تكويد الاصناف للمخزون'!C48</f>
        <v>المنتج 43</v>
      </c>
      <c r="C47" s="3">
        <f>'تكويد الاصناف للمخزون'!D48</f>
        <v>0</v>
      </c>
      <c r="D47" s="3">
        <f>'تكويد الاصناف للمخزون'!F48+'تكويد الاصناف للمخزون'!H48+'تكويد الاصناف للمخزون'!J48+'تكويد الاصناف للمخزون'!L48</f>
        <v>0</v>
      </c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65">
        <f t="shared" si="0"/>
        <v>0</v>
      </c>
      <c r="AK47" s="165">
        <f t="shared" si="1"/>
        <v>0</v>
      </c>
      <c r="AL47" s="166">
        <f>'تكويد الاصناف للمخزون'!P48</f>
        <v>0</v>
      </c>
      <c r="AM47" s="166">
        <f t="shared" si="2"/>
        <v>0</v>
      </c>
      <c r="AN47" s="165">
        <f t="shared" si="3"/>
        <v>0</v>
      </c>
      <c r="AO47" s="167">
        <f t="shared" si="4"/>
        <v>1142</v>
      </c>
      <c r="AP47" s="167" t="str">
        <f t="shared" si="5"/>
        <v>المنتج 43</v>
      </c>
      <c r="AQ47" s="86"/>
    </row>
    <row r="48" spans="1:43">
      <c r="A48" s="3">
        <f>'تكويد الاصناف للمخزون'!B49</f>
        <v>1143</v>
      </c>
      <c r="B48" s="3" t="str">
        <f>'تكويد الاصناف للمخزون'!C49</f>
        <v>المنتج 44</v>
      </c>
      <c r="C48" s="3">
        <f>'تكويد الاصناف للمخزون'!D49</f>
        <v>0</v>
      </c>
      <c r="D48" s="3">
        <f>'تكويد الاصناف للمخزون'!F49+'تكويد الاصناف للمخزون'!H49+'تكويد الاصناف للمخزون'!J49+'تكويد الاصناف للمخزون'!L49</f>
        <v>0</v>
      </c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65">
        <f t="shared" si="0"/>
        <v>0</v>
      </c>
      <c r="AK48" s="165">
        <f t="shared" si="1"/>
        <v>0</v>
      </c>
      <c r="AL48" s="166">
        <f>'تكويد الاصناف للمخزون'!P49</f>
        <v>0</v>
      </c>
      <c r="AM48" s="166">
        <f t="shared" si="2"/>
        <v>0</v>
      </c>
      <c r="AN48" s="165">
        <f t="shared" si="3"/>
        <v>0</v>
      </c>
      <c r="AO48" s="167">
        <f t="shared" si="4"/>
        <v>1143</v>
      </c>
      <c r="AP48" s="167" t="str">
        <f t="shared" si="5"/>
        <v>المنتج 44</v>
      </c>
      <c r="AQ48" s="86"/>
    </row>
    <row r="49" spans="1:43">
      <c r="A49" s="3">
        <f>'تكويد الاصناف للمخزون'!B50</f>
        <v>1144</v>
      </c>
      <c r="B49" s="3" t="str">
        <f>'تكويد الاصناف للمخزون'!C50</f>
        <v>المنتج 45</v>
      </c>
      <c r="C49" s="3">
        <f>'تكويد الاصناف للمخزون'!D50</f>
        <v>0</v>
      </c>
      <c r="D49" s="3">
        <f>'تكويد الاصناف للمخزون'!F50+'تكويد الاصناف للمخزون'!H50+'تكويد الاصناف للمخزون'!J50+'تكويد الاصناف للمخزون'!L50</f>
        <v>0</v>
      </c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65">
        <f t="shared" si="0"/>
        <v>0</v>
      </c>
      <c r="AK49" s="165">
        <f t="shared" si="1"/>
        <v>0</v>
      </c>
      <c r="AL49" s="166">
        <f>'تكويد الاصناف للمخزون'!P50</f>
        <v>0</v>
      </c>
      <c r="AM49" s="166">
        <f t="shared" si="2"/>
        <v>0</v>
      </c>
      <c r="AN49" s="165">
        <f t="shared" si="3"/>
        <v>0</v>
      </c>
      <c r="AO49" s="167">
        <f t="shared" si="4"/>
        <v>1144</v>
      </c>
      <c r="AP49" s="167" t="str">
        <f t="shared" si="5"/>
        <v>المنتج 45</v>
      </c>
      <c r="AQ49" s="86"/>
    </row>
    <row r="50" spans="1:43">
      <c r="A50" s="3">
        <f>'تكويد الاصناف للمخزون'!B51</f>
        <v>1145</v>
      </c>
      <c r="B50" s="3" t="str">
        <f>'تكويد الاصناف للمخزون'!C51</f>
        <v>المنتج 46</v>
      </c>
      <c r="C50" s="3">
        <f>'تكويد الاصناف للمخزون'!D51</f>
        <v>0</v>
      </c>
      <c r="D50" s="3">
        <f>'تكويد الاصناف للمخزون'!F51+'تكويد الاصناف للمخزون'!H51+'تكويد الاصناف للمخزون'!J51+'تكويد الاصناف للمخزون'!L51</f>
        <v>0</v>
      </c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65">
        <f t="shared" si="0"/>
        <v>0</v>
      </c>
      <c r="AK50" s="165">
        <f t="shared" si="1"/>
        <v>0</v>
      </c>
      <c r="AL50" s="166">
        <f>'تكويد الاصناف للمخزون'!P51</f>
        <v>0</v>
      </c>
      <c r="AM50" s="166">
        <f t="shared" si="2"/>
        <v>0</v>
      </c>
      <c r="AN50" s="165">
        <f t="shared" si="3"/>
        <v>0</v>
      </c>
      <c r="AO50" s="167">
        <f t="shared" si="4"/>
        <v>1145</v>
      </c>
      <c r="AP50" s="167" t="str">
        <f t="shared" si="5"/>
        <v>المنتج 46</v>
      </c>
      <c r="AQ50" s="86"/>
    </row>
    <row r="51" spans="1:43">
      <c r="A51" s="3">
        <f>'تكويد الاصناف للمخزون'!B52</f>
        <v>1146</v>
      </c>
      <c r="B51" s="3" t="str">
        <f>'تكويد الاصناف للمخزون'!C52</f>
        <v>المنتج 47</v>
      </c>
      <c r="C51" s="3">
        <f>'تكويد الاصناف للمخزون'!D52</f>
        <v>0</v>
      </c>
      <c r="D51" s="3">
        <f>'تكويد الاصناف للمخزون'!F52+'تكويد الاصناف للمخزون'!H52+'تكويد الاصناف للمخزون'!J52+'تكويد الاصناف للمخزون'!L52</f>
        <v>0</v>
      </c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65">
        <f t="shared" si="0"/>
        <v>0</v>
      </c>
      <c r="AK51" s="165">
        <f t="shared" si="1"/>
        <v>0</v>
      </c>
      <c r="AL51" s="166">
        <f>'تكويد الاصناف للمخزون'!P52</f>
        <v>0</v>
      </c>
      <c r="AM51" s="166">
        <f t="shared" si="2"/>
        <v>0</v>
      </c>
      <c r="AN51" s="165">
        <f t="shared" si="3"/>
        <v>0</v>
      </c>
      <c r="AO51" s="167">
        <f t="shared" si="4"/>
        <v>1146</v>
      </c>
      <c r="AP51" s="167" t="str">
        <f t="shared" si="5"/>
        <v>المنتج 47</v>
      </c>
      <c r="AQ51" s="86"/>
    </row>
    <row r="52" spans="1:43">
      <c r="A52" s="3">
        <f>'تكويد الاصناف للمخزون'!B53</f>
        <v>1147</v>
      </c>
      <c r="B52" s="3" t="str">
        <f>'تكويد الاصناف للمخزون'!C53</f>
        <v>المنتج 48</v>
      </c>
      <c r="C52" s="3">
        <f>'تكويد الاصناف للمخزون'!D53</f>
        <v>0</v>
      </c>
      <c r="D52" s="3">
        <f>'تكويد الاصناف للمخزون'!F53+'تكويد الاصناف للمخزون'!H53+'تكويد الاصناف للمخزون'!J53+'تكويد الاصناف للمخزون'!L53</f>
        <v>0</v>
      </c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65">
        <f t="shared" si="0"/>
        <v>0</v>
      </c>
      <c r="AK52" s="165">
        <f t="shared" si="1"/>
        <v>0</v>
      </c>
      <c r="AL52" s="166">
        <f>'تكويد الاصناف للمخزون'!P53</f>
        <v>0</v>
      </c>
      <c r="AM52" s="166">
        <f t="shared" si="2"/>
        <v>0</v>
      </c>
      <c r="AN52" s="165">
        <f t="shared" si="3"/>
        <v>0</v>
      </c>
      <c r="AO52" s="167">
        <f t="shared" si="4"/>
        <v>1147</v>
      </c>
      <c r="AP52" s="167" t="str">
        <f t="shared" si="5"/>
        <v>المنتج 48</v>
      </c>
      <c r="AQ52" s="86"/>
    </row>
    <row r="53" spans="1:43">
      <c r="A53" s="3">
        <f>'تكويد الاصناف للمخزون'!B54</f>
        <v>1148</v>
      </c>
      <c r="B53" s="3" t="str">
        <f>'تكويد الاصناف للمخزون'!C54</f>
        <v>المنتج 49</v>
      </c>
      <c r="C53" s="3">
        <f>'تكويد الاصناف للمخزون'!D54</f>
        <v>0</v>
      </c>
      <c r="D53" s="3">
        <f>'تكويد الاصناف للمخزون'!F54+'تكويد الاصناف للمخزون'!H54+'تكويد الاصناف للمخزون'!J54+'تكويد الاصناف للمخزون'!L54</f>
        <v>0</v>
      </c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65">
        <f t="shared" si="0"/>
        <v>0</v>
      </c>
      <c r="AK53" s="165">
        <f t="shared" si="1"/>
        <v>0</v>
      </c>
      <c r="AL53" s="166">
        <f>'تكويد الاصناف للمخزون'!P54</f>
        <v>0</v>
      </c>
      <c r="AM53" s="166">
        <f t="shared" si="2"/>
        <v>0</v>
      </c>
      <c r="AN53" s="165">
        <f t="shared" si="3"/>
        <v>0</v>
      </c>
      <c r="AO53" s="167">
        <f t="shared" si="4"/>
        <v>1148</v>
      </c>
      <c r="AP53" s="167" t="str">
        <f t="shared" si="5"/>
        <v>المنتج 49</v>
      </c>
      <c r="AQ53" s="86"/>
    </row>
    <row r="54" spans="1:43">
      <c r="A54" s="3">
        <f>'تكويد الاصناف للمخزون'!B55</f>
        <v>1149</v>
      </c>
      <c r="B54" s="3" t="str">
        <f>'تكويد الاصناف للمخزون'!C55</f>
        <v>المنتج 50</v>
      </c>
      <c r="C54" s="3">
        <f>'تكويد الاصناف للمخزون'!D55</f>
        <v>0</v>
      </c>
      <c r="D54" s="3">
        <f>'تكويد الاصناف للمخزون'!F55+'تكويد الاصناف للمخزون'!H55+'تكويد الاصناف للمخزون'!J55+'تكويد الاصناف للمخزون'!L55</f>
        <v>0</v>
      </c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65">
        <f t="shared" si="0"/>
        <v>0</v>
      </c>
      <c r="AK54" s="165">
        <f t="shared" si="1"/>
        <v>0</v>
      </c>
      <c r="AL54" s="166">
        <f>'تكويد الاصناف للمخزون'!P55</f>
        <v>0</v>
      </c>
      <c r="AM54" s="166">
        <f t="shared" si="2"/>
        <v>0</v>
      </c>
      <c r="AN54" s="165">
        <f t="shared" si="3"/>
        <v>0</v>
      </c>
      <c r="AO54" s="167">
        <f t="shared" si="4"/>
        <v>1149</v>
      </c>
      <c r="AP54" s="167" t="str">
        <f t="shared" si="5"/>
        <v>المنتج 50</v>
      </c>
      <c r="AQ54" s="86"/>
    </row>
    <row r="55" spans="1:43">
      <c r="A55" s="3">
        <f>'تكويد الاصناف للمخزون'!B56</f>
        <v>1150</v>
      </c>
      <c r="B55" s="3" t="str">
        <f>'تكويد الاصناف للمخزون'!C56</f>
        <v>المنتج 51</v>
      </c>
      <c r="C55" s="3">
        <f>'تكويد الاصناف للمخزون'!D56</f>
        <v>0</v>
      </c>
      <c r="D55" s="3">
        <f>'تكويد الاصناف للمخزون'!F56+'تكويد الاصناف للمخزون'!H56+'تكويد الاصناف للمخزون'!J56+'تكويد الاصناف للمخزون'!L56</f>
        <v>0</v>
      </c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65">
        <f t="shared" si="0"/>
        <v>0</v>
      </c>
      <c r="AK55" s="165">
        <f t="shared" si="1"/>
        <v>0</v>
      </c>
      <c r="AL55" s="166">
        <f>'تكويد الاصناف للمخزون'!P56</f>
        <v>0</v>
      </c>
      <c r="AM55" s="166">
        <f t="shared" si="2"/>
        <v>0</v>
      </c>
      <c r="AN55" s="165">
        <f t="shared" si="3"/>
        <v>0</v>
      </c>
      <c r="AO55" s="167">
        <f t="shared" si="4"/>
        <v>1150</v>
      </c>
      <c r="AP55" s="167" t="str">
        <f t="shared" si="5"/>
        <v>المنتج 51</v>
      </c>
      <c r="AQ55" s="86"/>
    </row>
    <row r="56" spans="1:43">
      <c r="A56" s="3">
        <f>'تكويد الاصناف للمخزون'!B57</f>
        <v>1151</v>
      </c>
      <c r="B56" s="3" t="str">
        <f>'تكويد الاصناف للمخزون'!C57</f>
        <v>المنتج 52</v>
      </c>
      <c r="C56" s="3">
        <f>'تكويد الاصناف للمخزون'!D57</f>
        <v>0</v>
      </c>
      <c r="D56" s="3">
        <f>'تكويد الاصناف للمخزون'!F57+'تكويد الاصناف للمخزون'!H57+'تكويد الاصناف للمخزون'!J57+'تكويد الاصناف للمخزون'!L57</f>
        <v>0</v>
      </c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174"/>
      <c r="AJ56" s="165">
        <f t="shared" si="0"/>
        <v>0</v>
      </c>
      <c r="AK56" s="165">
        <f t="shared" si="1"/>
        <v>0</v>
      </c>
      <c r="AL56" s="166">
        <f>'تكويد الاصناف للمخزون'!P57</f>
        <v>0</v>
      </c>
      <c r="AM56" s="166">
        <f t="shared" si="2"/>
        <v>0</v>
      </c>
      <c r="AN56" s="165">
        <f t="shared" si="3"/>
        <v>0</v>
      </c>
      <c r="AO56" s="167">
        <f t="shared" si="4"/>
        <v>1151</v>
      </c>
      <c r="AP56" s="167" t="str">
        <f t="shared" si="5"/>
        <v>المنتج 52</v>
      </c>
      <c r="AQ56" s="86"/>
    </row>
    <row r="57" spans="1:43">
      <c r="A57" s="3">
        <f>'تكويد الاصناف للمخزون'!B58</f>
        <v>1152</v>
      </c>
      <c r="B57" s="3" t="str">
        <f>'تكويد الاصناف للمخزون'!C58</f>
        <v>المنتج 53</v>
      </c>
      <c r="C57" s="3">
        <f>'تكويد الاصناف للمخزون'!D58</f>
        <v>0</v>
      </c>
      <c r="D57" s="3">
        <f>'تكويد الاصناف للمخزون'!F58+'تكويد الاصناف للمخزون'!H58+'تكويد الاصناف للمخزون'!J58+'تكويد الاصناف للمخزون'!L58</f>
        <v>0</v>
      </c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65">
        <f t="shared" si="0"/>
        <v>0</v>
      </c>
      <c r="AK57" s="165">
        <f t="shared" si="1"/>
        <v>0</v>
      </c>
      <c r="AL57" s="166">
        <f>'تكويد الاصناف للمخزون'!P58</f>
        <v>0</v>
      </c>
      <c r="AM57" s="166">
        <f t="shared" si="2"/>
        <v>0</v>
      </c>
      <c r="AN57" s="165">
        <f t="shared" si="3"/>
        <v>0</v>
      </c>
      <c r="AO57" s="167">
        <f t="shared" si="4"/>
        <v>1152</v>
      </c>
      <c r="AP57" s="167" t="str">
        <f t="shared" si="5"/>
        <v>المنتج 53</v>
      </c>
      <c r="AQ57" s="86"/>
    </row>
    <row r="58" spans="1:43">
      <c r="A58" s="3">
        <f>'تكويد الاصناف للمخزون'!B59</f>
        <v>1153</v>
      </c>
      <c r="B58" s="3" t="str">
        <f>'تكويد الاصناف للمخزون'!C59</f>
        <v>المنتج 54</v>
      </c>
      <c r="C58" s="3">
        <f>'تكويد الاصناف للمخزون'!D59</f>
        <v>0</v>
      </c>
      <c r="D58" s="3">
        <f>'تكويد الاصناف للمخزون'!F59+'تكويد الاصناف للمخزون'!H59+'تكويد الاصناف للمخزون'!J59+'تكويد الاصناف للمخزون'!L59</f>
        <v>0</v>
      </c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65">
        <f t="shared" si="0"/>
        <v>0</v>
      </c>
      <c r="AK58" s="165">
        <f t="shared" si="1"/>
        <v>0</v>
      </c>
      <c r="AL58" s="166">
        <f>'تكويد الاصناف للمخزون'!P59</f>
        <v>0</v>
      </c>
      <c r="AM58" s="166">
        <f t="shared" si="2"/>
        <v>0</v>
      </c>
      <c r="AN58" s="165">
        <f t="shared" si="3"/>
        <v>0</v>
      </c>
      <c r="AO58" s="167">
        <f t="shared" si="4"/>
        <v>1153</v>
      </c>
      <c r="AP58" s="167" t="str">
        <f t="shared" si="5"/>
        <v>المنتج 54</v>
      </c>
      <c r="AQ58" s="86"/>
    </row>
    <row r="59" spans="1:43">
      <c r="A59" s="3">
        <f>'تكويد الاصناف للمخزون'!B60</f>
        <v>1154</v>
      </c>
      <c r="B59" s="3" t="str">
        <f>'تكويد الاصناف للمخزون'!C60</f>
        <v>المنتج 55</v>
      </c>
      <c r="C59" s="3">
        <f>'تكويد الاصناف للمخزون'!D60</f>
        <v>0</v>
      </c>
      <c r="D59" s="3">
        <f>'تكويد الاصناف للمخزون'!F60+'تكويد الاصناف للمخزون'!H60+'تكويد الاصناف للمخزون'!J60+'تكويد الاصناف للمخزون'!L60</f>
        <v>0</v>
      </c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65">
        <f t="shared" si="0"/>
        <v>0</v>
      </c>
      <c r="AK59" s="165">
        <f t="shared" si="1"/>
        <v>0</v>
      </c>
      <c r="AL59" s="166">
        <f>'تكويد الاصناف للمخزون'!P60</f>
        <v>0</v>
      </c>
      <c r="AM59" s="166">
        <f t="shared" si="2"/>
        <v>0</v>
      </c>
      <c r="AN59" s="165">
        <f t="shared" si="3"/>
        <v>0</v>
      </c>
      <c r="AO59" s="167">
        <f t="shared" si="4"/>
        <v>1154</v>
      </c>
      <c r="AP59" s="167" t="str">
        <f t="shared" si="5"/>
        <v>المنتج 55</v>
      </c>
      <c r="AQ59" s="86"/>
    </row>
    <row r="60" spans="1:43">
      <c r="A60" s="3">
        <f>'تكويد الاصناف للمخزون'!B61</f>
        <v>1155</v>
      </c>
      <c r="B60" s="3" t="str">
        <f>'تكويد الاصناف للمخزون'!C61</f>
        <v>المنتج 56</v>
      </c>
      <c r="C60" s="3">
        <f>'تكويد الاصناف للمخزون'!D61</f>
        <v>0</v>
      </c>
      <c r="D60" s="3">
        <f>'تكويد الاصناف للمخزون'!F61+'تكويد الاصناف للمخزون'!H61+'تكويد الاصناف للمخزون'!J61+'تكويد الاصناف للمخزون'!L61</f>
        <v>0</v>
      </c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65">
        <f t="shared" si="0"/>
        <v>0</v>
      </c>
      <c r="AK60" s="165">
        <f t="shared" si="1"/>
        <v>0</v>
      </c>
      <c r="AL60" s="166">
        <f>'تكويد الاصناف للمخزون'!P61</f>
        <v>0</v>
      </c>
      <c r="AM60" s="166">
        <f t="shared" si="2"/>
        <v>0</v>
      </c>
      <c r="AN60" s="165">
        <f t="shared" si="3"/>
        <v>0</v>
      </c>
      <c r="AO60" s="167">
        <f t="shared" si="4"/>
        <v>1155</v>
      </c>
      <c r="AP60" s="167" t="str">
        <f t="shared" si="5"/>
        <v>المنتج 56</v>
      </c>
      <c r="AQ60" s="86"/>
    </row>
    <row r="61" spans="1:43">
      <c r="A61" s="3">
        <f>'تكويد الاصناف للمخزون'!B62</f>
        <v>1156</v>
      </c>
      <c r="B61" s="3" t="str">
        <f>'تكويد الاصناف للمخزون'!C62</f>
        <v>المنتج 57</v>
      </c>
      <c r="C61" s="3">
        <f>'تكويد الاصناف للمخزون'!D62</f>
        <v>0</v>
      </c>
      <c r="D61" s="3">
        <f>'تكويد الاصناف للمخزون'!F62+'تكويد الاصناف للمخزون'!H62+'تكويد الاصناف للمخزون'!J62+'تكويد الاصناف للمخزون'!L62</f>
        <v>0</v>
      </c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65">
        <f t="shared" si="0"/>
        <v>0</v>
      </c>
      <c r="AK61" s="165">
        <f t="shared" si="1"/>
        <v>0</v>
      </c>
      <c r="AL61" s="166">
        <f>'تكويد الاصناف للمخزون'!P62</f>
        <v>0</v>
      </c>
      <c r="AM61" s="166">
        <f t="shared" si="2"/>
        <v>0</v>
      </c>
      <c r="AN61" s="165">
        <f t="shared" si="3"/>
        <v>0</v>
      </c>
      <c r="AO61" s="167">
        <f t="shared" si="4"/>
        <v>1156</v>
      </c>
      <c r="AP61" s="167" t="str">
        <f t="shared" si="5"/>
        <v>المنتج 57</v>
      </c>
      <c r="AQ61" s="86"/>
    </row>
    <row r="62" spans="1:43">
      <c r="A62" s="3">
        <f>'تكويد الاصناف للمخزون'!B63</f>
        <v>1157</v>
      </c>
      <c r="B62" s="3" t="str">
        <f>'تكويد الاصناف للمخزون'!C63</f>
        <v>المنتج 58</v>
      </c>
      <c r="C62" s="3">
        <f>'تكويد الاصناف للمخزون'!D63</f>
        <v>0</v>
      </c>
      <c r="D62" s="3">
        <f>'تكويد الاصناف للمخزون'!F63+'تكويد الاصناف للمخزون'!H63+'تكويد الاصناف للمخزون'!J63+'تكويد الاصناف للمخزون'!L63</f>
        <v>0</v>
      </c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65">
        <f t="shared" si="0"/>
        <v>0</v>
      </c>
      <c r="AK62" s="165">
        <f t="shared" si="1"/>
        <v>0</v>
      </c>
      <c r="AL62" s="166">
        <f>'تكويد الاصناف للمخزون'!P63</f>
        <v>0</v>
      </c>
      <c r="AM62" s="166">
        <f t="shared" si="2"/>
        <v>0</v>
      </c>
      <c r="AN62" s="165">
        <f t="shared" si="3"/>
        <v>0</v>
      </c>
      <c r="AO62" s="167">
        <f t="shared" si="4"/>
        <v>1157</v>
      </c>
      <c r="AP62" s="167" t="str">
        <f t="shared" si="5"/>
        <v>المنتج 58</v>
      </c>
      <c r="AQ62" s="86"/>
    </row>
    <row r="63" spans="1:43">
      <c r="A63" s="3">
        <f>'تكويد الاصناف للمخزون'!B64</f>
        <v>1158</v>
      </c>
      <c r="B63" s="3" t="str">
        <f>'تكويد الاصناف للمخزون'!C64</f>
        <v>المنتج 59</v>
      </c>
      <c r="C63" s="3">
        <f>'تكويد الاصناف للمخزون'!D64</f>
        <v>0</v>
      </c>
      <c r="D63" s="3">
        <f>'تكويد الاصناف للمخزون'!F64+'تكويد الاصناف للمخزون'!H64+'تكويد الاصناف للمخزون'!J64+'تكويد الاصناف للمخزون'!L64</f>
        <v>0</v>
      </c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  <c r="AJ63" s="165">
        <f t="shared" si="0"/>
        <v>0</v>
      </c>
      <c r="AK63" s="165">
        <f t="shared" si="1"/>
        <v>0</v>
      </c>
      <c r="AL63" s="166">
        <f>'تكويد الاصناف للمخزون'!P64</f>
        <v>0</v>
      </c>
      <c r="AM63" s="166">
        <f t="shared" si="2"/>
        <v>0</v>
      </c>
      <c r="AN63" s="165">
        <f t="shared" si="3"/>
        <v>0</v>
      </c>
      <c r="AO63" s="167">
        <f t="shared" si="4"/>
        <v>1158</v>
      </c>
      <c r="AP63" s="167" t="str">
        <f t="shared" si="5"/>
        <v>المنتج 59</v>
      </c>
      <c r="AQ63" s="86"/>
    </row>
    <row r="64" spans="1:43">
      <c r="A64" s="3">
        <f>'تكويد الاصناف للمخزون'!B65</f>
        <v>1159</v>
      </c>
      <c r="B64" s="3" t="str">
        <f>'تكويد الاصناف للمخزون'!C65</f>
        <v>المنتج 60</v>
      </c>
      <c r="C64" s="3">
        <f>'تكويد الاصناف للمخزون'!D65</f>
        <v>0</v>
      </c>
      <c r="D64" s="3">
        <f>'تكويد الاصناف للمخزون'!F65+'تكويد الاصناف للمخزون'!H65+'تكويد الاصناف للمخزون'!J65+'تكويد الاصناف للمخزون'!L65</f>
        <v>0</v>
      </c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65">
        <f t="shared" si="0"/>
        <v>0</v>
      </c>
      <c r="AK64" s="165">
        <f t="shared" si="1"/>
        <v>0</v>
      </c>
      <c r="AL64" s="166">
        <f>'تكويد الاصناف للمخزون'!P65</f>
        <v>0</v>
      </c>
      <c r="AM64" s="166">
        <f t="shared" si="2"/>
        <v>0</v>
      </c>
      <c r="AN64" s="165">
        <f t="shared" si="3"/>
        <v>0</v>
      </c>
      <c r="AO64" s="167">
        <f t="shared" si="4"/>
        <v>1159</v>
      </c>
      <c r="AP64" s="167" t="str">
        <f t="shared" si="5"/>
        <v>المنتج 60</v>
      </c>
      <c r="AQ64" s="86"/>
    </row>
    <row r="65" spans="1:43">
      <c r="A65" s="3">
        <f>'تكويد الاصناف للمخزون'!B66</f>
        <v>1160</v>
      </c>
      <c r="B65" s="3" t="str">
        <f>'تكويد الاصناف للمخزون'!C66</f>
        <v>المنتج 61</v>
      </c>
      <c r="C65" s="3">
        <f>'تكويد الاصناف للمخزون'!D66</f>
        <v>0</v>
      </c>
      <c r="D65" s="3">
        <f>'تكويد الاصناف للمخزون'!F66+'تكويد الاصناف للمخزون'!H66+'تكويد الاصناف للمخزون'!J66+'تكويد الاصناف للمخزون'!L66</f>
        <v>0</v>
      </c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65">
        <f t="shared" si="0"/>
        <v>0</v>
      </c>
      <c r="AK65" s="165">
        <f t="shared" si="1"/>
        <v>0</v>
      </c>
      <c r="AL65" s="166">
        <f>'تكويد الاصناف للمخزون'!P66</f>
        <v>0</v>
      </c>
      <c r="AM65" s="166">
        <f t="shared" si="2"/>
        <v>0</v>
      </c>
      <c r="AN65" s="165">
        <f t="shared" si="3"/>
        <v>0</v>
      </c>
      <c r="AO65" s="167">
        <f t="shared" si="4"/>
        <v>1160</v>
      </c>
      <c r="AP65" s="167" t="str">
        <f t="shared" si="5"/>
        <v>المنتج 61</v>
      </c>
      <c r="AQ65" s="86"/>
    </row>
    <row r="66" spans="1:43">
      <c r="A66" s="3">
        <f>'تكويد الاصناف للمخزون'!B67</f>
        <v>1161</v>
      </c>
      <c r="B66" s="3" t="str">
        <f>'تكويد الاصناف للمخزون'!C67</f>
        <v>المنتج 62</v>
      </c>
      <c r="C66" s="3">
        <f>'تكويد الاصناف للمخزون'!D67</f>
        <v>0</v>
      </c>
      <c r="D66" s="3">
        <f>'تكويد الاصناف للمخزون'!F67+'تكويد الاصناف للمخزون'!H67+'تكويد الاصناف للمخزون'!J67+'تكويد الاصناف للمخزون'!L67</f>
        <v>0</v>
      </c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65">
        <f t="shared" si="0"/>
        <v>0</v>
      </c>
      <c r="AK66" s="165">
        <f t="shared" si="1"/>
        <v>0</v>
      </c>
      <c r="AL66" s="166">
        <f>'تكويد الاصناف للمخزون'!P67</f>
        <v>0</v>
      </c>
      <c r="AM66" s="166">
        <f t="shared" si="2"/>
        <v>0</v>
      </c>
      <c r="AN66" s="165">
        <f t="shared" si="3"/>
        <v>0</v>
      </c>
      <c r="AO66" s="167">
        <f t="shared" si="4"/>
        <v>1161</v>
      </c>
      <c r="AP66" s="167" t="str">
        <f t="shared" si="5"/>
        <v>المنتج 62</v>
      </c>
      <c r="AQ66" s="86"/>
    </row>
    <row r="67" spans="1:43">
      <c r="A67" s="3">
        <f>'تكويد الاصناف للمخزون'!B68</f>
        <v>1162</v>
      </c>
      <c r="B67" s="3" t="str">
        <f>'تكويد الاصناف للمخزون'!C68</f>
        <v>المنتج 63</v>
      </c>
      <c r="C67" s="3">
        <f>'تكويد الاصناف للمخزون'!D68</f>
        <v>0</v>
      </c>
      <c r="D67" s="3">
        <f>'تكويد الاصناف للمخزون'!F68+'تكويد الاصناف للمخزون'!H68+'تكويد الاصناف للمخزون'!J68+'تكويد الاصناف للمخزون'!L68</f>
        <v>0</v>
      </c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65">
        <f t="shared" si="0"/>
        <v>0</v>
      </c>
      <c r="AK67" s="165">
        <f t="shared" si="1"/>
        <v>0</v>
      </c>
      <c r="AL67" s="166">
        <f>'تكويد الاصناف للمخزون'!P68</f>
        <v>0</v>
      </c>
      <c r="AM67" s="166">
        <f t="shared" si="2"/>
        <v>0</v>
      </c>
      <c r="AN67" s="165">
        <f t="shared" si="3"/>
        <v>0</v>
      </c>
      <c r="AO67" s="167">
        <f t="shared" si="4"/>
        <v>1162</v>
      </c>
      <c r="AP67" s="167" t="str">
        <f t="shared" si="5"/>
        <v>المنتج 63</v>
      </c>
      <c r="AQ67" s="86"/>
    </row>
    <row r="68" spans="1:43">
      <c r="A68" s="3">
        <f>'تكويد الاصناف للمخزون'!B69</f>
        <v>1163</v>
      </c>
      <c r="B68" s="3" t="str">
        <f>'تكويد الاصناف للمخزون'!C69</f>
        <v>المنتج 64</v>
      </c>
      <c r="C68" s="3">
        <f>'تكويد الاصناف للمخزون'!D69</f>
        <v>0</v>
      </c>
      <c r="D68" s="3">
        <f>'تكويد الاصناف للمخزون'!F69+'تكويد الاصناف للمخزون'!H69+'تكويد الاصناف للمخزون'!J69+'تكويد الاصناف للمخزون'!L69</f>
        <v>0</v>
      </c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65">
        <f t="shared" si="0"/>
        <v>0</v>
      </c>
      <c r="AK68" s="165">
        <f t="shared" si="1"/>
        <v>0</v>
      </c>
      <c r="AL68" s="166">
        <f>'تكويد الاصناف للمخزون'!P69</f>
        <v>0</v>
      </c>
      <c r="AM68" s="166">
        <f t="shared" si="2"/>
        <v>0</v>
      </c>
      <c r="AN68" s="165">
        <f t="shared" si="3"/>
        <v>0</v>
      </c>
      <c r="AO68" s="167">
        <f t="shared" si="4"/>
        <v>1163</v>
      </c>
      <c r="AP68" s="167" t="str">
        <f t="shared" si="5"/>
        <v>المنتج 64</v>
      </c>
      <c r="AQ68" s="86"/>
    </row>
    <row r="69" spans="1:43">
      <c r="A69" s="3">
        <f>'تكويد الاصناف للمخزون'!B70</f>
        <v>1164</v>
      </c>
      <c r="B69" s="3" t="str">
        <f>'تكويد الاصناف للمخزون'!C70</f>
        <v>المنتج 65</v>
      </c>
      <c r="C69" s="3">
        <f>'تكويد الاصناف للمخزون'!D70</f>
        <v>0</v>
      </c>
      <c r="D69" s="3">
        <f>'تكويد الاصناف للمخزون'!F70+'تكويد الاصناف للمخزون'!H70+'تكويد الاصناف للمخزون'!J70+'تكويد الاصناف للمخزون'!L70</f>
        <v>0</v>
      </c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65">
        <f t="shared" si="0"/>
        <v>0</v>
      </c>
      <c r="AK69" s="165">
        <f t="shared" si="1"/>
        <v>0</v>
      </c>
      <c r="AL69" s="166">
        <f>'تكويد الاصناف للمخزون'!P70</f>
        <v>0</v>
      </c>
      <c r="AM69" s="166">
        <f t="shared" si="2"/>
        <v>0</v>
      </c>
      <c r="AN69" s="165">
        <f t="shared" si="3"/>
        <v>0</v>
      </c>
      <c r="AO69" s="167">
        <f t="shared" si="4"/>
        <v>1164</v>
      </c>
      <c r="AP69" s="167" t="str">
        <f t="shared" si="5"/>
        <v>المنتج 65</v>
      </c>
      <c r="AQ69" s="86"/>
    </row>
    <row r="70" spans="1:43">
      <c r="A70" s="3">
        <f>'تكويد الاصناف للمخزون'!B71</f>
        <v>1165</v>
      </c>
      <c r="B70" s="3" t="str">
        <f>'تكويد الاصناف للمخزون'!C71</f>
        <v>المنتج 66</v>
      </c>
      <c r="C70" s="3">
        <f>'تكويد الاصناف للمخزون'!D71</f>
        <v>0</v>
      </c>
      <c r="D70" s="3">
        <f>'تكويد الاصناف للمخزون'!F71+'تكويد الاصناف للمخزون'!H71+'تكويد الاصناف للمخزون'!J71+'تكويد الاصناف للمخزون'!L71</f>
        <v>0</v>
      </c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65">
        <f t="shared" ref="AJ70:AJ133" si="6">C70+D70</f>
        <v>0</v>
      </c>
      <c r="AK70" s="165">
        <f t="shared" ref="AK70:AK133" si="7">SUM(E70:AI70)</f>
        <v>0</v>
      </c>
      <c r="AL70" s="166">
        <f>'تكويد الاصناف للمخزون'!P71</f>
        <v>0</v>
      </c>
      <c r="AM70" s="166">
        <f t="shared" ref="AM70:AM133" si="8">AK70*AL70</f>
        <v>0</v>
      </c>
      <c r="AN70" s="165">
        <f t="shared" ref="AN70:AN133" si="9">AJ70-AK70</f>
        <v>0</v>
      </c>
      <c r="AO70" s="167">
        <f t="shared" ref="AO70:AO133" si="10">A70</f>
        <v>1165</v>
      </c>
      <c r="AP70" s="167" t="str">
        <f t="shared" ref="AP70:AP133" si="11">B70</f>
        <v>المنتج 66</v>
      </c>
      <c r="AQ70" s="86"/>
    </row>
    <row r="71" spans="1:43">
      <c r="A71" s="3">
        <f>'تكويد الاصناف للمخزون'!B72</f>
        <v>1166</v>
      </c>
      <c r="B71" s="3" t="str">
        <f>'تكويد الاصناف للمخزون'!C72</f>
        <v>المنتج 67</v>
      </c>
      <c r="C71" s="3">
        <f>'تكويد الاصناف للمخزون'!D72</f>
        <v>0</v>
      </c>
      <c r="D71" s="3">
        <f>'تكويد الاصناف للمخزون'!F72+'تكويد الاصناف للمخزون'!H72+'تكويد الاصناف للمخزون'!J72+'تكويد الاصناف للمخزون'!L72</f>
        <v>0</v>
      </c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65">
        <f t="shared" si="6"/>
        <v>0</v>
      </c>
      <c r="AK71" s="165">
        <f t="shared" si="7"/>
        <v>0</v>
      </c>
      <c r="AL71" s="166">
        <f>'تكويد الاصناف للمخزون'!P72</f>
        <v>0</v>
      </c>
      <c r="AM71" s="166">
        <f t="shared" si="8"/>
        <v>0</v>
      </c>
      <c r="AN71" s="165">
        <f t="shared" si="9"/>
        <v>0</v>
      </c>
      <c r="AO71" s="167">
        <f t="shared" si="10"/>
        <v>1166</v>
      </c>
      <c r="AP71" s="167" t="str">
        <f t="shared" si="11"/>
        <v>المنتج 67</v>
      </c>
      <c r="AQ71" s="86"/>
    </row>
    <row r="72" spans="1:43">
      <c r="A72" s="3">
        <f>'تكويد الاصناف للمخزون'!B73</f>
        <v>1167</v>
      </c>
      <c r="B72" s="3" t="str">
        <f>'تكويد الاصناف للمخزون'!C73</f>
        <v>المنتج 68</v>
      </c>
      <c r="C72" s="3">
        <f>'تكويد الاصناف للمخزون'!D73</f>
        <v>0</v>
      </c>
      <c r="D72" s="3">
        <f>'تكويد الاصناف للمخزون'!F73+'تكويد الاصناف للمخزون'!H73+'تكويد الاصناف للمخزون'!J73+'تكويد الاصناف للمخزون'!L73</f>
        <v>0</v>
      </c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174"/>
      <c r="AJ72" s="165">
        <f t="shared" si="6"/>
        <v>0</v>
      </c>
      <c r="AK72" s="165">
        <f t="shared" si="7"/>
        <v>0</v>
      </c>
      <c r="AL72" s="166">
        <f>'تكويد الاصناف للمخزون'!P73</f>
        <v>0</v>
      </c>
      <c r="AM72" s="166">
        <f t="shared" si="8"/>
        <v>0</v>
      </c>
      <c r="AN72" s="165">
        <f t="shared" si="9"/>
        <v>0</v>
      </c>
      <c r="AO72" s="167">
        <f t="shared" si="10"/>
        <v>1167</v>
      </c>
      <c r="AP72" s="167" t="str">
        <f t="shared" si="11"/>
        <v>المنتج 68</v>
      </c>
      <c r="AQ72" s="86"/>
    </row>
    <row r="73" spans="1:43">
      <c r="A73" s="3">
        <f>'تكويد الاصناف للمخزون'!B74</f>
        <v>1168</v>
      </c>
      <c r="B73" s="3" t="str">
        <f>'تكويد الاصناف للمخزون'!C74</f>
        <v>المنتج 69</v>
      </c>
      <c r="C73" s="3">
        <f>'تكويد الاصناف للمخزون'!D74</f>
        <v>0</v>
      </c>
      <c r="D73" s="3">
        <f>'تكويد الاصناف للمخزون'!F74+'تكويد الاصناف للمخزون'!H74+'تكويد الاصناف للمخزون'!J74+'تكويد الاصناف للمخزون'!L74</f>
        <v>0</v>
      </c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65">
        <f t="shared" si="6"/>
        <v>0</v>
      </c>
      <c r="AK73" s="165">
        <f t="shared" si="7"/>
        <v>0</v>
      </c>
      <c r="AL73" s="166">
        <f>'تكويد الاصناف للمخزون'!P74</f>
        <v>0</v>
      </c>
      <c r="AM73" s="166">
        <f t="shared" si="8"/>
        <v>0</v>
      </c>
      <c r="AN73" s="165">
        <f t="shared" si="9"/>
        <v>0</v>
      </c>
      <c r="AO73" s="167">
        <f t="shared" si="10"/>
        <v>1168</v>
      </c>
      <c r="AP73" s="167" t="str">
        <f t="shared" si="11"/>
        <v>المنتج 69</v>
      </c>
      <c r="AQ73" s="86"/>
    </row>
    <row r="74" spans="1:43">
      <c r="A74" s="3">
        <f>'تكويد الاصناف للمخزون'!B75</f>
        <v>1169</v>
      </c>
      <c r="B74" s="3" t="str">
        <f>'تكويد الاصناف للمخزون'!C75</f>
        <v>المنتج 70</v>
      </c>
      <c r="C74" s="3">
        <f>'تكويد الاصناف للمخزون'!D75</f>
        <v>0</v>
      </c>
      <c r="D74" s="3">
        <f>'تكويد الاصناف للمخزون'!F75+'تكويد الاصناف للمخزون'!H75+'تكويد الاصناف للمخزون'!J75+'تكويد الاصناف للمخزون'!L75</f>
        <v>0</v>
      </c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65">
        <f t="shared" si="6"/>
        <v>0</v>
      </c>
      <c r="AK74" s="165">
        <f t="shared" si="7"/>
        <v>0</v>
      </c>
      <c r="AL74" s="166">
        <f>'تكويد الاصناف للمخزون'!P75</f>
        <v>0</v>
      </c>
      <c r="AM74" s="166">
        <f t="shared" si="8"/>
        <v>0</v>
      </c>
      <c r="AN74" s="165">
        <f t="shared" si="9"/>
        <v>0</v>
      </c>
      <c r="AO74" s="167">
        <f t="shared" si="10"/>
        <v>1169</v>
      </c>
      <c r="AP74" s="167" t="str">
        <f t="shared" si="11"/>
        <v>المنتج 70</v>
      </c>
      <c r="AQ74" s="86"/>
    </row>
    <row r="75" spans="1:43">
      <c r="A75" s="3">
        <f>'تكويد الاصناف للمخزون'!B76</f>
        <v>1170</v>
      </c>
      <c r="B75" s="3" t="str">
        <f>'تكويد الاصناف للمخزون'!C76</f>
        <v>المنتج 71</v>
      </c>
      <c r="C75" s="3">
        <f>'تكويد الاصناف للمخزون'!D76</f>
        <v>0</v>
      </c>
      <c r="D75" s="3">
        <f>'تكويد الاصناف للمخزون'!F76+'تكويد الاصناف للمخزون'!H76+'تكويد الاصناف للمخزون'!J76+'تكويد الاصناف للمخزون'!L76</f>
        <v>0</v>
      </c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65">
        <f t="shared" si="6"/>
        <v>0</v>
      </c>
      <c r="AK75" s="165">
        <f t="shared" si="7"/>
        <v>0</v>
      </c>
      <c r="AL75" s="166">
        <f>'تكويد الاصناف للمخزون'!P76</f>
        <v>0</v>
      </c>
      <c r="AM75" s="166">
        <f t="shared" si="8"/>
        <v>0</v>
      </c>
      <c r="AN75" s="165">
        <f t="shared" si="9"/>
        <v>0</v>
      </c>
      <c r="AO75" s="167">
        <f t="shared" si="10"/>
        <v>1170</v>
      </c>
      <c r="AP75" s="167" t="str">
        <f t="shared" si="11"/>
        <v>المنتج 71</v>
      </c>
      <c r="AQ75" s="86"/>
    </row>
    <row r="76" spans="1:43">
      <c r="A76" s="3">
        <f>'تكويد الاصناف للمخزون'!B77</f>
        <v>1171</v>
      </c>
      <c r="B76" s="3" t="str">
        <f>'تكويد الاصناف للمخزون'!C77</f>
        <v>المنتج 72</v>
      </c>
      <c r="C76" s="3">
        <f>'تكويد الاصناف للمخزون'!D77</f>
        <v>0</v>
      </c>
      <c r="D76" s="3">
        <f>'تكويد الاصناف للمخزون'!F77+'تكويد الاصناف للمخزون'!H77+'تكويد الاصناف للمخزون'!J77+'تكويد الاصناف للمخزون'!L77</f>
        <v>0</v>
      </c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65">
        <f t="shared" si="6"/>
        <v>0</v>
      </c>
      <c r="AK76" s="165">
        <f t="shared" si="7"/>
        <v>0</v>
      </c>
      <c r="AL76" s="166">
        <f>'تكويد الاصناف للمخزون'!P77</f>
        <v>0</v>
      </c>
      <c r="AM76" s="166">
        <f t="shared" si="8"/>
        <v>0</v>
      </c>
      <c r="AN76" s="165">
        <f t="shared" si="9"/>
        <v>0</v>
      </c>
      <c r="AO76" s="167">
        <f t="shared" si="10"/>
        <v>1171</v>
      </c>
      <c r="AP76" s="167" t="str">
        <f t="shared" si="11"/>
        <v>المنتج 72</v>
      </c>
      <c r="AQ76" s="86"/>
    </row>
    <row r="77" spans="1:43">
      <c r="A77" s="3">
        <f>'تكويد الاصناف للمخزون'!B78</f>
        <v>1172</v>
      </c>
      <c r="B77" s="3" t="str">
        <f>'تكويد الاصناف للمخزون'!C78</f>
        <v>المنتج 73</v>
      </c>
      <c r="C77" s="3">
        <f>'تكويد الاصناف للمخزون'!D78</f>
        <v>0</v>
      </c>
      <c r="D77" s="3">
        <f>'تكويد الاصناف للمخزون'!F78+'تكويد الاصناف للمخزون'!H78+'تكويد الاصناف للمخزون'!J78+'تكويد الاصناف للمخزون'!L78</f>
        <v>0</v>
      </c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65">
        <f t="shared" si="6"/>
        <v>0</v>
      </c>
      <c r="AK77" s="165">
        <f t="shared" si="7"/>
        <v>0</v>
      </c>
      <c r="AL77" s="166">
        <f>'تكويد الاصناف للمخزون'!P78</f>
        <v>0</v>
      </c>
      <c r="AM77" s="166">
        <f t="shared" si="8"/>
        <v>0</v>
      </c>
      <c r="AN77" s="165">
        <f t="shared" si="9"/>
        <v>0</v>
      </c>
      <c r="AO77" s="167">
        <f t="shared" si="10"/>
        <v>1172</v>
      </c>
      <c r="AP77" s="167" t="str">
        <f t="shared" si="11"/>
        <v>المنتج 73</v>
      </c>
      <c r="AQ77" s="86"/>
    </row>
    <row r="78" spans="1:43">
      <c r="A78" s="3">
        <f>'تكويد الاصناف للمخزون'!B79</f>
        <v>1173</v>
      </c>
      <c r="B78" s="3" t="str">
        <f>'تكويد الاصناف للمخزون'!C79</f>
        <v>المنتج 74</v>
      </c>
      <c r="C78" s="3">
        <f>'تكويد الاصناف للمخزون'!D79</f>
        <v>0</v>
      </c>
      <c r="D78" s="3">
        <f>'تكويد الاصناف للمخزون'!F79+'تكويد الاصناف للمخزون'!H79+'تكويد الاصناف للمخزون'!J79+'تكويد الاصناف للمخزون'!L79</f>
        <v>0</v>
      </c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65">
        <f t="shared" si="6"/>
        <v>0</v>
      </c>
      <c r="AK78" s="165">
        <f t="shared" si="7"/>
        <v>0</v>
      </c>
      <c r="AL78" s="166">
        <f>'تكويد الاصناف للمخزون'!P79</f>
        <v>0</v>
      </c>
      <c r="AM78" s="166">
        <f t="shared" si="8"/>
        <v>0</v>
      </c>
      <c r="AN78" s="165">
        <f t="shared" si="9"/>
        <v>0</v>
      </c>
      <c r="AO78" s="167">
        <f t="shared" si="10"/>
        <v>1173</v>
      </c>
      <c r="AP78" s="167" t="str">
        <f t="shared" si="11"/>
        <v>المنتج 74</v>
      </c>
      <c r="AQ78" s="86"/>
    </row>
    <row r="79" spans="1:43">
      <c r="A79" s="3">
        <f>'تكويد الاصناف للمخزون'!B80</f>
        <v>1174</v>
      </c>
      <c r="B79" s="3" t="str">
        <f>'تكويد الاصناف للمخزون'!C80</f>
        <v>المنتج 75</v>
      </c>
      <c r="C79" s="3">
        <f>'تكويد الاصناف للمخزون'!D80</f>
        <v>0</v>
      </c>
      <c r="D79" s="3">
        <f>'تكويد الاصناف للمخزون'!F80+'تكويد الاصناف للمخزون'!H80+'تكويد الاصناف للمخزون'!J80+'تكويد الاصناف للمخزون'!L80</f>
        <v>0</v>
      </c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65">
        <f t="shared" si="6"/>
        <v>0</v>
      </c>
      <c r="AK79" s="165">
        <f t="shared" si="7"/>
        <v>0</v>
      </c>
      <c r="AL79" s="166">
        <f>'تكويد الاصناف للمخزون'!P80</f>
        <v>0</v>
      </c>
      <c r="AM79" s="166">
        <f t="shared" si="8"/>
        <v>0</v>
      </c>
      <c r="AN79" s="165">
        <f t="shared" si="9"/>
        <v>0</v>
      </c>
      <c r="AO79" s="167">
        <f t="shared" si="10"/>
        <v>1174</v>
      </c>
      <c r="AP79" s="167" t="str">
        <f t="shared" si="11"/>
        <v>المنتج 75</v>
      </c>
      <c r="AQ79" s="86"/>
    </row>
    <row r="80" spans="1:43">
      <c r="A80" s="3">
        <f>'تكويد الاصناف للمخزون'!B81</f>
        <v>1175</v>
      </c>
      <c r="B80" s="3" t="str">
        <f>'تكويد الاصناف للمخزون'!C81</f>
        <v>المنتج 76</v>
      </c>
      <c r="C80" s="3">
        <f>'تكويد الاصناف للمخزون'!D81</f>
        <v>0</v>
      </c>
      <c r="D80" s="3">
        <f>'تكويد الاصناف للمخزون'!F81+'تكويد الاصناف للمخزون'!H81+'تكويد الاصناف للمخزون'!J81+'تكويد الاصناف للمخزون'!L81</f>
        <v>0</v>
      </c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65">
        <f t="shared" si="6"/>
        <v>0</v>
      </c>
      <c r="AK80" s="165">
        <f t="shared" si="7"/>
        <v>0</v>
      </c>
      <c r="AL80" s="166">
        <f>'تكويد الاصناف للمخزون'!P81</f>
        <v>0</v>
      </c>
      <c r="AM80" s="166">
        <f t="shared" si="8"/>
        <v>0</v>
      </c>
      <c r="AN80" s="165">
        <f t="shared" si="9"/>
        <v>0</v>
      </c>
      <c r="AO80" s="167">
        <f t="shared" si="10"/>
        <v>1175</v>
      </c>
      <c r="AP80" s="167" t="str">
        <f t="shared" si="11"/>
        <v>المنتج 76</v>
      </c>
      <c r="AQ80" s="86"/>
    </row>
    <row r="81" spans="1:43">
      <c r="A81" s="3">
        <f>'تكويد الاصناف للمخزون'!B82</f>
        <v>1176</v>
      </c>
      <c r="B81" s="3" t="str">
        <f>'تكويد الاصناف للمخزون'!C82</f>
        <v>المنتج 77</v>
      </c>
      <c r="C81" s="3">
        <f>'تكويد الاصناف للمخزون'!D82</f>
        <v>0</v>
      </c>
      <c r="D81" s="3">
        <f>'تكويد الاصناف للمخزون'!F82+'تكويد الاصناف للمخزون'!H82+'تكويد الاصناف للمخزون'!J82+'تكويد الاصناف للمخزون'!L82</f>
        <v>0</v>
      </c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65">
        <f t="shared" si="6"/>
        <v>0</v>
      </c>
      <c r="AK81" s="165">
        <f t="shared" si="7"/>
        <v>0</v>
      </c>
      <c r="AL81" s="166">
        <f>'تكويد الاصناف للمخزون'!P82</f>
        <v>0</v>
      </c>
      <c r="AM81" s="166">
        <f t="shared" si="8"/>
        <v>0</v>
      </c>
      <c r="AN81" s="165">
        <f t="shared" si="9"/>
        <v>0</v>
      </c>
      <c r="AO81" s="167">
        <f t="shared" si="10"/>
        <v>1176</v>
      </c>
      <c r="AP81" s="167" t="str">
        <f t="shared" si="11"/>
        <v>المنتج 77</v>
      </c>
      <c r="AQ81" s="86"/>
    </row>
    <row r="82" spans="1:43">
      <c r="A82" s="3">
        <f>'تكويد الاصناف للمخزون'!B83</f>
        <v>1177</v>
      </c>
      <c r="B82" s="3" t="str">
        <f>'تكويد الاصناف للمخزون'!C83</f>
        <v>المنتج 78</v>
      </c>
      <c r="C82" s="3">
        <f>'تكويد الاصناف للمخزون'!D83</f>
        <v>0</v>
      </c>
      <c r="D82" s="3">
        <f>'تكويد الاصناف للمخزون'!F83+'تكويد الاصناف للمخزون'!H83+'تكويد الاصناف للمخزون'!J83+'تكويد الاصناف للمخزون'!L83</f>
        <v>0</v>
      </c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65">
        <f t="shared" si="6"/>
        <v>0</v>
      </c>
      <c r="AK82" s="165">
        <f t="shared" si="7"/>
        <v>0</v>
      </c>
      <c r="AL82" s="166">
        <f>'تكويد الاصناف للمخزون'!P83</f>
        <v>0</v>
      </c>
      <c r="AM82" s="166">
        <f t="shared" si="8"/>
        <v>0</v>
      </c>
      <c r="AN82" s="165">
        <f t="shared" si="9"/>
        <v>0</v>
      </c>
      <c r="AO82" s="167">
        <f t="shared" si="10"/>
        <v>1177</v>
      </c>
      <c r="AP82" s="167" t="str">
        <f t="shared" si="11"/>
        <v>المنتج 78</v>
      </c>
      <c r="AQ82" s="86"/>
    </row>
    <row r="83" spans="1:43">
      <c r="A83" s="3">
        <f>'تكويد الاصناف للمخزون'!B84</f>
        <v>1178</v>
      </c>
      <c r="B83" s="3" t="str">
        <f>'تكويد الاصناف للمخزون'!C84</f>
        <v>المنتج 79</v>
      </c>
      <c r="C83" s="3">
        <f>'تكويد الاصناف للمخزون'!D84</f>
        <v>0</v>
      </c>
      <c r="D83" s="3">
        <f>'تكويد الاصناف للمخزون'!F84+'تكويد الاصناف للمخزون'!H84+'تكويد الاصناف للمخزون'!J84+'تكويد الاصناف للمخزون'!L84</f>
        <v>0</v>
      </c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65">
        <f t="shared" si="6"/>
        <v>0</v>
      </c>
      <c r="AK83" s="165">
        <f t="shared" si="7"/>
        <v>0</v>
      </c>
      <c r="AL83" s="166">
        <f>'تكويد الاصناف للمخزون'!P84</f>
        <v>0</v>
      </c>
      <c r="AM83" s="166">
        <f t="shared" si="8"/>
        <v>0</v>
      </c>
      <c r="AN83" s="165">
        <f t="shared" si="9"/>
        <v>0</v>
      </c>
      <c r="AO83" s="167">
        <f t="shared" si="10"/>
        <v>1178</v>
      </c>
      <c r="AP83" s="167" t="str">
        <f t="shared" si="11"/>
        <v>المنتج 79</v>
      </c>
      <c r="AQ83" s="86"/>
    </row>
    <row r="84" spans="1:43">
      <c r="A84" s="3">
        <f>'تكويد الاصناف للمخزون'!B85</f>
        <v>1179</v>
      </c>
      <c r="B84" s="3" t="str">
        <f>'تكويد الاصناف للمخزون'!C85</f>
        <v>المنتج 80</v>
      </c>
      <c r="C84" s="3">
        <f>'تكويد الاصناف للمخزون'!D85</f>
        <v>0</v>
      </c>
      <c r="D84" s="3">
        <f>'تكويد الاصناف للمخزون'!F85+'تكويد الاصناف للمخزون'!H85+'تكويد الاصناف للمخزون'!J85+'تكويد الاصناف للمخزون'!L85</f>
        <v>0</v>
      </c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65">
        <f t="shared" si="6"/>
        <v>0</v>
      </c>
      <c r="AK84" s="165">
        <f t="shared" si="7"/>
        <v>0</v>
      </c>
      <c r="AL84" s="166">
        <f>'تكويد الاصناف للمخزون'!P85</f>
        <v>0</v>
      </c>
      <c r="AM84" s="166">
        <f t="shared" si="8"/>
        <v>0</v>
      </c>
      <c r="AN84" s="165">
        <f t="shared" si="9"/>
        <v>0</v>
      </c>
      <c r="AO84" s="167">
        <f t="shared" si="10"/>
        <v>1179</v>
      </c>
      <c r="AP84" s="167" t="str">
        <f t="shared" si="11"/>
        <v>المنتج 80</v>
      </c>
      <c r="AQ84" s="86"/>
    </row>
    <row r="85" spans="1:43">
      <c r="A85" s="3">
        <f>'تكويد الاصناف للمخزون'!B86</f>
        <v>1180</v>
      </c>
      <c r="B85" s="3" t="str">
        <f>'تكويد الاصناف للمخزون'!C86</f>
        <v>المنتج 81</v>
      </c>
      <c r="C85" s="3">
        <f>'تكويد الاصناف للمخزون'!D86</f>
        <v>0</v>
      </c>
      <c r="D85" s="3">
        <f>'تكويد الاصناف للمخزون'!F86+'تكويد الاصناف للمخزون'!H86+'تكويد الاصناف للمخزون'!J86+'تكويد الاصناف للمخزون'!L86</f>
        <v>0</v>
      </c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65">
        <f t="shared" si="6"/>
        <v>0</v>
      </c>
      <c r="AK85" s="165">
        <f t="shared" si="7"/>
        <v>0</v>
      </c>
      <c r="AL85" s="166">
        <f>'تكويد الاصناف للمخزون'!P86</f>
        <v>0</v>
      </c>
      <c r="AM85" s="166">
        <f t="shared" si="8"/>
        <v>0</v>
      </c>
      <c r="AN85" s="165">
        <f t="shared" si="9"/>
        <v>0</v>
      </c>
      <c r="AO85" s="167">
        <f t="shared" si="10"/>
        <v>1180</v>
      </c>
      <c r="AP85" s="167" t="str">
        <f t="shared" si="11"/>
        <v>المنتج 81</v>
      </c>
      <c r="AQ85" s="86"/>
    </row>
    <row r="86" spans="1:43">
      <c r="A86" s="3">
        <f>'تكويد الاصناف للمخزون'!B87</f>
        <v>1181</v>
      </c>
      <c r="B86" s="3" t="str">
        <f>'تكويد الاصناف للمخزون'!C87</f>
        <v>المنتج 82</v>
      </c>
      <c r="C86" s="3">
        <f>'تكويد الاصناف للمخزون'!D87</f>
        <v>0</v>
      </c>
      <c r="D86" s="3">
        <f>'تكويد الاصناف للمخزون'!F87+'تكويد الاصناف للمخزون'!H87+'تكويد الاصناف للمخزون'!J87+'تكويد الاصناف للمخزون'!L87</f>
        <v>0</v>
      </c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65">
        <f t="shared" si="6"/>
        <v>0</v>
      </c>
      <c r="AK86" s="165">
        <f t="shared" si="7"/>
        <v>0</v>
      </c>
      <c r="AL86" s="166">
        <f>'تكويد الاصناف للمخزون'!P87</f>
        <v>0</v>
      </c>
      <c r="AM86" s="166">
        <f t="shared" si="8"/>
        <v>0</v>
      </c>
      <c r="AN86" s="165">
        <f t="shared" si="9"/>
        <v>0</v>
      </c>
      <c r="AO86" s="167">
        <f t="shared" si="10"/>
        <v>1181</v>
      </c>
      <c r="AP86" s="167" t="str">
        <f t="shared" si="11"/>
        <v>المنتج 82</v>
      </c>
      <c r="AQ86" s="86"/>
    </row>
    <row r="87" spans="1:43">
      <c r="A87" s="3">
        <f>'تكويد الاصناف للمخزون'!B88</f>
        <v>1182</v>
      </c>
      <c r="B87" s="3" t="str">
        <f>'تكويد الاصناف للمخزون'!C88</f>
        <v>المنتج 83</v>
      </c>
      <c r="C87" s="3">
        <f>'تكويد الاصناف للمخزون'!D88</f>
        <v>0</v>
      </c>
      <c r="D87" s="3">
        <f>'تكويد الاصناف للمخزون'!F88+'تكويد الاصناف للمخزون'!H88+'تكويد الاصناف للمخزون'!J88+'تكويد الاصناف للمخزون'!L88</f>
        <v>0</v>
      </c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65">
        <f t="shared" si="6"/>
        <v>0</v>
      </c>
      <c r="AK87" s="165">
        <f t="shared" si="7"/>
        <v>0</v>
      </c>
      <c r="AL87" s="166">
        <f>'تكويد الاصناف للمخزون'!P88</f>
        <v>0</v>
      </c>
      <c r="AM87" s="166">
        <f t="shared" si="8"/>
        <v>0</v>
      </c>
      <c r="AN87" s="165">
        <f t="shared" si="9"/>
        <v>0</v>
      </c>
      <c r="AO87" s="167">
        <f t="shared" si="10"/>
        <v>1182</v>
      </c>
      <c r="AP87" s="167" t="str">
        <f t="shared" si="11"/>
        <v>المنتج 83</v>
      </c>
      <c r="AQ87" s="86"/>
    </row>
    <row r="88" spans="1:43">
      <c r="A88" s="3">
        <f>'تكويد الاصناف للمخزون'!B89</f>
        <v>1183</v>
      </c>
      <c r="B88" s="3" t="str">
        <f>'تكويد الاصناف للمخزون'!C89</f>
        <v>المنتج 84</v>
      </c>
      <c r="C88" s="3">
        <f>'تكويد الاصناف للمخزون'!D89</f>
        <v>0</v>
      </c>
      <c r="D88" s="3">
        <f>'تكويد الاصناف للمخزون'!F89+'تكويد الاصناف للمخزون'!H89+'تكويد الاصناف للمخزون'!J89+'تكويد الاصناف للمخزون'!L89</f>
        <v>0</v>
      </c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65">
        <f t="shared" si="6"/>
        <v>0</v>
      </c>
      <c r="AK88" s="165">
        <f t="shared" si="7"/>
        <v>0</v>
      </c>
      <c r="AL88" s="166">
        <f>'تكويد الاصناف للمخزون'!P89</f>
        <v>0</v>
      </c>
      <c r="AM88" s="166">
        <f t="shared" si="8"/>
        <v>0</v>
      </c>
      <c r="AN88" s="165">
        <f t="shared" si="9"/>
        <v>0</v>
      </c>
      <c r="AO88" s="167">
        <f t="shared" si="10"/>
        <v>1183</v>
      </c>
      <c r="AP88" s="167" t="str">
        <f t="shared" si="11"/>
        <v>المنتج 84</v>
      </c>
      <c r="AQ88" s="86"/>
    </row>
    <row r="89" spans="1:43">
      <c r="A89" s="3">
        <f>'تكويد الاصناف للمخزون'!B90</f>
        <v>1184</v>
      </c>
      <c r="B89" s="3" t="str">
        <f>'تكويد الاصناف للمخزون'!C90</f>
        <v>المنتج 85</v>
      </c>
      <c r="C89" s="3">
        <f>'تكويد الاصناف للمخزون'!D90</f>
        <v>0</v>
      </c>
      <c r="D89" s="3">
        <f>'تكويد الاصناف للمخزون'!F90+'تكويد الاصناف للمخزون'!H90+'تكويد الاصناف للمخزون'!J90+'تكويد الاصناف للمخزون'!L90</f>
        <v>0</v>
      </c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65">
        <f t="shared" si="6"/>
        <v>0</v>
      </c>
      <c r="AK89" s="165">
        <f t="shared" si="7"/>
        <v>0</v>
      </c>
      <c r="AL89" s="166">
        <f>'تكويد الاصناف للمخزون'!P90</f>
        <v>0</v>
      </c>
      <c r="AM89" s="166">
        <f t="shared" si="8"/>
        <v>0</v>
      </c>
      <c r="AN89" s="165">
        <f t="shared" si="9"/>
        <v>0</v>
      </c>
      <c r="AO89" s="167">
        <f t="shared" si="10"/>
        <v>1184</v>
      </c>
      <c r="AP89" s="167" t="str">
        <f t="shared" si="11"/>
        <v>المنتج 85</v>
      </c>
      <c r="AQ89" s="86"/>
    </row>
    <row r="90" spans="1:43">
      <c r="A90" s="3">
        <f>'تكويد الاصناف للمخزون'!B91</f>
        <v>1185</v>
      </c>
      <c r="B90" s="3" t="str">
        <f>'تكويد الاصناف للمخزون'!C91</f>
        <v>المنتج 86</v>
      </c>
      <c r="C90" s="3">
        <f>'تكويد الاصناف للمخزون'!D91</f>
        <v>0</v>
      </c>
      <c r="D90" s="3">
        <f>'تكويد الاصناف للمخزون'!F91+'تكويد الاصناف للمخزون'!H91+'تكويد الاصناف للمخزون'!J91+'تكويد الاصناف للمخزون'!L91</f>
        <v>0</v>
      </c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65">
        <f t="shared" si="6"/>
        <v>0</v>
      </c>
      <c r="AK90" s="165">
        <f t="shared" si="7"/>
        <v>0</v>
      </c>
      <c r="AL90" s="166">
        <f>'تكويد الاصناف للمخزون'!P91</f>
        <v>0</v>
      </c>
      <c r="AM90" s="166">
        <f t="shared" si="8"/>
        <v>0</v>
      </c>
      <c r="AN90" s="165">
        <f t="shared" si="9"/>
        <v>0</v>
      </c>
      <c r="AO90" s="167">
        <f t="shared" si="10"/>
        <v>1185</v>
      </c>
      <c r="AP90" s="167" t="str">
        <f t="shared" si="11"/>
        <v>المنتج 86</v>
      </c>
      <c r="AQ90" s="86"/>
    </row>
    <row r="91" spans="1:43">
      <c r="A91" s="3">
        <f>'تكويد الاصناف للمخزون'!B92</f>
        <v>1186</v>
      </c>
      <c r="B91" s="3" t="str">
        <f>'تكويد الاصناف للمخزون'!C92</f>
        <v>المنتج 87</v>
      </c>
      <c r="C91" s="3">
        <f>'تكويد الاصناف للمخزون'!D92</f>
        <v>0</v>
      </c>
      <c r="D91" s="3">
        <f>'تكويد الاصناف للمخزون'!F92+'تكويد الاصناف للمخزون'!H92+'تكويد الاصناف للمخزون'!J92+'تكويد الاصناف للمخزون'!L92</f>
        <v>0</v>
      </c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65">
        <f t="shared" si="6"/>
        <v>0</v>
      </c>
      <c r="AK91" s="165">
        <f t="shared" si="7"/>
        <v>0</v>
      </c>
      <c r="AL91" s="166">
        <f>'تكويد الاصناف للمخزون'!P92</f>
        <v>0</v>
      </c>
      <c r="AM91" s="166">
        <f t="shared" si="8"/>
        <v>0</v>
      </c>
      <c r="AN91" s="165">
        <f t="shared" si="9"/>
        <v>0</v>
      </c>
      <c r="AO91" s="167">
        <f t="shared" si="10"/>
        <v>1186</v>
      </c>
      <c r="AP91" s="167" t="str">
        <f t="shared" si="11"/>
        <v>المنتج 87</v>
      </c>
      <c r="AQ91" s="86"/>
    </row>
    <row r="92" spans="1:43">
      <c r="A92" s="3">
        <f>'تكويد الاصناف للمخزون'!B93</f>
        <v>1187</v>
      </c>
      <c r="B92" s="3" t="str">
        <f>'تكويد الاصناف للمخزون'!C93</f>
        <v>المنتج 88</v>
      </c>
      <c r="C92" s="3">
        <f>'تكويد الاصناف للمخزون'!D93</f>
        <v>0</v>
      </c>
      <c r="D92" s="3">
        <f>'تكويد الاصناف للمخزون'!F93+'تكويد الاصناف للمخزون'!H93+'تكويد الاصناف للمخزون'!J93+'تكويد الاصناف للمخزون'!L93</f>
        <v>0</v>
      </c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65">
        <f t="shared" si="6"/>
        <v>0</v>
      </c>
      <c r="AK92" s="165">
        <f t="shared" si="7"/>
        <v>0</v>
      </c>
      <c r="AL92" s="166">
        <f>'تكويد الاصناف للمخزون'!P93</f>
        <v>0</v>
      </c>
      <c r="AM92" s="166">
        <f t="shared" si="8"/>
        <v>0</v>
      </c>
      <c r="AN92" s="165">
        <f t="shared" si="9"/>
        <v>0</v>
      </c>
      <c r="AO92" s="167">
        <f t="shared" si="10"/>
        <v>1187</v>
      </c>
      <c r="AP92" s="167" t="str">
        <f t="shared" si="11"/>
        <v>المنتج 88</v>
      </c>
      <c r="AQ92" s="86"/>
    </row>
    <row r="93" spans="1:43">
      <c r="A93" s="3">
        <f>'تكويد الاصناف للمخزون'!B94</f>
        <v>1188</v>
      </c>
      <c r="B93" s="3" t="str">
        <f>'تكويد الاصناف للمخزون'!C94</f>
        <v>المنتج 89</v>
      </c>
      <c r="C93" s="3">
        <f>'تكويد الاصناف للمخزون'!D94</f>
        <v>0</v>
      </c>
      <c r="D93" s="3">
        <f>'تكويد الاصناف للمخزون'!F94+'تكويد الاصناف للمخزون'!H94+'تكويد الاصناف للمخزون'!J94+'تكويد الاصناف للمخزون'!L94</f>
        <v>0</v>
      </c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65">
        <f t="shared" si="6"/>
        <v>0</v>
      </c>
      <c r="AK93" s="165">
        <f t="shared" si="7"/>
        <v>0</v>
      </c>
      <c r="AL93" s="166">
        <f>'تكويد الاصناف للمخزون'!P94</f>
        <v>0</v>
      </c>
      <c r="AM93" s="166">
        <f t="shared" si="8"/>
        <v>0</v>
      </c>
      <c r="AN93" s="165">
        <f t="shared" si="9"/>
        <v>0</v>
      </c>
      <c r="AO93" s="167">
        <f t="shared" si="10"/>
        <v>1188</v>
      </c>
      <c r="AP93" s="167" t="str">
        <f t="shared" si="11"/>
        <v>المنتج 89</v>
      </c>
      <c r="AQ93" s="86"/>
    </row>
    <row r="94" spans="1:43">
      <c r="A94" s="3">
        <f>'تكويد الاصناف للمخزون'!B95</f>
        <v>1189</v>
      </c>
      <c r="B94" s="3" t="str">
        <f>'تكويد الاصناف للمخزون'!C95</f>
        <v>المنتج 90</v>
      </c>
      <c r="C94" s="3">
        <f>'تكويد الاصناف للمخزون'!D95</f>
        <v>0</v>
      </c>
      <c r="D94" s="3">
        <f>'تكويد الاصناف للمخزون'!F95+'تكويد الاصناف للمخزون'!H95+'تكويد الاصناف للمخزون'!J95+'تكويد الاصناف للمخزون'!L95</f>
        <v>0</v>
      </c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  <c r="AE94" s="174"/>
      <c r="AF94" s="174"/>
      <c r="AG94" s="174"/>
      <c r="AH94" s="174"/>
      <c r="AI94" s="174"/>
      <c r="AJ94" s="165">
        <f t="shared" si="6"/>
        <v>0</v>
      </c>
      <c r="AK94" s="165">
        <f t="shared" si="7"/>
        <v>0</v>
      </c>
      <c r="AL94" s="166">
        <f>'تكويد الاصناف للمخزون'!P95</f>
        <v>0</v>
      </c>
      <c r="AM94" s="166">
        <f t="shared" si="8"/>
        <v>0</v>
      </c>
      <c r="AN94" s="165">
        <f t="shared" si="9"/>
        <v>0</v>
      </c>
      <c r="AO94" s="167">
        <f t="shared" si="10"/>
        <v>1189</v>
      </c>
      <c r="AP94" s="167" t="str">
        <f t="shared" si="11"/>
        <v>المنتج 90</v>
      </c>
      <c r="AQ94" s="86"/>
    </row>
    <row r="95" spans="1:43">
      <c r="A95" s="3">
        <f>'تكويد الاصناف للمخزون'!B96</f>
        <v>1190</v>
      </c>
      <c r="B95" s="3" t="str">
        <f>'تكويد الاصناف للمخزون'!C96</f>
        <v>المنتج 91</v>
      </c>
      <c r="C95" s="3">
        <f>'تكويد الاصناف للمخزون'!D96</f>
        <v>0</v>
      </c>
      <c r="D95" s="3">
        <f>'تكويد الاصناف للمخزون'!F96+'تكويد الاصناف للمخزون'!H96+'تكويد الاصناف للمخزون'!J96+'تكويد الاصناف للمخزون'!L96</f>
        <v>0</v>
      </c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4"/>
      <c r="AH95" s="174"/>
      <c r="AI95" s="174"/>
      <c r="AJ95" s="165">
        <f t="shared" si="6"/>
        <v>0</v>
      </c>
      <c r="AK95" s="165">
        <f t="shared" si="7"/>
        <v>0</v>
      </c>
      <c r="AL95" s="166">
        <f>'تكويد الاصناف للمخزون'!P96</f>
        <v>0</v>
      </c>
      <c r="AM95" s="166">
        <f t="shared" si="8"/>
        <v>0</v>
      </c>
      <c r="AN95" s="165">
        <f t="shared" si="9"/>
        <v>0</v>
      </c>
      <c r="AO95" s="167">
        <f t="shared" si="10"/>
        <v>1190</v>
      </c>
      <c r="AP95" s="167" t="str">
        <f t="shared" si="11"/>
        <v>المنتج 91</v>
      </c>
      <c r="AQ95" s="86"/>
    </row>
    <row r="96" spans="1:43">
      <c r="A96" s="3">
        <f>'تكويد الاصناف للمخزون'!B97</f>
        <v>1191</v>
      </c>
      <c r="B96" s="3" t="str">
        <f>'تكويد الاصناف للمخزون'!C97</f>
        <v>المنتج 92</v>
      </c>
      <c r="C96" s="3">
        <f>'تكويد الاصناف للمخزون'!D97</f>
        <v>0</v>
      </c>
      <c r="D96" s="3">
        <f>'تكويد الاصناف للمخزون'!F97+'تكويد الاصناف للمخزون'!H97+'تكويد الاصناف للمخزون'!J97+'تكويد الاصناف للمخزون'!L97</f>
        <v>0</v>
      </c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65">
        <f t="shared" si="6"/>
        <v>0</v>
      </c>
      <c r="AK96" s="165">
        <f t="shared" si="7"/>
        <v>0</v>
      </c>
      <c r="AL96" s="166">
        <f>'تكويد الاصناف للمخزون'!P97</f>
        <v>0</v>
      </c>
      <c r="AM96" s="166">
        <f t="shared" si="8"/>
        <v>0</v>
      </c>
      <c r="AN96" s="165">
        <f t="shared" si="9"/>
        <v>0</v>
      </c>
      <c r="AO96" s="167">
        <f t="shared" si="10"/>
        <v>1191</v>
      </c>
      <c r="AP96" s="167" t="str">
        <f t="shared" si="11"/>
        <v>المنتج 92</v>
      </c>
      <c r="AQ96" s="86"/>
    </row>
    <row r="97" spans="1:43">
      <c r="A97" s="3">
        <f>'تكويد الاصناف للمخزون'!B98</f>
        <v>1192</v>
      </c>
      <c r="B97" s="3" t="str">
        <f>'تكويد الاصناف للمخزون'!C98</f>
        <v>المنتج 93</v>
      </c>
      <c r="C97" s="3">
        <f>'تكويد الاصناف للمخزون'!D98</f>
        <v>0</v>
      </c>
      <c r="D97" s="3">
        <f>'تكويد الاصناف للمخزون'!F98+'تكويد الاصناف للمخزون'!H98+'تكويد الاصناف للمخزون'!J98+'تكويد الاصناف للمخزون'!L98</f>
        <v>0</v>
      </c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  <c r="AI97" s="174"/>
      <c r="AJ97" s="165">
        <f t="shared" si="6"/>
        <v>0</v>
      </c>
      <c r="AK97" s="165">
        <f t="shared" si="7"/>
        <v>0</v>
      </c>
      <c r="AL97" s="166">
        <f>'تكويد الاصناف للمخزون'!P98</f>
        <v>0</v>
      </c>
      <c r="AM97" s="166">
        <f t="shared" si="8"/>
        <v>0</v>
      </c>
      <c r="AN97" s="165">
        <f t="shared" si="9"/>
        <v>0</v>
      </c>
      <c r="AO97" s="167">
        <f t="shared" si="10"/>
        <v>1192</v>
      </c>
      <c r="AP97" s="167" t="str">
        <f t="shared" si="11"/>
        <v>المنتج 93</v>
      </c>
      <c r="AQ97" s="86"/>
    </row>
    <row r="98" spans="1:43">
      <c r="A98" s="3">
        <f>'تكويد الاصناف للمخزون'!B99</f>
        <v>1193</v>
      </c>
      <c r="B98" s="3" t="str">
        <f>'تكويد الاصناف للمخزون'!C99</f>
        <v>المنتج 94</v>
      </c>
      <c r="C98" s="3">
        <f>'تكويد الاصناف للمخزون'!D99</f>
        <v>0</v>
      </c>
      <c r="D98" s="3">
        <f>'تكويد الاصناف للمخزون'!F99+'تكويد الاصناف للمخزون'!H99+'تكويد الاصناف للمخزون'!J99+'تكويد الاصناف للمخزون'!L99</f>
        <v>0</v>
      </c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165">
        <f t="shared" si="6"/>
        <v>0</v>
      </c>
      <c r="AK98" s="165">
        <f t="shared" si="7"/>
        <v>0</v>
      </c>
      <c r="AL98" s="166">
        <f>'تكويد الاصناف للمخزون'!P99</f>
        <v>0</v>
      </c>
      <c r="AM98" s="166">
        <f t="shared" si="8"/>
        <v>0</v>
      </c>
      <c r="AN98" s="165">
        <f t="shared" si="9"/>
        <v>0</v>
      </c>
      <c r="AO98" s="167">
        <f t="shared" si="10"/>
        <v>1193</v>
      </c>
      <c r="AP98" s="167" t="str">
        <f t="shared" si="11"/>
        <v>المنتج 94</v>
      </c>
      <c r="AQ98" s="86"/>
    </row>
    <row r="99" spans="1:43">
      <c r="A99" s="3">
        <f>'تكويد الاصناف للمخزون'!B100</f>
        <v>1194</v>
      </c>
      <c r="B99" s="3" t="str">
        <f>'تكويد الاصناف للمخزون'!C100</f>
        <v>المنتج 95</v>
      </c>
      <c r="C99" s="3">
        <f>'تكويد الاصناف للمخزون'!D100</f>
        <v>0</v>
      </c>
      <c r="D99" s="3">
        <f>'تكويد الاصناف للمخزون'!F100+'تكويد الاصناف للمخزون'!H100+'تكويد الاصناف للمخزون'!J100+'تكويد الاصناف للمخزون'!L100</f>
        <v>0</v>
      </c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65">
        <f t="shared" si="6"/>
        <v>0</v>
      </c>
      <c r="AK99" s="165">
        <f t="shared" si="7"/>
        <v>0</v>
      </c>
      <c r="AL99" s="166">
        <f>'تكويد الاصناف للمخزون'!P100</f>
        <v>0</v>
      </c>
      <c r="AM99" s="166">
        <f t="shared" si="8"/>
        <v>0</v>
      </c>
      <c r="AN99" s="165">
        <f t="shared" si="9"/>
        <v>0</v>
      </c>
      <c r="AO99" s="167">
        <f t="shared" si="10"/>
        <v>1194</v>
      </c>
      <c r="AP99" s="167" t="str">
        <f t="shared" si="11"/>
        <v>المنتج 95</v>
      </c>
      <c r="AQ99" s="86"/>
    </row>
    <row r="100" spans="1:43">
      <c r="A100" s="3">
        <f>'تكويد الاصناف للمخزون'!B101</f>
        <v>1195</v>
      </c>
      <c r="B100" s="3" t="str">
        <f>'تكويد الاصناف للمخزون'!C101</f>
        <v>المنتج 96</v>
      </c>
      <c r="C100" s="3">
        <f>'تكويد الاصناف للمخزون'!D101</f>
        <v>0</v>
      </c>
      <c r="D100" s="3">
        <f>'تكويد الاصناف للمخزون'!F101+'تكويد الاصناف للمخزون'!H101+'تكويد الاصناف للمخزون'!J101+'تكويد الاصناف للمخزون'!L101</f>
        <v>0</v>
      </c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174"/>
      <c r="AJ100" s="165">
        <f t="shared" si="6"/>
        <v>0</v>
      </c>
      <c r="AK100" s="165">
        <f t="shared" si="7"/>
        <v>0</v>
      </c>
      <c r="AL100" s="166">
        <f>'تكويد الاصناف للمخزون'!P101</f>
        <v>0</v>
      </c>
      <c r="AM100" s="166">
        <f t="shared" si="8"/>
        <v>0</v>
      </c>
      <c r="AN100" s="165">
        <f t="shared" si="9"/>
        <v>0</v>
      </c>
      <c r="AO100" s="167">
        <f t="shared" si="10"/>
        <v>1195</v>
      </c>
      <c r="AP100" s="167" t="str">
        <f t="shared" si="11"/>
        <v>المنتج 96</v>
      </c>
      <c r="AQ100" s="86"/>
    </row>
    <row r="101" spans="1:43">
      <c r="A101" s="3">
        <f>'تكويد الاصناف للمخزون'!B102</f>
        <v>1196</v>
      </c>
      <c r="B101" s="3" t="str">
        <f>'تكويد الاصناف للمخزون'!C102</f>
        <v>المنتج 97</v>
      </c>
      <c r="C101" s="3">
        <f>'تكويد الاصناف للمخزون'!D102</f>
        <v>0</v>
      </c>
      <c r="D101" s="3">
        <f>'تكويد الاصناف للمخزون'!F102+'تكويد الاصناف للمخزون'!H102+'تكويد الاصناف للمخزون'!J102+'تكويد الاصناف للمخزون'!L102</f>
        <v>0</v>
      </c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65">
        <f t="shared" si="6"/>
        <v>0</v>
      </c>
      <c r="AK101" s="165">
        <f t="shared" si="7"/>
        <v>0</v>
      </c>
      <c r="AL101" s="166">
        <f>'تكويد الاصناف للمخزون'!P102</f>
        <v>0</v>
      </c>
      <c r="AM101" s="166">
        <f t="shared" si="8"/>
        <v>0</v>
      </c>
      <c r="AN101" s="165">
        <f t="shared" si="9"/>
        <v>0</v>
      </c>
      <c r="AO101" s="167">
        <f t="shared" si="10"/>
        <v>1196</v>
      </c>
      <c r="AP101" s="167" t="str">
        <f t="shared" si="11"/>
        <v>المنتج 97</v>
      </c>
      <c r="AQ101" s="86"/>
    </row>
    <row r="102" spans="1:43">
      <c r="A102" s="3">
        <f>'تكويد الاصناف للمخزون'!B103</f>
        <v>1197</v>
      </c>
      <c r="B102" s="3" t="str">
        <f>'تكويد الاصناف للمخزون'!C103</f>
        <v>المنتج 98</v>
      </c>
      <c r="C102" s="3">
        <f>'تكويد الاصناف للمخزون'!D103</f>
        <v>0</v>
      </c>
      <c r="D102" s="3">
        <f>'تكويد الاصناف للمخزون'!F103+'تكويد الاصناف للمخزون'!H103+'تكويد الاصناف للمخزون'!J103+'تكويد الاصناف للمخزون'!L103</f>
        <v>0</v>
      </c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65">
        <f t="shared" si="6"/>
        <v>0</v>
      </c>
      <c r="AK102" s="165">
        <f t="shared" si="7"/>
        <v>0</v>
      </c>
      <c r="AL102" s="166">
        <f>'تكويد الاصناف للمخزون'!P103</f>
        <v>0</v>
      </c>
      <c r="AM102" s="166">
        <f t="shared" si="8"/>
        <v>0</v>
      </c>
      <c r="AN102" s="165">
        <f t="shared" si="9"/>
        <v>0</v>
      </c>
      <c r="AO102" s="167">
        <f t="shared" si="10"/>
        <v>1197</v>
      </c>
      <c r="AP102" s="167" t="str">
        <f t="shared" si="11"/>
        <v>المنتج 98</v>
      </c>
      <c r="AQ102" s="86"/>
    </row>
    <row r="103" spans="1:43">
      <c r="A103" s="3">
        <f>'تكويد الاصناف للمخزون'!B104</f>
        <v>1198</v>
      </c>
      <c r="B103" s="3" t="str">
        <f>'تكويد الاصناف للمخزون'!C104</f>
        <v>المنتج 99</v>
      </c>
      <c r="C103" s="3">
        <f>'تكويد الاصناف للمخزون'!D104</f>
        <v>0</v>
      </c>
      <c r="D103" s="3">
        <f>'تكويد الاصناف للمخزون'!F104+'تكويد الاصناف للمخزون'!H104+'تكويد الاصناف للمخزون'!J104+'تكويد الاصناف للمخزون'!L104</f>
        <v>0</v>
      </c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65">
        <f t="shared" si="6"/>
        <v>0</v>
      </c>
      <c r="AK103" s="165">
        <f t="shared" si="7"/>
        <v>0</v>
      </c>
      <c r="AL103" s="166">
        <f>'تكويد الاصناف للمخزون'!P104</f>
        <v>0</v>
      </c>
      <c r="AM103" s="166">
        <f t="shared" si="8"/>
        <v>0</v>
      </c>
      <c r="AN103" s="165">
        <f t="shared" si="9"/>
        <v>0</v>
      </c>
      <c r="AO103" s="167">
        <f t="shared" si="10"/>
        <v>1198</v>
      </c>
      <c r="AP103" s="167" t="str">
        <f t="shared" si="11"/>
        <v>المنتج 99</v>
      </c>
      <c r="AQ103" s="86"/>
    </row>
    <row r="104" spans="1:43">
      <c r="A104" s="3">
        <f>'تكويد الاصناف للمخزون'!B105</f>
        <v>1199</v>
      </c>
      <c r="B104" s="3" t="str">
        <f>'تكويد الاصناف للمخزون'!C105</f>
        <v>المنتج 100</v>
      </c>
      <c r="C104" s="3">
        <f>'تكويد الاصناف للمخزون'!D105</f>
        <v>0</v>
      </c>
      <c r="D104" s="3">
        <f>'تكويد الاصناف للمخزون'!F105+'تكويد الاصناف للمخزون'!H105+'تكويد الاصناف للمخزون'!J105+'تكويد الاصناف للمخزون'!L105</f>
        <v>0</v>
      </c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65">
        <f t="shared" si="6"/>
        <v>0</v>
      </c>
      <c r="AK104" s="165">
        <f t="shared" si="7"/>
        <v>0</v>
      </c>
      <c r="AL104" s="166">
        <f>'تكويد الاصناف للمخزون'!P105</f>
        <v>0</v>
      </c>
      <c r="AM104" s="166">
        <f t="shared" si="8"/>
        <v>0</v>
      </c>
      <c r="AN104" s="165">
        <f t="shared" si="9"/>
        <v>0</v>
      </c>
      <c r="AO104" s="167">
        <f t="shared" si="10"/>
        <v>1199</v>
      </c>
      <c r="AP104" s="167" t="str">
        <f t="shared" si="11"/>
        <v>المنتج 100</v>
      </c>
      <c r="AQ104" s="86"/>
    </row>
    <row r="105" spans="1:43">
      <c r="A105" s="3">
        <f>'تكويد الاصناف للمخزون'!B106</f>
        <v>1200</v>
      </c>
      <c r="B105" s="3" t="str">
        <f>'تكويد الاصناف للمخزون'!C106</f>
        <v>المنتج 101</v>
      </c>
      <c r="C105" s="3">
        <f>'تكويد الاصناف للمخزون'!D106</f>
        <v>0</v>
      </c>
      <c r="D105" s="3">
        <f>'تكويد الاصناف للمخزون'!F106+'تكويد الاصناف للمخزون'!H106+'تكويد الاصناف للمخزون'!J106+'تكويد الاصناف للمخزون'!L106</f>
        <v>0</v>
      </c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65">
        <f t="shared" si="6"/>
        <v>0</v>
      </c>
      <c r="AK105" s="165">
        <f t="shared" si="7"/>
        <v>0</v>
      </c>
      <c r="AL105" s="166">
        <f>'تكويد الاصناف للمخزون'!P106</f>
        <v>0</v>
      </c>
      <c r="AM105" s="166">
        <f t="shared" si="8"/>
        <v>0</v>
      </c>
      <c r="AN105" s="165">
        <f t="shared" si="9"/>
        <v>0</v>
      </c>
      <c r="AO105" s="167">
        <f t="shared" si="10"/>
        <v>1200</v>
      </c>
      <c r="AP105" s="167" t="str">
        <f t="shared" si="11"/>
        <v>المنتج 101</v>
      </c>
      <c r="AQ105" s="86"/>
    </row>
    <row r="106" spans="1:43">
      <c r="A106" s="3">
        <f>'تكويد الاصناف للمخزون'!B107</f>
        <v>1201</v>
      </c>
      <c r="B106" s="3" t="str">
        <f>'تكويد الاصناف للمخزون'!C107</f>
        <v>المنتج 102</v>
      </c>
      <c r="C106" s="3">
        <f>'تكويد الاصناف للمخزون'!D107</f>
        <v>0</v>
      </c>
      <c r="D106" s="3">
        <f>'تكويد الاصناف للمخزون'!F107+'تكويد الاصناف للمخزون'!H107+'تكويد الاصناف للمخزون'!J107+'تكويد الاصناف للمخزون'!L107</f>
        <v>0</v>
      </c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65">
        <f t="shared" si="6"/>
        <v>0</v>
      </c>
      <c r="AK106" s="165">
        <f t="shared" si="7"/>
        <v>0</v>
      </c>
      <c r="AL106" s="166">
        <f>'تكويد الاصناف للمخزون'!P107</f>
        <v>0</v>
      </c>
      <c r="AM106" s="166">
        <f t="shared" si="8"/>
        <v>0</v>
      </c>
      <c r="AN106" s="165">
        <f t="shared" si="9"/>
        <v>0</v>
      </c>
      <c r="AO106" s="167">
        <f t="shared" si="10"/>
        <v>1201</v>
      </c>
      <c r="AP106" s="167" t="str">
        <f t="shared" si="11"/>
        <v>المنتج 102</v>
      </c>
      <c r="AQ106" s="86"/>
    </row>
    <row r="107" spans="1:43">
      <c r="A107" s="3">
        <f>'تكويد الاصناف للمخزون'!B108</f>
        <v>1202</v>
      </c>
      <c r="B107" s="3" t="str">
        <f>'تكويد الاصناف للمخزون'!C108</f>
        <v>المنتج 103</v>
      </c>
      <c r="C107" s="3">
        <f>'تكويد الاصناف للمخزون'!D108</f>
        <v>0</v>
      </c>
      <c r="D107" s="3">
        <f>'تكويد الاصناف للمخزون'!F108+'تكويد الاصناف للمخزون'!H108+'تكويد الاصناف للمخزون'!J108+'تكويد الاصناف للمخزون'!L108</f>
        <v>0</v>
      </c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65">
        <f t="shared" si="6"/>
        <v>0</v>
      </c>
      <c r="AK107" s="165">
        <f t="shared" si="7"/>
        <v>0</v>
      </c>
      <c r="AL107" s="166">
        <f>'تكويد الاصناف للمخزون'!P108</f>
        <v>0</v>
      </c>
      <c r="AM107" s="166">
        <f t="shared" si="8"/>
        <v>0</v>
      </c>
      <c r="AN107" s="165">
        <f t="shared" si="9"/>
        <v>0</v>
      </c>
      <c r="AO107" s="167">
        <f t="shared" si="10"/>
        <v>1202</v>
      </c>
      <c r="AP107" s="167" t="str">
        <f t="shared" si="11"/>
        <v>المنتج 103</v>
      </c>
      <c r="AQ107" s="86"/>
    </row>
    <row r="108" spans="1:43">
      <c r="A108" s="3">
        <f>'تكويد الاصناف للمخزون'!B109</f>
        <v>1203</v>
      </c>
      <c r="B108" s="3" t="str">
        <f>'تكويد الاصناف للمخزون'!C109</f>
        <v>المنتج 104</v>
      </c>
      <c r="C108" s="3">
        <f>'تكويد الاصناف للمخزون'!D109</f>
        <v>0</v>
      </c>
      <c r="D108" s="3">
        <f>'تكويد الاصناف للمخزون'!F109+'تكويد الاصناف للمخزون'!H109+'تكويد الاصناف للمخزون'!J109+'تكويد الاصناف للمخزون'!L109</f>
        <v>0</v>
      </c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65">
        <f t="shared" si="6"/>
        <v>0</v>
      </c>
      <c r="AK108" s="165">
        <f t="shared" si="7"/>
        <v>0</v>
      </c>
      <c r="AL108" s="166">
        <f>'تكويد الاصناف للمخزون'!P109</f>
        <v>0</v>
      </c>
      <c r="AM108" s="166">
        <f t="shared" si="8"/>
        <v>0</v>
      </c>
      <c r="AN108" s="165">
        <f t="shared" si="9"/>
        <v>0</v>
      </c>
      <c r="AO108" s="167">
        <f t="shared" si="10"/>
        <v>1203</v>
      </c>
      <c r="AP108" s="167" t="str">
        <f t="shared" si="11"/>
        <v>المنتج 104</v>
      </c>
      <c r="AQ108" s="86"/>
    </row>
    <row r="109" spans="1:43">
      <c r="A109" s="3">
        <f>'تكويد الاصناف للمخزون'!B110</f>
        <v>1204</v>
      </c>
      <c r="B109" s="3" t="str">
        <f>'تكويد الاصناف للمخزون'!C110</f>
        <v>المنتج 105</v>
      </c>
      <c r="C109" s="3">
        <f>'تكويد الاصناف للمخزون'!D110</f>
        <v>0</v>
      </c>
      <c r="D109" s="3">
        <f>'تكويد الاصناف للمخزون'!F110+'تكويد الاصناف للمخزون'!H110+'تكويد الاصناف للمخزون'!J110+'تكويد الاصناف للمخزون'!L110</f>
        <v>0</v>
      </c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65">
        <f t="shared" si="6"/>
        <v>0</v>
      </c>
      <c r="AK109" s="165">
        <f t="shared" si="7"/>
        <v>0</v>
      </c>
      <c r="AL109" s="166">
        <f>'تكويد الاصناف للمخزون'!P110</f>
        <v>0</v>
      </c>
      <c r="AM109" s="166">
        <f t="shared" si="8"/>
        <v>0</v>
      </c>
      <c r="AN109" s="165">
        <f t="shared" si="9"/>
        <v>0</v>
      </c>
      <c r="AO109" s="167">
        <f t="shared" si="10"/>
        <v>1204</v>
      </c>
      <c r="AP109" s="167" t="str">
        <f t="shared" si="11"/>
        <v>المنتج 105</v>
      </c>
      <c r="AQ109" s="86"/>
    </row>
    <row r="110" spans="1:43">
      <c r="A110" s="3">
        <f>'تكويد الاصناف للمخزون'!B111</f>
        <v>1205</v>
      </c>
      <c r="B110" s="3" t="str">
        <f>'تكويد الاصناف للمخزون'!C111</f>
        <v>المنتج 106</v>
      </c>
      <c r="C110" s="3">
        <f>'تكويد الاصناف للمخزون'!D111</f>
        <v>0</v>
      </c>
      <c r="D110" s="3">
        <f>'تكويد الاصناف للمخزون'!F111+'تكويد الاصناف للمخزون'!H111+'تكويد الاصناف للمخزون'!J111+'تكويد الاصناف للمخزون'!L111</f>
        <v>0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65">
        <f t="shared" si="6"/>
        <v>0</v>
      </c>
      <c r="AK110" s="165">
        <f t="shared" si="7"/>
        <v>0</v>
      </c>
      <c r="AL110" s="166">
        <f>'تكويد الاصناف للمخزون'!P111</f>
        <v>0</v>
      </c>
      <c r="AM110" s="166">
        <f t="shared" si="8"/>
        <v>0</v>
      </c>
      <c r="AN110" s="165">
        <f t="shared" si="9"/>
        <v>0</v>
      </c>
      <c r="AO110" s="167">
        <f t="shared" si="10"/>
        <v>1205</v>
      </c>
      <c r="AP110" s="167" t="str">
        <f t="shared" si="11"/>
        <v>المنتج 106</v>
      </c>
      <c r="AQ110" s="86"/>
    </row>
    <row r="111" spans="1:43">
      <c r="A111" s="3">
        <f>'تكويد الاصناف للمخزون'!B112</f>
        <v>1206</v>
      </c>
      <c r="B111" s="3" t="str">
        <f>'تكويد الاصناف للمخزون'!C112</f>
        <v>المنتج 107</v>
      </c>
      <c r="C111" s="3">
        <f>'تكويد الاصناف للمخزون'!D112</f>
        <v>0</v>
      </c>
      <c r="D111" s="3">
        <f>'تكويد الاصناف للمخزون'!F112+'تكويد الاصناف للمخزون'!H112+'تكويد الاصناف للمخزون'!J112+'تكويد الاصناف للمخزون'!L112</f>
        <v>0</v>
      </c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65">
        <f t="shared" si="6"/>
        <v>0</v>
      </c>
      <c r="AK111" s="165">
        <f t="shared" si="7"/>
        <v>0</v>
      </c>
      <c r="AL111" s="166">
        <f>'تكويد الاصناف للمخزون'!P112</f>
        <v>0</v>
      </c>
      <c r="AM111" s="166">
        <f t="shared" si="8"/>
        <v>0</v>
      </c>
      <c r="AN111" s="165">
        <f t="shared" si="9"/>
        <v>0</v>
      </c>
      <c r="AO111" s="167">
        <f t="shared" si="10"/>
        <v>1206</v>
      </c>
      <c r="AP111" s="167" t="str">
        <f t="shared" si="11"/>
        <v>المنتج 107</v>
      </c>
      <c r="AQ111" s="86"/>
    </row>
    <row r="112" spans="1:43">
      <c r="A112" s="3">
        <f>'تكويد الاصناف للمخزون'!B113</f>
        <v>1207</v>
      </c>
      <c r="B112" s="3" t="str">
        <f>'تكويد الاصناف للمخزون'!C113</f>
        <v>المنتج 108</v>
      </c>
      <c r="C112" s="3">
        <f>'تكويد الاصناف للمخزون'!D113</f>
        <v>0</v>
      </c>
      <c r="D112" s="3">
        <f>'تكويد الاصناف للمخزون'!F113+'تكويد الاصناف للمخزون'!H113+'تكويد الاصناف للمخزون'!J113+'تكويد الاصناف للمخزون'!L113</f>
        <v>0</v>
      </c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65">
        <f t="shared" si="6"/>
        <v>0</v>
      </c>
      <c r="AK112" s="165">
        <f t="shared" si="7"/>
        <v>0</v>
      </c>
      <c r="AL112" s="166">
        <f>'تكويد الاصناف للمخزون'!P113</f>
        <v>0</v>
      </c>
      <c r="AM112" s="166">
        <f t="shared" si="8"/>
        <v>0</v>
      </c>
      <c r="AN112" s="165">
        <f t="shared" si="9"/>
        <v>0</v>
      </c>
      <c r="AO112" s="167">
        <f t="shared" si="10"/>
        <v>1207</v>
      </c>
      <c r="AP112" s="167" t="str">
        <f t="shared" si="11"/>
        <v>المنتج 108</v>
      </c>
      <c r="AQ112" s="86"/>
    </row>
    <row r="113" spans="1:43">
      <c r="A113" s="3">
        <f>'تكويد الاصناف للمخزون'!B114</f>
        <v>1208</v>
      </c>
      <c r="B113" s="3" t="str">
        <f>'تكويد الاصناف للمخزون'!C114</f>
        <v>المنتج 109</v>
      </c>
      <c r="C113" s="3">
        <f>'تكويد الاصناف للمخزون'!D114</f>
        <v>0</v>
      </c>
      <c r="D113" s="3">
        <f>'تكويد الاصناف للمخزون'!F114+'تكويد الاصناف للمخزون'!H114+'تكويد الاصناف للمخزون'!J114+'تكويد الاصناف للمخزون'!L114</f>
        <v>0</v>
      </c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65">
        <f t="shared" si="6"/>
        <v>0</v>
      </c>
      <c r="AK113" s="165">
        <f t="shared" si="7"/>
        <v>0</v>
      </c>
      <c r="AL113" s="166">
        <f>'تكويد الاصناف للمخزون'!P114</f>
        <v>0</v>
      </c>
      <c r="AM113" s="166">
        <f t="shared" si="8"/>
        <v>0</v>
      </c>
      <c r="AN113" s="165">
        <f t="shared" si="9"/>
        <v>0</v>
      </c>
      <c r="AO113" s="167">
        <f t="shared" si="10"/>
        <v>1208</v>
      </c>
      <c r="AP113" s="167" t="str">
        <f t="shared" si="11"/>
        <v>المنتج 109</v>
      </c>
      <c r="AQ113" s="86"/>
    </row>
    <row r="114" spans="1:43">
      <c r="A114" s="3">
        <f>'تكويد الاصناف للمخزون'!B115</f>
        <v>1209</v>
      </c>
      <c r="B114" s="3" t="str">
        <f>'تكويد الاصناف للمخزون'!C115</f>
        <v>المنتج 110</v>
      </c>
      <c r="C114" s="3">
        <f>'تكويد الاصناف للمخزون'!D115</f>
        <v>0</v>
      </c>
      <c r="D114" s="3">
        <f>'تكويد الاصناف للمخزون'!F115+'تكويد الاصناف للمخزون'!H115+'تكويد الاصناف للمخزون'!J115+'تكويد الاصناف للمخزون'!L115</f>
        <v>0</v>
      </c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65">
        <f t="shared" si="6"/>
        <v>0</v>
      </c>
      <c r="AK114" s="165">
        <f t="shared" si="7"/>
        <v>0</v>
      </c>
      <c r="AL114" s="166">
        <f>'تكويد الاصناف للمخزون'!P115</f>
        <v>0</v>
      </c>
      <c r="AM114" s="166">
        <f t="shared" si="8"/>
        <v>0</v>
      </c>
      <c r="AN114" s="165">
        <f t="shared" si="9"/>
        <v>0</v>
      </c>
      <c r="AO114" s="167">
        <f t="shared" si="10"/>
        <v>1209</v>
      </c>
      <c r="AP114" s="167" t="str">
        <f t="shared" si="11"/>
        <v>المنتج 110</v>
      </c>
      <c r="AQ114" s="86"/>
    </row>
    <row r="115" spans="1:43">
      <c r="A115" s="3">
        <f>'تكويد الاصناف للمخزون'!B116</f>
        <v>1210</v>
      </c>
      <c r="B115" s="3" t="str">
        <f>'تكويد الاصناف للمخزون'!C116</f>
        <v>المنتج 111</v>
      </c>
      <c r="C115" s="3">
        <f>'تكويد الاصناف للمخزون'!D116</f>
        <v>0</v>
      </c>
      <c r="D115" s="3">
        <f>'تكويد الاصناف للمخزون'!F116+'تكويد الاصناف للمخزون'!H116+'تكويد الاصناف للمخزون'!J116+'تكويد الاصناف للمخزون'!L116</f>
        <v>0</v>
      </c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65">
        <f t="shared" si="6"/>
        <v>0</v>
      </c>
      <c r="AK115" s="165">
        <f t="shared" si="7"/>
        <v>0</v>
      </c>
      <c r="AL115" s="166">
        <f>'تكويد الاصناف للمخزون'!P116</f>
        <v>0</v>
      </c>
      <c r="AM115" s="166">
        <f t="shared" si="8"/>
        <v>0</v>
      </c>
      <c r="AN115" s="165">
        <f t="shared" si="9"/>
        <v>0</v>
      </c>
      <c r="AO115" s="167">
        <f t="shared" si="10"/>
        <v>1210</v>
      </c>
      <c r="AP115" s="167" t="str">
        <f t="shared" si="11"/>
        <v>المنتج 111</v>
      </c>
      <c r="AQ115" s="86"/>
    </row>
    <row r="116" spans="1:43">
      <c r="A116" s="3">
        <f>'تكويد الاصناف للمخزون'!B117</f>
        <v>1211</v>
      </c>
      <c r="B116" s="3" t="str">
        <f>'تكويد الاصناف للمخزون'!C117</f>
        <v>المنتج 112</v>
      </c>
      <c r="C116" s="3">
        <f>'تكويد الاصناف للمخزون'!D117</f>
        <v>0</v>
      </c>
      <c r="D116" s="3">
        <f>'تكويد الاصناف للمخزون'!F117+'تكويد الاصناف للمخزون'!H117+'تكويد الاصناف للمخزون'!J117+'تكويد الاصناف للمخزون'!L117</f>
        <v>0</v>
      </c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65">
        <f t="shared" si="6"/>
        <v>0</v>
      </c>
      <c r="AK116" s="165">
        <f t="shared" si="7"/>
        <v>0</v>
      </c>
      <c r="AL116" s="166">
        <f>'تكويد الاصناف للمخزون'!P117</f>
        <v>0</v>
      </c>
      <c r="AM116" s="166">
        <f t="shared" si="8"/>
        <v>0</v>
      </c>
      <c r="AN116" s="165">
        <f t="shared" si="9"/>
        <v>0</v>
      </c>
      <c r="AO116" s="167">
        <f t="shared" si="10"/>
        <v>1211</v>
      </c>
      <c r="AP116" s="167" t="str">
        <f t="shared" si="11"/>
        <v>المنتج 112</v>
      </c>
      <c r="AQ116" s="86"/>
    </row>
    <row r="117" spans="1:43">
      <c r="A117" s="3">
        <f>'تكويد الاصناف للمخزون'!B118</f>
        <v>1212</v>
      </c>
      <c r="B117" s="3" t="str">
        <f>'تكويد الاصناف للمخزون'!C118</f>
        <v>المنتج 113</v>
      </c>
      <c r="C117" s="3">
        <f>'تكويد الاصناف للمخزون'!D118</f>
        <v>0</v>
      </c>
      <c r="D117" s="3">
        <f>'تكويد الاصناف للمخزون'!F118+'تكويد الاصناف للمخزون'!H118+'تكويد الاصناف للمخزون'!J118+'تكويد الاصناف للمخزون'!L118</f>
        <v>0</v>
      </c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174"/>
      <c r="AJ117" s="165">
        <f t="shared" si="6"/>
        <v>0</v>
      </c>
      <c r="AK117" s="165">
        <f t="shared" si="7"/>
        <v>0</v>
      </c>
      <c r="AL117" s="166">
        <f>'تكويد الاصناف للمخزون'!P118</f>
        <v>0</v>
      </c>
      <c r="AM117" s="166">
        <f t="shared" si="8"/>
        <v>0</v>
      </c>
      <c r="AN117" s="165">
        <f t="shared" si="9"/>
        <v>0</v>
      </c>
      <c r="AO117" s="167">
        <f t="shared" si="10"/>
        <v>1212</v>
      </c>
      <c r="AP117" s="167" t="str">
        <f t="shared" si="11"/>
        <v>المنتج 113</v>
      </c>
      <c r="AQ117" s="86"/>
    </row>
    <row r="118" spans="1:43">
      <c r="A118" s="3">
        <f>'تكويد الاصناف للمخزون'!B119</f>
        <v>1213</v>
      </c>
      <c r="B118" s="3" t="str">
        <f>'تكويد الاصناف للمخزون'!C119</f>
        <v>المنتج 114</v>
      </c>
      <c r="C118" s="3">
        <f>'تكويد الاصناف للمخزون'!D119</f>
        <v>0</v>
      </c>
      <c r="D118" s="3">
        <f>'تكويد الاصناف للمخزون'!F119+'تكويد الاصناف للمخزون'!H119+'تكويد الاصناف للمخزون'!J119+'تكويد الاصناف للمخزون'!L119</f>
        <v>0</v>
      </c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65">
        <f t="shared" si="6"/>
        <v>0</v>
      </c>
      <c r="AK118" s="165">
        <f t="shared" si="7"/>
        <v>0</v>
      </c>
      <c r="AL118" s="166">
        <f>'تكويد الاصناف للمخزون'!P119</f>
        <v>0</v>
      </c>
      <c r="AM118" s="166">
        <f t="shared" si="8"/>
        <v>0</v>
      </c>
      <c r="AN118" s="165">
        <f t="shared" si="9"/>
        <v>0</v>
      </c>
      <c r="AO118" s="167">
        <f t="shared" si="10"/>
        <v>1213</v>
      </c>
      <c r="AP118" s="167" t="str">
        <f t="shared" si="11"/>
        <v>المنتج 114</v>
      </c>
      <c r="AQ118" s="86"/>
    </row>
    <row r="119" spans="1:43">
      <c r="A119" s="3">
        <f>'تكويد الاصناف للمخزون'!B120</f>
        <v>1214</v>
      </c>
      <c r="B119" s="3" t="str">
        <f>'تكويد الاصناف للمخزون'!C120</f>
        <v>المنتج 115</v>
      </c>
      <c r="C119" s="3">
        <f>'تكويد الاصناف للمخزون'!D120</f>
        <v>0</v>
      </c>
      <c r="D119" s="3">
        <f>'تكويد الاصناف للمخزون'!F120+'تكويد الاصناف للمخزون'!H120+'تكويد الاصناف للمخزون'!J120+'تكويد الاصناف للمخزون'!L120</f>
        <v>0</v>
      </c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  <c r="AI119" s="174"/>
      <c r="AJ119" s="165">
        <f t="shared" si="6"/>
        <v>0</v>
      </c>
      <c r="AK119" s="165">
        <f t="shared" si="7"/>
        <v>0</v>
      </c>
      <c r="AL119" s="166">
        <f>'تكويد الاصناف للمخزون'!P120</f>
        <v>0</v>
      </c>
      <c r="AM119" s="166">
        <f t="shared" si="8"/>
        <v>0</v>
      </c>
      <c r="AN119" s="165">
        <f t="shared" si="9"/>
        <v>0</v>
      </c>
      <c r="AO119" s="167">
        <f t="shared" si="10"/>
        <v>1214</v>
      </c>
      <c r="AP119" s="167" t="str">
        <f t="shared" si="11"/>
        <v>المنتج 115</v>
      </c>
      <c r="AQ119" s="86"/>
    </row>
    <row r="120" spans="1:43">
      <c r="A120" s="3">
        <f>'تكويد الاصناف للمخزون'!B121</f>
        <v>1215</v>
      </c>
      <c r="B120" s="3" t="str">
        <f>'تكويد الاصناف للمخزون'!C121</f>
        <v>المنتج 116</v>
      </c>
      <c r="C120" s="3">
        <f>'تكويد الاصناف للمخزون'!D121</f>
        <v>0</v>
      </c>
      <c r="D120" s="3">
        <f>'تكويد الاصناف للمخزون'!F121+'تكويد الاصناف للمخزون'!H121+'تكويد الاصناف للمخزون'!J121+'تكويد الاصناف للمخزون'!L121</f>
        <v>0</v>
      </c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  <c r="AI120" s="174"/>
      <c r="AJ120" s="165">
        <f t="shared" si="6"/>
        <v>0</v>
      </c>
      <c r="AK120" s="165">
        <f t="shared" si="7"/>
        <v>0</v>
      </c>
      <c r="AL120" s="166">
        <f>'تكويد الاصناف للمخزون'!P121</f>
        <v>0</v>
      </c>
      <c r="AM120" s="166">
        <f t="shared" si="8"/>
        <v>0</v>
      </c>
      <c r="AN120" s="165">
        <f t="shared" si="9"/>
        <v>0</v>
      </c>
      <c r="AO120" s="167">
        <f t="shared" si="10"/>
        <v>1215</v>
      </c>
      <c r="AP120" s="167" t="str">
        <f t="shared" si="11"/>
        <v>المنتج 116</v>
      </c>
      <c r="AQ120" s="86"/>
    </row>
    <row r="121" spans="1:43">
      <c r="A121" s="3">
        <f>'تكويد الاصناف للمخزون'!B122</f>
        <v>1216</v>
      </c>
      <c r="B121" s="3" t="str">
        <f>'تكويد الاصناف للمخزون'!C122</f>
        <v>المنتج 117</v>
      </c>
      <c r="C121" s="3">
        <f>'تكويد الاصناف للمخزون'!D122</f>
        <v>0</v>
      </c>
      <c r="D121" s="3">
        <f>'تكويد الاصناف للمخزون'!F122+'تكويد الاصناف للمخزون'!H122+'تكويد الاصناف للمخزون'!J122+'تكويد الاصناف للمخزون'!L122</f>
        <v>0</v>
      </c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  <c r="AI121" s="174"/>
      <c r="AJ121" s="165">
        <f t="shared" si="6"/>
        <v>0</v>
      </c>
      <c r="AK121" s="165">
        <f t="shared" si="7"/>
        <v>0</v>
      </c>
      <c r="AL121" s="166">
        <f>'تكويد الاصناف للمخزون'!P122</f>
        <v>0</v>
      </c>
      <c r="AM121" s="166">
        <f t="shared" si="8"/>
        <v>0</v>
      </c>
      <c r="AN121" s="165">
        <f t="shared" si="9"/>
        <v>0</v>
      </c>
      <c r="AO121" s="167">
        <f t="shared" si="10"/>
        <v>1216</v>
      </c>
      <c r="AP121" s="167" t="str">
        <f t="shared" si="11"/>
        <v>المنتج 117</v>
      </c>
      <c r="AQ121" s="86"/>
    </row>
    <row r="122" spans="1:43">
      <c r="A122" s="3">
        <f>'تكويد الاصناف للمخزون'!B123</f>
        <v>1217</v>
      </c>
      <c r="B122" s="3" t="str">
        <f>'تكويد الاصناف للمخزون'!C123</f>
        <v>المنتج 118</v>
      </c>
      <c r="C122" s="3">
        <f>'تكويد الاصناف للمخزون'!D123</f>
        <v>0</v>
      </c>
      <c r="D122" s="3">
        <f>'تكويد الاصناف للمخزون'!F123+'تكويد الاصناف للمخزون'!H123+'تكويد الاصناف للمخزون'!J123+'تكويد الاصناف للمخزون'!L123</f>
        <v>0</v>
      </c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  <c r="AI122" s="174"/>
      <c r="AJ122" s="165">
        <f t="shared" si="6"/>
        <v>0</v>
      </c>
      <c r="AK122" s="165">
        <f t="shared" si="7"/>
        <v>0</v>
      </c>
      <c r="AL122" s="166">
        <f>'تكويد الاصناف للمخزون'!P123</f>
        <v>0</v>
      </c>
      <c r="AM122" s="166">
        <f t="shared" si="8"/>
        <v>0</v>
      </c>
      <c r="AN122" s="165">
        <f t="shared" si="9"/>
        <v>0</v>
      </c>
      <c r="AO122" s="167">
        <f t="shared" si="10"/>
        <v>1217</v>
      </c>
      <c r="AP122" s="167" t="str">
        <f t="shared" si="11"/>
        <v>المنتج 118</v>
      </c>
      <c r="AQ122" s="86"/>
    </row>
    <row r="123" spans="1:43">
      <c r="A123" s="3">
        <f>'تكويد الاصناف للمخزون'!B124</f>
        <v>1218</v>
      </c>
      <c r="B123" s="3" t="str">
        <f>'تكويد الاصناف للمخزون'!C124</f>
        <v>المنتج 119</v>
      </c>
      <c r="C123" s="3">
        <f>'تكويد الاصناف للمخزون'!D124</f>
        <v>0</v>
      </c>
      <c r="D123" s="3">
        <f>'تكويد الاصناف للمخزون'!F124+'تكويد الاصناف للمخزون'!H124+'تكويد الاصناف للمخزون'!J124+'تكويد الاصناف للمخزون'!L124</f>
        <v>0</v>
      </c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  <c r="AI123" s="174"/>
      <c r="AJ123" s="165">
        <f t="shared" si="6"/>
        <v>0</v>
      </c>
      <c r="AK123" s="165">
        <f t="shared" si="7"/>
        <v>0</v>
      </c>
      <c r="AL123" s="166">
        <f>'تكويد الاصناف للمخزون'!P124</f>
        <v>0</v>
      </c>
      <c r="AM123" s="166">
        <f t="shared" si="8"/>
        <v>0</v>
      </c>
      <c r="AN123" s="165">
        <f t="shared" si="9"/>
        <v>0</v>
      </c>
      <c r="AO123" s="167">
        <f t="shared" si="10"/>
        <v>1218</v>
      </c>
      <c r="AP123" s="167" t="str">
        <f t="shared" si="11"/>
        <v>المنتج 119</v>
      </c>
      <c r="AQ123" s="86"/>
    </row>
    <row r="124" spans="1:43">
      <c r="A124" s="3">
        <f>'تكويد الاصناف للمخزون'!B125</f>
        <v>1219</v>
      </c>
      <c r="B124" s="3" t="str">
        <f>'تكويد الاصناف للمخزون'!C125</f>
        <v>المنتج 120</v>
      </c>
      <c r="C124" s="3">
        <f>'تكويد الاصناف للمخزون'!D125</f>
        <v>0</v>
      </c>
      <c r="D124" s="3">
        <f>'تكويد الاصناف للمخزون'!F125+'تكويد الاصناف للمخزون'!H125+'تكويد الاصناف للمخزون'!J125+'تكويد الاصناف للمخزون'!L125</f>
        <v>0</v>
      </c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174"/>
      <c r="AJ124" s="165">
        <f t="shared" si="6"/>
        <v>0</v>
      </c>
      <c r="AK124" s="165">
        <f t="shared" si="7"/>
        <v>0</v>
      </c>
      <c r="AL124" s="166">
        <f>'تكويد الاصناف للمخزون'!P125</f>
        <v>0</v>
      </c>
      <c r="AM124" s="166">
        <f t="shared" si="8"/>
        <v>0</v>
      </c>
      <c r="AN124" s="165">
        <f t="shared" si="9"/>
        <v>0</v>
      </c>
      <c r="AO124" s="167">
        <f t="shared" si="10"/>
        <v>1219</v>
      </c>
      <c r="AP124" s="167" t="str">
        <f t="shared" si="11"/>
        <v>المنتج 120</v>
      </c>
      <c r="AQ124" s="86"/>
    </row>
    <row r="125" spans="1:43">
      <c r="A125" s="3">
        <f>'تكويد الاصناف للمخزون'!B126</f>
        <v>1220</v>
      </c>
      <c r="B125" s="3" t="str">
        <f>'تكويد الاصناف للمخزون'!C126</f>
        <v>المنتج 121</v>
      </c>
      <c r="C125" s="3">
        <f>'تكويد الاصناف للمخزون'!D126</f>
        <v>0</v>
      </c>
      <c r="D125" s="3">
        <f>'تكويد الاصناف للمخزون'!F126+'تكويد الاصناف للمخزون'!H126+'تكويد الاصناف للمخزون'!J126+'تكويد الاصناف للمخزون'!L126</f>
        <v>0</v>
      </c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174"/>
      <c r="AJ125" s="165">
        <f t="shared" si="6"/>
        <v>0</v>
      </c>
      <c r="AK125" s="165">
        <f t="shared" si="7"/>
        <v>0</v>
      </c>
      <c r="AL125" s="166">
        <f>'تكويد الاصناف للمخزون'!P126</f>
        <v>0</v>
      </c>
      <c r="AM125" s="166">
        <f t="shared" si="8"/>
        <v>0</v>
      </c>
      <c r="AN125" s="165">
        <f t="shared" si="9"/>
        <v>0</v>
      </c>
      <c r="AO125" s="167">
        <f t="shared" si="10"/>
        <v>1220</v>
      </c>
      <c r="AP125" s="167" t="str">
        <f t="shared" si="11"/>
        <v>المنتج 121</v>
      </c>
      <c r="AQ125" s="86"/>
    </row>
    <row r="126" spans="1:43">
      <c r="A126" s="3">
        <f>'تكويد الاصناف للمخزون'!B127</f>
        <v>1221</v>
      </c>
      <c r="B126" s="3" t="str">
        <f>'تكويد الاصناف للمخزون'!C127</f>
        <v>المنتج 122</v>
      </c>
      <c r="C126" s="3">
        <f>'تكويد الاصناف للمخزون'!D127</f>
        <v>0</v>
      </c>
      <c r="D126" s="3">
        <f>'تكويد الاصناف للمخزون'!F127+'تكويد الاصناف للمخزون'!H127+'تكويد الاصناف للمخزون'!J127+'تكويد الاصناف للمخزون'!L127</f>
        <v>0</v>
      </c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  <c r="AI126" s="174"/>
      <c r="AJ126" s="165">
        <f t="shared" si="6"/>
        <v>0</v>
      </c>
      <c r="AK126" s="165">
        <f t="shared" si="7"/>
        <v>0</v>
      </c>
      <c r="AL126" s="166">
        <f>'تكويد الاصناف للمخزون'!P127</f>
        <v>0</v>
      </c>
      <c r="AM126" s="166">
        <f t="shared" si="8"/>
        <v>0</v>
      </c>
      <c r="AN126" s="165">
        <f t="shared" si="9"/>
        <v>0</v>
      </c>
      <c r="AO126" s="167">
        <f t="shared" si="10"/>
        <v>1221</v>
      </c>
      <c r="AP126" s="167" t="str">
        <f t="shared" si="11"/>
        <v>المنتج 122</v>
      </c>
      <c r="AQ126" s="86"/>
    </row>
    <row r="127" spans="1:43">
      <c r="A127" s="3">
        <f>'تكويد الاصناف للمخزون'!B128</f>
        <v>1222</v>
      </c>
      <c r="B127" s="3" t="str">
        <f>'تكويد الاصناف للمخزون'!C128</f>
        <v>المنتج 123</v>
      </c>
      <c r="C127" s="3">
        <f>'تكويد الاصناف للمخزون'!D128</f>
        <v>0</v>
      </c>
      <c r="D127" s="3">
        <f>'تكويد الاصناف للمخزون'!F128+'تكويد الاصناف للمخزون'!H128+'تكويد الاصناف للمخزون'!J128+'تكويد الاصناف للمخزون'!L128</f>
        <v>0</v>
      </c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65">
        <f t="shared" si="6"/>
        <v>0</v>
      </c>
      <c r="AK127" s="165">
        <f t="shared" si="7"/>
        <v>0</v>
      </c>
      <c r="AL127" s="166">
        <f>'تكويد الاصناف للمخزون'!P128</f>
        <v>0</v>
      </c>
      <c r="AM127" s="166">
        <f t="shared" si="8"/>
        <v>0</v>
      </c>
      <c r="AN127" s="165">
        <f t="shared" si="9"/>
        <v>0</v>
      </c>
      <c r="AO127" s="167">
        <f t="shared" si="10"/>
        <v>1222</v>
      </c>
      <c r="AP127" s="167" t="str">
        <f t="shared" si="11"/>
        <v>المنتج 123</v>
      </c>
      <c r="AQ127" s="86"/>
    </row>
    <row r="128" spans="1:43">
      <c r="A128" s="3">
        <f>'تكويد الاصناف للمخزون'!B129</f>
        <v>1223</v>
      </c>
      <c r="B128" s="3" t="str">
        <f>'تكويد الاصناف للمخزون'!C129</f>
        <v>المنتج 124</v>
      </c>
      <c r="C128" s="3">
        <f>'تكويد الاصناف للمخزون'!D129</f>
        <v>0</v>
      </c>
      <c r="D128" s="3">
        <f>'تكويد الاصناف للمخزون'!F129+'تكويد الاصناف للمخزون'!H129+'تكويد الاصناف للمخزون'!J129+'تكويد الاصناف للمخزون'!L129</f>
        <v>0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65">
        <f t="shared" si="6"/>
        <v>0</v>
      </c>
      <c r="AK128" s="165">
        <f t="shared" si="7"/>
        <v>0</v>
      </c>
      <c r="AL128" s="166">
        <f>'تكويد الاصناف للمخزون'!P129</f>
        <v>0</v>
      </c>
      <c r="AM128" s="166">
        <f t="shared" si="8"/>
        <v>0</v>
      </c>
      <c r="AN128" s="165">
        <f t="shared" si="9"/>
        <v>0</v>
      </c>
      <c r="AO128" s="167">
        <f t="shared" si="10"/>
        <v>1223</v>
      </c>
      <c r="AP128" s="167" t="str">
        <f t="shared" si="11"/>
        <v>المنتج 124</v>
      </c>
      <c r="AQ128" s="86"/>
    </row>
    <row r="129" spans="1:43">
      <c r="A129" s="3">
        <f>'تكويد الاصناف للمخزون'!B130</f>
        <v>1224</v>
      </c>
      <c r="B129" s="3" t="str">
        <f>'تكويد الاصناف للمخزون'!C130</f>
        <v>المنتج 125</v>
      </c>
      <c r="C129" s="3">
        <f>'تكويد الاصناف للمخزون'!D130</f>
        <v>0</v>
      </c>
      <c r="D129" s="3">
        <f>'تكويد الاصناف للمخزون'!F130+'تكويد الاصناف للمخزون'!H130+'تكويد الاصناف للمخزون'!J130+'تكويد الاصناف للمخزون'!L130</f>
        <v>0</v>
      </c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  <c r="AI129" s="174"/>
      <c r="AJ129" s="165">
        <f t="shared" si="6"/>
        <v>0</v>
      </c>
      <c r="AK129" s="165">
        <f t="shared" si="7"/>
        <v>0</v>
      </c>
      <c r="AL129" s="166">
        <f>'تكويد الاصناف للمخزون'!P130</f>
        <v>0</v>
      </c>
      <c r="AM129" s="166">
        <f t="shared" si="8"/>
        <v>0</v>
      </c>
      <c r="AN129" s="165">
        <f t="shared" si="9"/>
        <v>0</v>
      </c>
      <c r="AO129" s="167">
        <f t="shared" si="10"/>
        <v>1224</v>
      </c>
      <c r="AP129" s="167" t="str">
        <f t="shared" si="11"/>
        <v>المنتج 125</v>
      </c>
      <c r="AQ129" s="86"/>
    </row>
    <row r="130" spans="1:43">
      <c r="A130" s="3">
        <f>'تكويد الاصناف للمخزون'!B131</f>
        <v>1225</v>
      </c>
      <c r="B130" s="3" t="str">
        <f>'تكويد الاصناف للمخزون'!C131</f>
        <v>المنتج 126</v>
      </c>
      <c r="C130" s="3">
        <f>'تكويد الاصناف للمخزون'!D131</f>
        <v>0</v>
      </c>
      <c r="D130" s="3">
        <f>'تكويد الاصناف للمخزون'!F131+'تكويد الاصناف للمخزون'!H131+'تكويد الاصناف للمخزون'!J131+'تكويد الاصناف للمخزون'!L131</f>
        <v>0</v>
      </c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74"/>
      <c r="AH130" s="174"/>
      <c r="AI130" s="174"/>
      <c r="AJ130" s="165">
        <f t="shared" si="6"/>
        <v>0</v>
      </c>
      <c r="AK130" s="165">
        <f t="shared" si="7"/>
        <v>0</v>
      </c>
      <c r="AL130" s="166">
        <f>'تكويد الاصناف للمخزون'!P131</f>
        <v>0</v>
      </c>
      <c r="AM130" s="166">
        <f t="shared" si="8"/>
        <v>0</v>
      </c>
      <c r="AN130" s="165">
        <f t="shared" si="9"/>
        <v>0</v>
      </c>
      <c r="AO130" s="167">
        <f t="shared" si="10"/>
        <v>1225</v>
      </c>
      <c r="AP130" s="167" t="str">
        <f t="shared" si="11"/>
        <v>المنتج 126</v>
      </c>
      <c r="AQ130" s="86"/>
    </row>
    <row r="131" spans="1:43">
      <c r="A131" s="3">
        <f>'تكويد الاصناف للمخزون'!B132</f>
        <v>1226</v>
      </c>
      <c r="B131" s="3" t="str">
        <f>'تكويد الاصناف للمخزون'!C132</f>
        <v>المنتج 127</v>
      </c>
      <c r="C131" s="3">
        <f>'تكويد الاصناف للمخزون'!D132</f>
        <v>0</v>
      </c>
      <c r="D131" s="3">
        <f>'تكويد الاصناف للمخزون'!F132+'تكويد الاصناف للمخزون'!H132+'تكويد الاصناف للمخزون'!J132+'تكويد الاصناف للمخزون'!L132</f>
        <v>0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  <c r="AA131" s="174"/>
      <c r="AB131" s="174"/>
      <c r="AC131" s="174"/>
      <c r="AD131" s="174"/>
      <c r="AE131" s="174"/>
      <c r="AF131" s="174"/>
      <c r="AG131" s="174"/>
      <c r="AH131" s="174"/>
      <c r="AI131" s="174"/>
      <c r="AJ131" s="165">
        <f t="shared" si="6"/>
        <v>0</v>
      </c>
      <c r="AK131" s="165">
        <f t="shared" si="7"/>
        <v>0</v>
      </c>
      <c r="AL131" s="166">
        <f>'تكويد الاصناف للمخزون'!P132</f>
        <v>0</v>
      </c>
      <c r="AM131" s="166">
        <f t="shared" si="8"/>
        <v>0</v>
      </c>
      <c r="AN131" s="165">
        <f t="shared" si="9"/>
        <v>0</v>
      </c>
      <c r="AO131" s="167">
        <f t="shared" si="10"/>
        <v>1226</v>
      </c>
      <c r="AP131" s="167" t="str">
        <f t="shared" si="11"/>
        <v>المنتج 127</v>
      </c>
      <c r="AQ131" s="86"/>
    </row>
    <row r="132" spans="1:43">
      <c r="A132" s="3">
        <f>'تكويد الاصناف للمخزون'!B133</f>
        <v>1227</v>
      </c>
      <c r="B132" s="3" t="str">
        <f>'تكويد الاصناف للمخزون'!C133</f>
        <v>المنتج 128</v>
      </c>
      <c r="C132" s="3">
        <f>'تكويد الاصناف للمخزون'!D133</f>
        <v>0</v>
      </c>
      <c r="D132" s="3">
        <f>'تكويد الاصناف للمخزون'!F133+'تكويد الاصناف للمخزون'!H133+'تكويد الاصناف للمخزون'!J133+'تكويد الاصناف للمخزون'!L133</f>
        <v>0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  <c r="AI132" s="174"/>
      <c r="AJ132" s="165">
        <f t="shared" si="6"/>
        <v>0</v>
      </c>
      <c r="AK132" s="165">
        <f t="shared" si="7"/>
        <v>0</v>
      </c>
      <c r="AL132" s="166">
        <f>'تكويد الاصناف للمخزون'!P133</f>
        <v>0</v>
      </c>
      <c r="AM132" s="166">
        <f t="shared" si="8"/>
        <v>0</v>
      </c>
      <c r="AN132" s="165">
        <f t="shared" si="9"/>
        <v>0</v>
      </c>
      <c r="AO132" s="167">
        <f t="shared" si="10"/>
        <v>1227</v>
      </c>
      <c r="AP132" s="167" t="str">
        <f t="shared" si="11"/>
        <v>المنتج 128</v>
      </c>
      <c r="AQ132" s="86"/>
    </row>
    <row r="133" spans="1:43">
      <c r="A133" s="3">
        <f>'تكويد الاصناف للمخزون'!B134</f>
        <v>1228</v>
      </c>
      <c r="B133" s="3" t="str">
        <f>'تكويد الاصناف للمخزون'!C134</f>
        <v>المنتج 129</v>
      </c>
      <c r="C133" s="3">
        <f>'تكويد الاصناف للمخزون'!D134</f>
        <v>0</v>
      </c>
      <c r="D133" s="3">
        <f>'تكويد الاصناف للمخزون'!F134+'تكويد الاصناف للمخزون'!H134+'تكويد الاصناف للمخزون'!J134+'تكويد الاصناف للمخزون'!L134</f>
        <v>0</v>
      </c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174"/>
      <c r="AG133" s="174"/>
      <c r="AH133" s="174"/>
      <c r="AI133" s="174"/>
      <c r="AJ133" s="165">
        <f t="shared" si="6"/>
        <v>0</v>
      </c>
      <c r="AK133" s="165">
        <f t="shared" si="7"/>
        <v>0</v>
      </c>
      <c r="AL133" s="166">
        <f>'تكويد الاصناف للمخزون'!P134</f>
        <v>0</v>
      </c>
      <c r="AM133" s="166">
        <f t="shared" si="8"/>
        <v>0</v>
      </c>
      <c r="AN133" s="165">
        <f t="shared" si="9"/>
        <v>0</v>
      </c>
      <c r="AO133" s="167">
        <f t="shared" si="10"/>
        <v>1228</v>
      </c>
      <c r="AP133" s="167" t="str">
        <f t="shared" si="11"/>
        <v>المنتج 129</v>
      </c>
      <c r="AQ133" s="86"/>
    </row>
    <row r="134" spans="1:43">
      <c r="A134" s="3">
        <f>'تكويد الاصناف للمخزون'!B135</f>
        <v>1229</v>
      </c>
      <c r="B134" s="3" t="str">
        <f>'تكويد الاصناف للمخزون'!C135</f>
        <v>المنتج 130</v>
      </c>
      <c r="C134" s="3">
        <f>'تكويد الاصناف للمخزون'!D135</f>
        <v>0</v>
      </c>
      <c r="D134" s="3">
        <f>'تكويد الاصناف للمخزون'!F135+'تكويد الاصناف للمخزون'!H135+'تكويد الاصناف للمخزون'!J135+'تكويد الاصناف للمخزون'!L135</f>
        <v>0</v>
      </c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  <c r="AI134" s="174"/>
      <c r="AJ134" s="165">
        <f t="shared" ref="AJ134:AJ197" si="12">C134+D134</f>
        <v>0</v>
      </c>
      <c r="AK134" s="165">
        <f t="shared" ref="AK134:AK197" si="13">SUM(E134:AI134)</f>
        <v>0</v>
      </c>
      <c r="AL134" s="166">
        <f>'تكويد الاصناف للمخزون'!P135</f>
        <v>0</v>
      </c>
      <c r="AM134" s="166">
        <f t="shared" ref="AM134:AM197" si="14">AK134*AL134</f>
        <v>0</v>
      </c>
      <c r="AN134" s="165">
        <f t="shared" ref="AN134:AN197" si="15">AJ134-AK134</f>
        <v>0</v>
      </c>
      <c r="AO134" s="167">
        <f t="shared" ref="AO134:AO197" si="16">A134</f>
        <v>1229</v>
      </c>
      <c r="AP134" s="167" t="str">
        <f t="shared" ref="AP134:AP197" si="17">B134</f>
        <v>المنتج 130</v>
      </c>
      <c r="AQ134" s="86"/>
    </row>
    <row r="135" spans="1:43">
      <c r="A135" s="3">
        <f>'تكويد الاصناف للمخزون'!B136</f>
        <v>1230</v>
      </c>
      <c r="B135" s="3" t="str">
        <f>'تكويد الاصناف للمخزون'!C136</f>
        <v>المنتج 131</v>
      </c>
      <c r="C135" s="3">
        <f>'تكويد الاصناف للمخزون'!D136</f>
        <v>0</v>
      </c>
      <c r="D135" s="3">
        <f>'تكويد الاصناف للمخزون'!F136+'تكويد الاصناف للمخزون'!H136+'تكويد الاصناف للمخزون'!J136+'تكويد الاصناف للمخزون'!L136</f>
        <v>0</v>
      </c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65">
        <f t="shared" si="12"/>
        <v>0</v>
      </c>
      <c r="AK135" s="165">
        <f t="shared" si="13"/>
        <v>0</v>
      </c>
      <c r="AL135" s="166">
        <f>'تكويد الاصناف للمخزون'!P136</f>
        <v>0</v>
      </c>
      <c r="AM135" s="166">
        <f t="shared" si="14"/>
        <v>0</v>
      </c>
      <c r="AN135" s="165">
        <f t="shared" si="15"/>
        <v>0</v>
      </c>
      <c r="AO135" s="167">
        <f t="shared" si="16"/>
        <v>1230</v>
      </c>
      <c r="AP135" s="167" t="str">
        <f t="shared" si="17"/>
        <v>المنتج 131</v>
      </c>
      <c r="AQ135" s="86"/>
    </row>
    <row r="136" spans="1:43">
      <c r="A136" s="3">
        <f>'تكويد الاصناف للمخزون'!B137</f>
        <v>1231</v>
      </c>
      <c r="B136" s="3" t="str">
        <f>'تكويد الاصناف للمخزون'!C137</f>
        <v>المنتج 132</v>
      </c>
      <c r="C136" s="3">
        <f>'تكويد الاصناف للمخزون'!D137</f>
        <v>0</v>
      </c>
      <c r="D136" s="3">
        <f>'تكويد الاصناف للمخزون'!F137+'تكويد الاصناف للمخزون'!H137+'تكويد الاصناف للمخزون'!J137+'تكويد الاصناف للمخزون'!L137</f>
        <v>0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  <c r="AI136" s="174"/>
      <c r="AJ136" s="165">
        <f t="shared" si="12"/>
        <v>0</v>
      </c>
      <c r="AK136" s="165">
        <f t="shared" si="13"/>
        <v>0</v>
      </c>
      <c r="AL136" s="166">
        <f>'تكويد الاصناف للمخزون'!P137</f>
        <v>0</v>
      </c>
      <c r="AM136" s="166">
        <f t="shared" si="14"/>
        <v>0</v>
      </c>
      <c r="AN136" s="165">
        <f t="shared" si="15"/>
        <v>0</v>
      </c>
      <c r="AO136" s="167">
        <f t="shared" si="16"/>
        <v>1231</v>
      </c>
      <c r="AP136" s="167" t="str">
        <f t="shared" si="17"/>
        <v>المنتج 132</v>
      </c>
      <c r="AQ136" s="86"/>
    </row>
    <row r="137" spans="1:43">
      <c r="A137" s="3">
        <f>'تكويد الاصناف للمخزون'!B138</f>
        <v>1232</v>
      </c>
      <c r="B137" s="3" t="str">
        <f>'تكويد الاصناف للمخزون'!C138</f>
        <v>المنتج 133</v>
      </c>
      <c r="C137" s="3">
        <f>'تكويد الاصناف للمخزون'!D138</f>
        <v>0</v>
      </c>
      <c r="D137" s="3">
        <f>'تكويد الاصناف للمخزون'!F138+'تكويد الاصناف للمخزون'!H138+'تكويد الاصناف للمخزون'!J138+'تكويد الاصناف للمخزون'!L138</f>
        <v>0</v>
      </c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  <c r="AE137" s="174"/>
      <c r="AF137" s="174"/>
      <c r="AG137" s="174"/>
      <c r="AH137" s="174"/>
      <c r="AI137" s="174"/>
      <c r="AJ137" s="165">
        <f t="shared" si="12"/>
        <v>0</v>
      </c>
      <c r="AK137" s="165">
        <f t="shared" si="13"/>
        <v>0</v>
      </c>
      <c r="AL137" s="166">
        <f>'تكويد الاصناف للمخزون'!P138</f>
        <v>0</v>
      </c>
      <c r="AM137" s="166">
        <f t="shared" si="14"/>
        <v>0</v>
      </c>
      <c r="AN137" s="165">
        <f t="shared" si="15"/>
        <v>0</v>
      </c>
      <c r="AO137" s="167">
        <f t="shared" si="16"/>
        <v>1232</v>
      </c>
      <c r="AP137" s="167" t="str">
        <f t="shared" si="17"/>
        <v>المنتج 133</v>
      </c>
      <c r="AQ137" s="86"/>
    </row>
    <row r="138" spans="1:43">
      <c r="A138" s="3">
        <f>'تكويد الاصناف للمخزون'!B139</f>
        <v>1233</v>
      </c>
      <c r="B138" s="3" t="str">
        <f>'تكويد الاصناف للمخزون'!C139</f>
        <v>المنتج 134</v>
      </c>
      <c r="C138" s="3">
        <f>'تكويد الاصناف للمخزون'!D139</f>
        <v>0</v>
      </c>
      <c r="D138" s="3">
        <f>'تكويد الاصناف للمخزون'!F139+'تكويد الاصناف للمخزون'!H139+'تكويد الاصناف للمخزون'!J139+'تكويد الاصناف للمخزون'!L139</f>
        <v>0</v>
      </c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74"/>
      <c r="AH138" s="174"/>
      <c r="AI138" s="174"/>
      <c r="AJ138" s="165">
        <f t="shared" si="12"/>
        <v>0</v>
      </c>
      <c r="AK138" s="165">
        <f t="shared" si="13"/>
        <v>0</v>
      </c>
      <c r="AL138" s="166">
        <f>'تكويد الاصناف للمخزون'!P139</f>
        <v>0</v>
      </c>
      <c r="AM138" s="166">
        <f t="shared" si="14"/>
        <v>0</v>
      </c>
      <c r="AN138" s="165">
        <f t="shared" si="15"/>
        <v>0</v>
      </c>
      <c r="AO138" s="167">
        <f t="shared" si="16"/>
        <v>1233</v>
      </c>
      <c r="AP138" s="167" t="str">
        <f t="shared" si="17"/>
        <v>المنتج 134</v>
      </c>
      <c r="AQ138" s="86"/>
    </row>
    <row r="139" spans="1:43">
      <c r="A139" s="3">
        <f>'تكويد الاصناف للمخزون'!B140</f>
        <v>1234</v>
      </c>
      <c r="B139" s="3" t="str">
        <f>'تكويد الاصناف للمخزون'!C140</f>
        <v>المنتج 135</v>
      </c>
      <c r="C139" s="3">
        <f>'تكويد الاصناف للمخزون'!D140</f>
        <v>0</v>
      </c>
      <c r="D139" s="3">
        <f>'تكويد الاصناف للمخزون'!F140+'تكويد الاصناف للمخزون'!H140+'تكويد الاصناف للمخزون'!J140+'تكويد الاصناف للمخزون'!L140</f>
        <v>0</v>
      </c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65">
        <f t="shared" si="12"/>
        <v>0</v>
      </c>
      <c r="AK139" s="165">
        <f t="shared" si="13"/>
        <v>0</v>
      </c>
      <c r="AL139" s="166">
        <f>'تكويد الاصناف للمخزون'!P140</f>
        <v>0</v>
      </c>
      <c r="AM139" s="166">
        <f t="shared" si="14"/>
        <v>0</v>
      </c>
      <c r="AN139" s="165">
        <f t="shared" si="15"/>
        <v>0</v>
      </c>
      <c r="AO139" s="167">
        <f t="shared" si="16"/>
        <v>1234</v>
      </c>
      <c r="AP139" s="167" t="str">
        <f t="shared" si="17"/>
        <v>المنتج 135</v>
      </c>
      <c r="AQ139" s="86"/>
    </row>
    <row r="140" spans="1:43">
      <c r="A140" s="3">
        <f>'تكويد الاصناف للمخزون'!B141</f>
        <v>1235</v>
      </c>
      <c r="B140" s="3" t="str">
        <f>'تكويد الاصناف للمخزون'!C141</f>
        <v>المنتج 136</v>
      </c>
      <c r="C140" s="3">
        <f>'تكويد الاصناف للمخزون'!D141</f>
        <v>0</v>
      </c>
      <c r="D140" s="3">
        <f>'تكويد الاصناف للمخزون'!F141+'تكويد الاصناف للمخزون'!H141+'تكويد الاصناف للمخزون'!J141+'تكويد الاصناف للمخزون'!L141</f>
        <v>0</v>
      </c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65">
        <f t="shared" si="12"/>
        <v>0</v>
      </c>
      <c r="AK140" s="165">
        <f t="shared" si="13"/>
        <v>0</v>
      </c>
      <c r="AL140" s="166">
        <f>'تكويد الاصناف للمخزون'!P141</f>
        <v>0</v>
      </c>
      <c r="AM140" s="166">
        <f t="shared" si="14"/>
        <v>0</v>
      </c>
      <c r="AN140" s="165">
        <f t="shared" si="15"/>
        <v>0</v>
      </c>
      <c r="AO140" s="167">
        <f t="shared" si="16"/>
        <v>1235</v>
      </c>
      <c r="AP140" s="167" t="str">
        <f t="shared" si="17"/>
        <v>المنتج 136</v>
      </c>
      <c r="AQ140" s="86"/>
    </row>
    <row r="141" spans="1:43">
      <c r="A141" s="3">
        <f>'تكويد الاصناف للمخزون'!B142</f>
        <v>1236</v>
      </c>
      <c r="B141" s="3" t="str">
        <f>'تكويد الاصناف للمخزون'!C142</f>
        <v>المنتج 137</v>
      </c>
      <c r="C141" s="3">
        <f>'تكويد الاصناف للمخزون'!D142</f>
        <v>0</v>
      </c>
      <c r="D141" s="3">
        <f>'تكويد الاصناف للمخزون'!F142+'تكويد الاصناف للمخزون'!H142+'تكويد الاصناف للمخزون'!J142+'تكويد الاصناف للمخزون'!L142</f>
        <v>0</v>
      </c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  <c r="AE141" s="174"/>
      <c r="AF141" s="174"/>
      <c r="AG141" s="174"/>
      <c r="AH141" s="174"/>
      <c r="AI141" s="174"/>
      <c r="AJ141" s="165">
        <f t="shared" si="12"/>
        <v>0</v>
      </c>
      <c r="AK141" s="165">
        <f t="shared" si="13"/>
        <v>0</v>
      </c>
      <c r="AL141" s="166">
        <f>'تكويد الاصناف للمخزون'!P142</f>
        <v>0</v>
      </c>
      <c r="AM141" s="166">
        <f t="shared" si="14"/>
        <v>0</v>
      </c>
      <c r="AN141" s="165">
        <f t="shared" si="15"/>
        <v>0</v>
      </c>
      <c r="AO141" s="167">
        <f t="shared" si="16"/>
        <v>1236</v>
      </c>
      <c r="AP141" s="167" t="str">
        <f t="shared" si="17"/>
        <v>المنتج 137</v>
      </c>
      <c r="AQ141" s="86"/>
    </row>
    <row r="142" spans="1:43">
      <c r="A142" s="3">
        <f>'تكويد الاصناف للمخزون'!B143</f>
        <v>1237</v>
      </c>
      <c r="B142" s="3" t="str">
        <f>'تكويد الاصناف للمخزون'!C143</f>
        <v>المنتج 138</v>
      </c>
      <c r="C142" s="3">
        <f>'تكويد الاصناف للمخزون'!D143</f>
        <v>0</v>
      </c>
      <c r="D142" s="3">
        <f>'تكويد الاصناف للمخزون'!F143+'تكويد الاصناف للمخزون'!H143+'تكويد الاصناف للمخزون'!J143+'تكويد الاصناف للمخزون'!L143</f>
        <v>0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  <c r="AI142" s="174"/>
      <c r="AJ142" s="165">
        <f t="shared" si="12"/>
        <v>0</v>
      </c>
      <c r="AK142" s="165">
        <f t="shared" si="13"/>
        <v>0</v>
      </c>
      <c r="AL142" s="166">
        <f>'تكويد الاصناف للمخزون'!P143</f>
        <v>0</v>
      </c>
      <c r="AM142" s="166">
        <f t="shared" si="14"/>
        <v>0</v>
      </c>
      <c r="AN142" s="165">
        <f t="shared" si="15"/>
        <v>0</v>
      </c>
      <c r="AO142" s="167">
        <f t="shared" si="16"/>
        <v>1237</v>
      </c>
      <c r="AP142" s="167" t="str">
        <f t="shared" si="17"/>
        <v>المنتج 138</v>
      </c>
      <c r="AQ142" s="86"/>
    </row>
    <row r="143" spans="1:43">
      <c r="A143" s="3">
        <f>'تكويد الاصناف للمخزون'!B144</f>
        <v>1238</v>
      </c>
      <c r="B143" s="3" t="str">
        <f>'تكويد الاصناف للمخزون'!C144</f>
        <v>المنتج 139</v>
      </c>
      <c r="C143" s="3">
        <f>'تكويد الاصناف للمخزون'!D144</f>
        <v>0</v>
      </c>
      <c r="D143" s="3">
        <f>'تكويد الاصناف للمخزون'!F144+'تكويد الاصناف للمخزون'!H144+'تكويد الاصناف للمخزون'!J144+'تكويد الاصناف للمخزون'!L144</f>
        <v>0</v>
      </c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65">
        <f t="shared" si="12"/>
        <v>0</v>
      </c>
      <c r="AK143" s="165">
        <f t="shared" si="13"/>
        <v>0</v>
      </c>
      <c r="AL143" s="166">
        <f>'تكويد الاصناف للمخزون'!P144</f>
        <v>0</v>
      </c>
      <c r="AM143" s="166">
        <f t="shared" si="14"/>
        <v>0</v>
      </c>
      <c r="AN143" s="165">
        <f t="shared" si="15"/>
        <v>0</v>
      </c>
      <c r="AO143" s="167">
        <f t="shared" si="16"/>
        <v>1238</v>
      </c>
      <c r="AP143" s="167" t="str">
        <f t="shared" si="17"/>
        <v>المنتج 139</v>
      </c>
      <c r="AQ143" s="86"/>
    </row>
    <row r="144" spans="1:43">
      <c r="A144" s="3">
        <f>'تكويد الاصناف للمخزون'!B145</f>
        <v>1239</v>
      </c>
      <c r="B144" s="3" t="str">
        <f>'تكويد الاصناف للمخزون'!C145</f>
        <v>المنتج 140</v>
      </c>
      <c r="C144" s="3">
        <f>'تكويد الاصناف للمخزون'!D145</f>
        <v>0</v>
      </c>
      <c r="D144" s="3">
        <f>'تكويد الاصناف للمخزون'!F145+'تكويد الاصناف للمخزون'!H145+'تكويد الاصناف للمخزون'!J145+'تكويد الاصناف للمخزون'!L145</f>
        <v>0</v>
      </c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65">
        <f t="shared" si="12"/>
        <v>0</v>
      </c>
      <c r="AK144" s="165">
        <f t="shared" si="13"/>
        <v>0</v>
      </c>
      <c r="AL144" s="166">
        <f>'تكويد الاصناف للمخزون'!P145</f>
        <v>0</v>
      </c>
      <c r="AM144" s="166">
        <f t="shared" si="14"/>
        <v>0</v>
      </c>
      <c r="AN144" s="165">
        <f t="shared" si="15"/>
        <v>0</v>
      </c>
      <c r="AO144" s="167">
        <f t="shared" si="16"/>
        <v>1239</v>
      </c>
      <c r="AP144" s="167" t="str">
        <f t="shared" si="17"/>
        <v>المنتج 140</v>
      </c>
      <c r="AQ144" s="86"/>
    </row>
    <row r="145" spans="1:43">
      <c r="A145" s="3">
        <f>'تكويد الاصناف للمخزون'!B146</f>
        <v>1240</v>
      </c>
      <c r="B145" s="3" t="str">
        <f>'تكويد الاصناف للمخزون'!C146</f>
        <v>المنتج 141</v>
      </c>
      <c r="C145" s="3">
        <f>'تكويد الاصناف للمخزون'!D146</f>
        <v>0</v>
      </c>
      <c r="D145" s="3">
        <f>'تكويد الاصناف للمخزون'!F146+'تكويد الاصناف للمخزون'!H146+'تكويد الاصناف للمخزون'!J146+'تكويد الاصناف للمخزون'!L146</f>
        <v>0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4"/>
      <c r="AJ145" s="165">
        <f t="shared" si="12"/>
        <v>0</v>
      </c>
      <c r="AK145" s="165">
        <f t="shared" si="13"/>
        <v>0</v>
      </c>
      <c r="AL145" s="166">
        <f>'تكويد الاصناف للمخزون'!P146</f>
        <v>0</v>
      </c>
      <c r="AM145" s="166">
        <f t="shared" si="14"/>
        <v>0</v>
      </c>
      <c r="AN145" s="165">
        <f t="shared" si="15"/>
        <v>0</v>
      </c>
      <c r="AO145" s="167">
        <f t="shared" si="16"/>
        <v>1240</v>
      </c>
      <c r="AP145" s="167" t="str">
        <f t="shared" si="17"/>
        <v>المنتج 141</v>
      </c>
      <c r="AQ145" s="86"/>
    </row>
    <row r="146" spans="1:43">
      <c r="A146" s="3">
        <f>'تكويد الاصناف للمخزون'!B147</f>
        <v>1241</v>
      </c>
      <c r="B146" s="3" t="str">
        <f>'تكويد الاصناف للمخزون'!C147</f>
        <v>المنتج 142</v>
      </c>
      <c r="C146" s="3">
        <f>'تكويد الاصناف للمخزون'!D147</f>
        <v>0</v>
      </c>
      <c r="D146" s="3">
        <f>'تكويد الاصناف للمخزون'!F147+'تكويد الاصناف للمخزون'!H147+'تكويد الاصناف للمخزون'!J147+'تكويد الاصناف للمخزون'!L147</f>
        <v>0</v>
      </c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165">
        <f t="shared" si="12"/>
        <v>0</v>
      </c>
      <c r="AK146" s="165">
        <f t="shared" si="13"/>
        <v>0</v>
      </c>
      <c r="AL146" s="166">
        <f>'تكويد الاصناف للمخزون'!P147</f>
        <v>0</v>
      </c>
      <c r="AM146" s="166">
        <f t="shared" si="14"/>
        <v>0</v>
      </c>
      <c r="AN146" s="165">
        <f t="shared" si="15"/>
        <v>0</v>
      </c>
      <c r="AO146" s="167">
        <f t="shared" si="16"/>
        <v>1241</v>
      </c>
      <c r="AP146" s="167" t="str">
        <f t="shared" si="17"/>
        <v>المنتج 142</v>
      </c>
      <c r="AQ146" s="86"/>
    </row>
    <row r="147" spans="1:43">
      <c r="A147" s="3">
        <f>'تكويد الاصناف للمخزون'!B148</f>
        <v>1242</v>
      </c>
      <c r="B147" s="3" t="str">
        <f>'تكويد الاصناف للمخزون'!C148</f>
        <v>المنتج 143</v>
      </c>
      <c r="C147" s="3">
        <f>'تكويد الاصناف للمخزون'!D148</f>
        <v>0</v>
      </c>
      <c r="D147" s="3">
        <f>'تكويد الاصناف للمخزون'!F148+'تكويد الاصناف للمخزون'!H148+'تكويد الاصناف للمخزون'!J148+'تكويد الاصناف للمخزون'!L148</f>
        <v>0</v>
      </c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  <c r="AE147" s="174"/>
      <c r="AF147" s="174"/>
      <c r="AG147" s="174"/>
      <c r="AH147" s="174"/>
      <c r="AI147" s="174"/>
      <c r="AJ147" s="165">
        <f t="shared" si="12"/>
        <v>0</v>
      </c>
      <c r="AK147" s="165">
        <f t="shared" si="13"/>
        <v>0</v>
      </c>
      <c r="AL147" s="166">
        <f>'تكويد الاصناف للمخزون'!P148</f>
        <v>0</v>
      </c>
      <c r="AM147" s="166">
        <f t="shared" si="14"/>
        <v>0</v>
      </c>
      <c r="AN147" s="165">
        <f t="shared" si="15"/>
        <v>0</v>
      </c>
      <c r="AO147" s="167">
        <f t="shared" si="16"/>
        <v>1242</v>
      </c>
      <c r="AP147" s="167" t="str">
        <f t="shared" si="17"/>
        <v>المنتج 143</v>
      </c>
      <c r="AQ147" s="86"/>
    </row>
    <row r="148" spans="1:43">
      <c r="A148" s="3">
        <f>'تكويد الاصناف للمخزون'!B149</f>
        <v>1243</v>
      </c>
      <c r="B148" s="3" t="str">
        <f>'تكويد الاصناف للمخزون'!C149</f>
        <v>المنتج 144</v>
      </c>
      <c r="C148" s="3">
        <f>'تكويد الاصناف للمخزون'!D149</f>
        <v>0</v>
      </c>
      <c r="D148" s="3">
        <f>'تكويد الاصناف للمخزون'!F149+'تكويد الاصناف للمخزون'!H149+'تكويد الاصناف للمخزون'!J149+'تكويد الاصناف للمخزون'!L149</f>
        <v>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174"/>
      <c r="AJ148" s="165">
        <f t="shared" si="12"/>
        <v>0</v>
      </c>
      <c r="AK148" s="165">
        <f t="shared" si="13"/>
        <v>0</v>
      </c>
      <c r="AL148" s="166">
        <f>'تكويد الاصناف للمخزون'!P149</f>
        <v>0</v>
      </c>
      <c r="AM148" s="166">
        <f t="shared" si="14"/>
        <v>0</v>
      </c>
      <c r="AN148" s="165">
        <f t="shared" si="15"/>
        <v>0</v>
      </c>
      <c r="AO148" s="167">
        <f t="shared" si="16"/>
        <v>1243</v>
      </c>
      <c r="AP148" s="167" t="str">
        <f t="shared" si="17"/>
        <v>المنتج 144</v>
      </c>
      <c r="AQ148" s="86"/>
    </row>
    <row r="149" spans="1:43">
      <c r="A149" s="3">
        <f>'تكويد الاصناف للمخزون'!B150</f>
        <v>1244</v>
      </c>
      <c r="B149" s="3" t="str">
        <f>'تكويد الاصناف للمخزون'!C150</f>
        <v>المنتج 145</v>
      </c>
      <c r="C149" s="3">
        <f>'تكويد الاصناف للمخزون'!D150</f>
        <v>0</v>
      </c>
      <c r="D149" s="3">
        <f>'تكويد الاصناف للمخزون'!F150+'تكويد الاصناف للمخزون'!H150+'تكويد الاصناف للمخزون'!J150+'تكويد الاصناف للمخزون'!L150</f>
        <v>0</v>
      </c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  <c r="AI149" s="174"/>
      <c r="AJ149" s="165">
        <f t="shared" si="12"/>
        <v>0</v>
      </c>
      <c r="AK149" s="165">
        <f t="shared" si="13"/>
        <v>0</v>
      </c>
      <c r="AL149" s="166">
        <f>'تكويد الاصناف للمخزون'!P150</f>
        <v>0</v>
      </c>
      <c r="AM149" s="166">
        <f t="shared" si="14"/>
        <v>0</v>
      </c>
      <c r="AN149" s="165">
        <f t="shared" si="15"/>
        <v>0</v>
      </c>
      <c r="AO149" s="167">
        <f t="shared" si="16"/>
        <v>1244</v>
      </c>
      <c r="AP149" s="167" t="str">
        <f t="shared" si="17"/>
        <v>المنتج 145</v>
      </c>
      <c r="AQ149" s="86"/>
    </row>
    <row r="150" spans="1:43">
      <c r="A150" s="3">
        <f>'تكويد الاصناف للمخزون'!B151</f>
        <v>1245</v>
      </c>
      <c r="B150" s="3" t="str">
        <f>'تكويد الاصناف للمخزون'!C151</f>
        <v>المنتج 146</v>
      </c>
      <c r="C150" s="3">
        <f>'تكويد الاصناف للمخزون'!D151</f>
        <v>0</v>
      </c>
      <c r="D150" s="3">
        <f>'تكويد الاصناف للمخزون'!F151+'تكويد الاصناف للمخزون'!H151+'تكويد الاصناف للمخزون'!J151+'تكويد الاصناف للمخزون'!L151</f>
        <v>0</v>
      </c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65">
        <f t="shared" si="12"/>
        <v>0</v>
      </c>
      <c r="AK150" s="165">
        <f t="shared" si="13"/>
        <v>0</v>
      </c>
      <c r="AL150" s="166">
        <f>'تكويد الاصناف للمخزون'!P151</f>
        <v>0</v>
      </c>
      <c r="AM150" s="166">
        <f t="shared" si="14"/>
        <v>0</v>
      </c>
      <c r="AN150" s="165">
        <f t="shared" si="15"/>
        <v>0</v>
      </c>
      <c r="AO150" s="167">
        <f t="shared" si="16"/>
        <v>1245</v>
      </c>
      <c r="AP150" s="167" t="str">
        <f t="shared" si="17"/>
        <v>المنتج 146</v>
      </c>
      <c r="AQ150" s="86"/>
    </row>
    <row r="151" spans="1:43">
      <c r="A151" s="3">
        <f>'تكويد الاصناف للمخزون'!B152</f>
        <v>1246</v>
      </c>
      <c r="B151" s="3" t="str">
        <f>'تكويد الاصناف للمخزون'!C152</f>
        <v>المنتج 147</v>
      </c>
      <c r="C151" s="3">
        <f>'تكويد الاصناف للمخزون'!D152</f>
        <v>0</v>
      </c>
      <c r="D151" s="3">
        <f>'تكويد الاصناف للمخزون'!F152+'تكويد الاصناف للمخزون'!H152+'تكويد الاصناف للمخزون'!J152+'تكويد الاصناف للمخزون'!L152</f>
        <v>0</v>
      </c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65">
        <f t="shared" si="12"/>
        <v>0</v>
      </c>
      <c r="AK151" s="165">
        <f t="shared" si="13"/>
        <v>0</v>
      </c>
      <c r="AL151" s="166">
        <f>'تكويد الاصناف للمخزون'!P152</f>
        <v>0</v>
      </c>
      <c r="AM151" s="166">
        <f t="shared" si="14"/>
        <v>0</v>
      </c>
      <c r="AN151" s="165">
        <f t="shared" si="15"/>
        <v>0</v>
      </c>
      <c r="AO151" s="167">
        <f t="shared" si="16"/>
        <v>1246</v>
      </c>
      <c r="AP151" s="167" t="str">
        <f t="shared" si="17"/>
        <v>المنتج 147</v>
      </c>
      <c r="AQ151" s="86"/>
    </row>
    <row r="152" spans="1:43">
      <c r="A152" s="3">
        <f>'تكويد الاصناف للمخزون'!B153</f>
        <v>1247</v>
      </c>
      <c r="B152" s="3" t="str">
        <f>'تكويد الاصناف للمخزون'!C153</f>
        <v>المنتج 148</v>
      </c>
      <c r="C152" s="3">
        <f>'تكويد الاصناف للمخزون'!D153</f>
        <v>0</v>
      </c>
      <c r="D152" s="3">
        <f>'تكويد الاصناف للمخزون'!F153+'تكويد الاصناف للمخزون'!H153+'تكويد الاصناف للمخزون'!J153+'تكويد الاصناف للمخزون'!L153</f>
        <v>0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65">
        <f t="shared" si="12"/>
        <v>0</v>
      </c>
      <c r="AK152" s="165">
        <f t="shared" si="13"/>
        <v>0</v>
      </c>
      <c r="AL152" s="166">
        <f>'تكويد الاصناف للمخزون'!P153</f>
        <v>0</v>
      </c>
      <c r="AM152" s="166">
        <f t="shared" si="14"/>
        <v>0</v>
      </c>
      <c r="AN152" s="165">
        <f t="shared" si="15"/>
        <v>0</v>
      </c>
      <c r="AO152" s="167">
        <f t="shared" si="16"/>
        <v>1247</v>
      </c>
      <c r="AP152" s="167" t="str">
        <f t="shared" si="17"/>
        <v>المنتج 148</v>
      </c>
      <c r="AQ152" s="86"/>
    </row>
    <row r="153" spans="1:43">
      <c r="A153" s="3">
        <f>'تكويد الاصناف للمخزون'!B154</f>
        <v>1248</v>
      </c>
      <c r="B153" s="3" t="str">
        <f>'تكويد الاصناف للمخزون'!C154</f>
        <v>المنتج 149</v>
      </c>
      <c r="C153" s="3">
        <f>'تكويد الاصناف للمخزون'!D154</f>
        <v>0</v>
      </c>
      <c r="D153" s="3">
        <f>'تكويد الاصناف للمخزون'!F154+'تكويد الاصناف للمخزون'!H154+'تكويد الاصناف للمخزون'!J154+'تكويد الاصناف للمخزون'!L154</f>
        <v>0</v>
      </c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174"/>
      <c r="AJ153" s="165">
        <f t="shared" si="12"/>
        <v>0</v>
      </c>
      <c r="AK153" s="165">
        <f t="shared" si="13"/>
        <v>0</v>
      </c>
      <c r="AL153" s="166">
        <f>'تكويد الاصناف للمخزون'!P154</f>
        <v>0</v>
      </c>
      <c r="AM153" s="166">
        <f t="shared" si="14"/>
        <v>0</v>
      </c>
      <c r="AN153" s="165">
        <f t="shared" si="15"/>
        <v>0</v>
      </c>
      <c r="AO153" s="167">
        <f t="shared" si="16"/>
        <v>1248</v>
      </c>
      <c r="AP153" s="167" t="str">
        <f t="shared" si="17"/>
        <v>المنتج 149</v>
      </c>
      <c r="AQ153" s="86"/>
    </row>
    <row r="154" spans="1:43">
      <c r="A154" s="3">
        <f>'تكويد الاصناف للمخزون'!B155</f>
        <v>1249</v>
      </c>
      <c r="B154" s="3" t="str">
        <f>'تكويد الاصناف للمخزون'!C155</f>
        <v>المنتج 150</v>
      </c>
      <c r="C154" s="3">
        <f>'تكويد الاصناف للمخزون'!D155</f>
        <v>0</v>
      </c>
      <c r="D154" s="3">
        <f>'تكويد الاصناف للمخزون'!F155+'تكويد الاصناف للمخزون'!H155+'تكويد الاصناف للمخزون'!J155+'تكويد الاصناف للمخزون'!L155</f>
        <v>0</v>
      </c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174"/>
      <c r="AJ154" s="165">
        <f t="shared" si="12"/>
        <v>0</v>
      </c>
      <c r="AK154" s="165">
        <f t="shared" si="13"/>
        <v>0</v>
      </c>
      <c r="AL154" s="166">
        <f>'تكويد الاصناف للمخزون'!P155</f>
        <v>0</v>
      </c>
      <c r="AM154" s="166">
        <f t="shared" si="14"/>
        <v>0</v>
      </c>
      <c r="AN154" s="165">
        <f t="shared" si="15"/>
        <v>0</v>
      </c>
      <c r="AO154" s="167">
        <f t="shared" si="16"/>
        <v>1249</v>
      </c>
      <c r="AP154" s="167" t="str">
        <f t="shared" si="17"/>
        <v>المنتج 150</v>
      </c>
      <c r="AQ154" s="86"/>
    </row>
    <row r="155" spans="1:43">
      <c r="A155" s="3">
        <f>'تكويد الاصناف للمخزون'!B156</f>
        <v>1250</v>
      </c>
      <c r="B155" s="3" t="str">
        <f>'تكويد الاصناف للمخزون'!C156</f>
        <v>المنتج 151</v>
      </c>
      <c r="C155" s="3">
        <f>'تكويد الاصناف للمخزون'!D156</f>
        <v>0</v>
      </c>
      <c r="D155" s="3">
        <f>'تكويد الاصناف للمخزون'!F156+'تكويد الاصناف للمخزون'!H156+'تكويد الاصناف للمخزون'!J156+'تكويد الاصناف للمخزون'!L156</f>
        <v>0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174"/>
      <c r="AG155" s="174"/>
      <c r="AH155" s="174"/>
      <c r="AI155" s="174"/>
      <c r="AJ155" s="165">
        <f t="shared" si="12"/>
        <v>0</v>
      </c>
      <c r="AK155" s="165">
        <f t="shared" si="13"/>
        <v>0</v>
      </c>
      <c r="AL155" s="166">
        <f>'تكويد الاصناف للمخزون'!P156</f>
        <v>0</v>
      </c>
      <c r="AM155" s="166">
        <f t="shared" si="14"/>
        <v>0</v>
      </c>
      <c r="AN155" s="165">
        <f t="shared" si="15"/>
        <v>0</v>
      </c>
      <c r="AO155" s="167">
        <f t="shared" si="16"/>
        <v>1250</v>
      </c>
      <c r="AP155" s="167" t="str">
        <f t="shared" si="17"/>
        <v>المنتج 151</v>
      </c>
      <c r="AQ155" s="86"/>
    </row>
    <row r="156" spans="1:43">
      <c r="A156" s="3">
        <f>'تكويد الاصناف للمخزون'!B157</f>
        <v>1251</v>
      </c>
      <c r="B156" s="3" t="str">
        <f>'تكويد الاصناف للمخزون'!C157</f>
        <v>المنتج 152</v>
      </c>
      <c r="C156" s="3">
        <f>'تكويد الاصناف للمخزون'!D157</f>
        <v>0</v>
      </c>
      <c r="D156" s="3">
        <f>'تكويد الاصناف للمخزون'!F157+'تكويد الاصناف للمخزون'!H157+'تكويد الاصناف للمخزون'!J157+'تكويد الاصناف للمخزون'!L157</f>
        <v>0</v>
      </c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4"/>
      <c r="AG156" s="174"/>
      <c r="AH156" s="174"/>
      <c r="AI156" s="174"/>
      <c r="AJ156" s="165">
        <f t="shared" si="12"/>
        <v>0</v>
      </c>
      <c r="AK156" s="165">
        <f t="shared" si="13"/>
        <v>0</v>
      </c>
      <c r="AL156" s="166">
        <f>'تكويد الاصناف للمخزون'!P157</f>
        <v>0</v>
      </c>
      <c r="AM156" s="166">
        <f t="shared" si="14"/>
        <v>0</v>
      </c>
      <c r="AN156" s="165">
        <f t="shared" si="15"/>
        <v>0</v>
      </c>
      <c r="AO156" s="167">
        <f t="shared" si="16"/>
        <v>1251</v>
      </c>
      <c r="AP156" s="167" t="str">
        <f t="shared" si="17"/>
        <v>المنتج 152</v>
      </c>
      <c r="AQ156" s="86"/>
    </row>
    <row r="157" spans="1:43">
      <c r="A157" s="3">
        <f>'تكويد الاصناف للمخزون'!B158</f>
        <v>1252</v>
      </c>
      <c r="B157" s="3" t="str">
        <f>'تكويد الاصناف للمخزون'!C158</f>
        <v>المنتج 153</v>
      </c>
      <c r="C157" s="3">
        <f>'تكويد الاصناف للمخزون'!D158</f>
        <v>0</v>
      </c>
      <c r="D157" s="3">
        <f>'تكويد الاصناف للمخزون'!F158+'تكويد الاصناف للمخزون'!H158+'تكويد الاصناف للمخزون'!J158+'تكويد الاصناف للمخزون'!L158</f>
        <v>0</v>
      </c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174"/>
      <c r="AJ157" s="165">
        <f t="shared" si="12"/>
        <v>0</v>
      </c>
      <c r="AK157" s="165">
        <f t="shared" si="13"/>
        <v>0</v>
      </c>
      <c r="AL157" s="166">
        <f>'تكويد الاصناف للمخزون'!P158</f>
        <v>0</v>
      </c>
      <c r="AM157" s="166">
        <f t="shared" si="14"/>
        <v>0</v>
      </c>
      <c r="AN157" s="165">
        <f t="shared" si="15"/>
        <v>0</v>
      </c>
      <c r="AO157" s="167">
        <f t="shared" si="16"/>
        <v>1252</v>
      </c>
      <c r="AP157" s="167" t="str">
        <f t="shared" si="17"/>
        <v>المنتج 153</v>
      </c>
      <c r="AQ157" s="86"/>
    </row>
    <row r="158" spans="1:43">
      <c r="A158" s="3">
        <f>'تكويد الاصناف للمخزون'!B159</f>
        <v>1253</v>
      </c>
      <c r="B158" s="3" t="str">
        <f>'تكويد الاصناف للمخزون'!C159</f>
        <v>المنتج 154</v>
      </c>
      <c r="C158" s="3">
        <f>'تكويد الاصناف للمخزون'!D159</f>
        <v>0</v>
      </c>
      <c r="D158" s="3">
        <f>'تكويد الاصناف للمخزون'!F159+'تكويد الاصناف للمخزون'!H159+'تكويد الاصناف للمخزون'!J159+'تكويد الاصناف للمخزون'!L159</f>
        <v>0</v>
      </c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165">
        <f t="shared" si="12"/>
        <v>0</v>
      </c>
      <c r="AK158" s="165">
        <f t="shared" si="13"/>
        <v>0</v>
      </c>
      <c r="AL158" s="166">
        <f>'تكويد الاصناف للمخزون'!P159</f>
        <v>0</v>
      </c>
      <c r="AM158" s="166">
        <f t="shared" si="14"/>
        <v>0</v>
      </c>
      <c r="AN158" s="165">
        <f t="shared" si="15"/>
        <v>0</v>
      </c>
      <c r="AO158" s="167">
        <f t="shared" si="16"/>
        <v>1253</v>
      </c>
      <c r="AP158" s="167" t="str">
        <f t="shared" si="17"/>
        <v>المنتج 154</v>
      </c>
      <c r="AQ158" s="86"/>
    </row>
    <row r="159" spans="1:43">
      <c r="A159" s="3">
        <f>'تكويد الاصناف للمخزون'!B160</f>
        <v>1254</v>
      </c>
      <c r="B159" s="3" t="str">
        <f>'تكويد الاصناف للمخزون'!C160</f>
        <v>المنتج 155</v>
      </c>
      <c r="C159" s="3">
        <f>'تكويد الاصناف للمخزون'!D160</f>
        <v>0</v>
      </c>
      <c r="D159" s="3">
        <f>'تكويد الاصناف للمخزون'!F160+'تكويد الاصناف للمخزون'!H160+'تكويد الاصناف للمخزون'!J160+'تكويد الاصناف للمخزون'!L160</f>
        <v>0</v>
      </c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174"/>
      <c r="AJ159" s="165">
        <f t="shared" si="12"/>
        <v>0</v>
      </c>
      <c r="AK159" s="165">
        <f t="shared" si="13"/>
        <v>0</v>
      </c>
      <c r="AL159" s="166">
        <f>'تكويد الاصناف للمخزون'!P160</f>
        <v>0</v>
      </c>
      <c r="AM159" s="166">
        <f t="shared" si="14"/>
        <v>0</v>
      </c>
      <c r="AN159" s="165">
        <f t="shared" si="15"/>
        <v>0</v>
      </c>
      <c r="AO159" s="167">
        <f t="shared" si="16"/>
        <v>1254</v>
      </c>
      <c r="AP159" s="167" t="str">
        <f t="shared" si="17"/>
        <v>المنتج 155</v>
      </c>
      <c r="AQ159" s="86"/>
    </row>
    <row r="160" spans="1:43">
      <c r="A160" s="3">
        <f>'تكويد الاصناف للمخزون'!B161</f>
        <v>1255</v>
      </c>
      <c r="B160" s="3" t="str">
        <f>'تكويد الاصناف للمخزون'!C161</f>
        <v>المنتج 156</v>
      </c>
      <c r="C160" s="3">
        <f>'تكويد الاصناف للمخزون'!D161</f>
        <v>0</v>
      </c>
      <c r="D160" s="3">
        <f>'تكويد الاصناف للمخزون'!F161+'تكويد الاصناف للمخزون'!H161+'تكويد الاصناف للمخزون'!J161+'تكويد الاصناف للمخزون'!L161</f>
        <v>0</v>
      </c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  <c r="AE160" s="174"/>
      <c r="AF160" s="174"/>
      <c r="AG160" s="174"/>
      <c r="AH160" s="174"/>
      <c r="AI160" s="174"/>
      <c r="AJ160" s="165">
        <f t="shared" si="12"/>
        <v>0</v>
      </c>
      <c r="AK160" s="165">
        <f t="shared" si="13"/>
        <v>0</v>
      </c>
      <c r="AL160" s="166">
        <f>'تكويد الاصناف للمخزون'!P161</f>
        <v>0</v>
      </c>
      <c r="AM160" s="166">
        <f t="shared" si="14"/>
        <v>0</v>
      </c>
      <c r="AN160" s="165">
        <f t="shared" si="15"/>
        <v>0</v>
      </c>
      <c r="AO160" s="167">
        <f t="shared" si="16"/>
        <v>1255</v>
      </c>
      <c r="AP160" s="167" t="str">
        <f t="shared" si="17"/>
        <v>المنتج 156</v>
      </c>
      <c r="AQ160" s="86"/>
    </row>
    <row r="161" spans="1:43">
      <c r="A161" s="3">
        <f>'تكويد الاصناف للمخزون'!B162</f>
        <v>1256</v>
      </c>
      <c r="B161" s="3" t="str">
        <f>'تكويد الاصناف للمخزون'!C162</f>
        <v>المنتج 157</v>
      </c>
      <c r="C161" s="3">
        <f>'تكويد الاصناف للمخزون'!D162</f>
        <v>0</v>
      </c>
      <c r="D161" s="3">
        <f>'تكويد الاصناف للمخزون'!F162+'تكويد الاصناف للمخزون'!H162+'تكويد الاصناف للمخزون'!J162+'تكويد الاصناف للمخزون'!L162</f>
        <v>0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65">
        <f t="shared" si="12"/>
        <v>0</v>
      </c>
      <c r="AK161" s="165">
        <f t="shared" si="13"/>
        <v>0</v>
      </c>
      <c r="AL161" s="166">
        <f>'تكويد الاصناف للمخزون'!P162</f>
        <v>0</v>
      </c>
      <c r="AM161" s="166">
        <f t="shared" si="14"/>
        <v>0</v>
      </c>
      <c r="AN161" s="165">
        <f t="shared" si="15"/>
        <v>0</v>
      </c>
      <c r="AO161" s="167">
        <f t="shared" si="16"/>
        <v>1256</v>
      </c>
      <c r="AP161" s="167" t="str">
        <f t="shared" si="17"/>
        <v>المنتج 157</v>
      </c>
      <c r="AQ161" s="86"/>
    </row>
    <row r="162" spans="1:43">
      <c r="A162" s="3">
        <f>'تكويد الاصناف للمخزون'!B163</f>
        <v>1257</v>
      </c>
      <c r="B162" s="3" t="str">
        <f>'تكويد الاصناف للمخزون'!C163</f>
        <v>المنتج 158</v>
      </c>
      <c r="C162" s="3">
        <f>'تكويد الاصناف للمخزون'!D163</f>
        <v>0</v>
      </c>
      <c r="D162" s="3">
        <f>'تكويد الاصناف للمخزون'!F163+'تكويد الاصناف للمخزون'!H163+'تكويد الاصناف للمخزون'!J163+'تكويد الاصناف للمخزون'!L163</f>
        <v>0</v>
      </c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174"/>
      <c r="AJ162" s="165">
        <f t="shared" si="12"/>
        <v>0</v>
      </c>
      <c r="AK162" s="165">
        <f t="shared" si="13"/>
        <v>0</v>
      </c>
      <c r="AL162" s="166">
        <f>'تكويد الاصناف للمخزون'!P163</f>
        <v>0</v>
      </c>
      <c r="AM162" s="166">
        <f t="shared" si="14"/>
        <v>0</v>
      </c>
      <c r="AN162" s="165">
        <f t="shared" si="15"/>
        <v>0</v>
      </c>
      <c r="AO162" s="167">
        <f t="shared" si="16"/>
        <v>1257</v>
      </c>
      <c r="AP162" s="167" t="str">
        <f t="shared" si="17"/>
        <v>المنتج 158</v>
      </c>
      <c r="AQ162" s="86"/>
    </row>
    <row r="163" spans="1:43">
      <c r="A163" s="3">
        <f>'تكويد الاصناف للمخزون'!B164</f>
        <v>1258</v>
      </c>
      <c r="B163" s="3" t="str">
        <f>'تكويد الاصناف للمخزون'!C164</f>
        <v>المنتج 159</v>
      </c>
      <c r="C163" s="3">
        <f>'تكويد الاصناف للمخزون'!D164</f>
        <v>0</v>
      </c>
      <c r="D163" s="3">
        <f>'تكويد الاصناف للمخزون'!F164+'تكويد الاصناف للمخزون'!H164+'تكويد الاصناف للمخزون'!J164+'تكويد الاصناف للمخزون'!L164</f>
        <v>0</v>
      </c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  <c r="AI163" s="174"/>
      <c r="AJ163" s="165">
        <f t="shared" si="12"/>
        <v>0</v>
      </c>
      <c r="AK163" s="165">
        <f t="shared" si="13"/>
        <v>0</v>
      </c>
      <c r="AL163" s="166">
        <f>'تكويد الاصناف للمخزون'!P164</f>
        <v>0</v>
      </c>
      <c r="AM163" s="166">
        <f t="shared" si="14"/>
        <v>0</v>
      </c>
      <c r="AN163" s="165">
        <f t="shared" si="15"/>
        <v>0</v>
      </c>
      <c r="AO163" s="167">
        <f t="shared" si="16"/>
        <v>1258</v>
      </c>
      <c r="AP163" s="167" t="str">
        <f t="shared" si="17"/>
        <v>المنتج 159</v>
      </c>
      <c r="AQ163" s="86"/>
    </row>
    <row r="164" spans="1:43">
      <c r="A164" s="3">
        <f>'تكويد الاصناف للمخزون'!B165</f>
        <v>1259</v>
      </c>
      <c r="B164" s="3" t="str">
        <f>'تكويد الاصناف للمخزون'!C165</f>
        <v>المنتج 160</v>
      </c>
      <c r="C164" s="3">
        <f>'تكويد الاصناف للمخزون'!D165</f>
        <v>0</v>
      </c>
      <c r="D164" s="3">
        <f>'تكويد الاصناف للمخزون'!F165+'تكويد الاصناف للمخزون'!H165+'تكويد الاصناف للمخزون'!J165+'تكويد الاصناف للمخزون'!L165</f>
        <v>0</v>
      </c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  <c r="AI164" s="174"/>
      <c r="AJ164" s="165">
        <f t="shared" si="12"/>
        <v>0</v>
      </c>
      <c r="AK164" s="165">
        <f t="shared" si="13"/>
        <v>0</v>
      </c>
      <c r="AL164" s="166">
        <f>'تكويد الاصناف للمخزون'!P165</f>
        <v>0</v>
      </c>
      <c r="AM164" s="166">
        <f t="shared" si="14"/>
        <v>0</v>
      </c>
      <c r="AN164" s="165">
        <f t="shared" si="15"/>
        <v>0</v>
      </c>
      <c r="AO164" s="167">
        <f t="shared" si="16"/>
        <v>1259</v>
      </c>
      <c r="AP164" s="167" t="str">
        <f t="shared" si="17"/>
        <v>المنتج 160</v>
      </c>
      <c r="AQ164" s="86"/>
    </row>
    <row r="165" spans="1:43">
      <c r="A165" s="3">
        <f>'تكويد الاصناف للمخزون'!B166</f>
        <v>1260</v>
      </c>
      <c r="B165" s="3" t="str">
        <f>'تكويد الاصناف للمخزون'!C166</f>
        <v>المنتج 161</v>
      </c>
      <c r="C165" s="3">
        <f>'تكويد الاصناف للمخزون'!D166</f>
        <v>0</v>
      </c>
      <c r="D165" s="3">
        <f>'تكويد الاصناف للمخزون'!F166+'تكويد الاصناف للمخزون'!H166+'تكويد الاصناف للمخزون'!J166+'تكويد الاصناف للمخزون'!L166</f>
        <v>0</v>
      </c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4"/>
      <c r="AG165" s="174"/>
      <c r="AH165" s="174"/>
      <c r="AI165" s="174"/>
      <c r="AJ165" s="165">
        <f t="shared" si="12"/>
        <v>0</v>
      </c>
      <c r="AK165" s="165">
        <f t="shared" si="13"/>
        <v>0</v>
      </c>
      <c r="AL165" s="166">
        <f>'تكويد الاصناف للمخزون'!P166</f>
        <v>0</v>
      </c>
      <c r="AM165" s="166">
        <f t="shared" si="14"/>
        <v>0</v>
      </c>
      <c r="AN165" s="165">
        <f t="shared" si="15"/>
        <v>0</v>
      </c>
      <c r="AO165" s="167">
        <f t="shared" si="16"/>
        <v>1260</v>
      </c>
      <c r="AP165" s="167" t="str">
        <f t="shared" si="17"/>
        <v>المنتج 161</v>
      </c>
      <c r="AQ165" s="86"/>
    </row>
    <row r="166" spans="1:43">
      <c r="A166" s="3">
        <f>'تكويد الاصناف للمخزون'!B167</f>
        <v>1261</v>
      </c>
      <c r="B166" s="3" t="str">
        <f>'تكويد الاصناف للمخزون'!C167</f>
        <v>المنتج 162</v>
      </c>
      <c r="C166" s="3">
        <f>'تكويد الاصناف للمخزون'!D167</f>
        <v>0</v>
      </c>
      <c r="D166" s="3">
        <f>'تكويد الاصناف للمخزون'!F167+'تكويد الاصناف للمخزون'!H167+'تكويد الاصناف للمخزون'!J167+'تكويد الاصناف للمخزون'!L167</f>
        <v>0</v>
      </c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65">
        <f t="shared" si="12"/>
        <v>0</v>
      </c>
      <c r="AK166" s="165">
        <f t="shared" si="13"/>
        <v>0</v>
      </c>
      <c r="AL166" s="166">
        <f>'تكويد الاصناف للمخزون'!P167</f>
        <v>0</v>
      </c>
      <c r="AM166" s="166">
        <f t="shared" si="14"/>
        <v>0</v>
      </c>
      <c r="AN166" s="165">
        <f t="shared" si="15"/>
        <v>0</v>
      </c>
      <c r="AO166" s="167">
        <f t="shared" si="16"/>
        <v>1261</v>
      </c>
      <c r="AP166" s="167" t="str">
        <f t="shared" si="17"/>
        <v>المنتج 162</v>
      </c>
      <c r="AQ166" s="86"/>
    </row>
    <row r="167" spans="1:43">
      <c r="A167" s="3">
        <f>'تكويد الاصناف للمخزون'!B168</f>
        <v>1262</v>
      </c>
      <c r="B167" s="3" t="str">
        <f>'تكويد الاصناف للمخزون'!C168</f>
        <v>المنتج 163</v>
      </c>
      <c r="C167" s="3">
        <f>'تكويد الاصناف للمخزون'!D168</f>
        <v>0</v>
      </c>
      <c r="D167" s="3">
        <f>'تكويد الاصناف للمخزون'!F168+'تكويد الاصناف للمخزون'!H168+'تكويد الاصناف للمخزون'!J168+'تكويد الاصناف للمخزون'!L168</f>
        <v>0</v>
      </c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  <c r="AI167" s="174"/>
      <c r="AJ167" s="165">
        <f t="shared" si="12"/>
        <v>0</v>
      </c>
      <c r="AK167" s="165">
        <f t="shared" si="13"/>
        <v>0</v>
      </c>
      <c r="AL167" s="166">
        <f>'تكويد الاصناف للمخزون'!P168</f>
        <v>0</v>
      </c>
      <c r="AM167" s="166">
        <f t="shared" si="14"/>
        <v>0</v>
      </c>
      <c r="AN167" s="165">
        <f t="shared" si="15"/>
        <v>0</v>
      </c>
      <c r="AO167" s="167">
        <f t="shared" si="16"/>
        <v>1262</v>
      </c>
      <c r="AP167" s="167" t="str">
        <f t="shared" si="17"/>
        <v>المنتج 163</v>
      </c>
      <c r="AQ167" s="86"/>
    </row>
    <row r="168" spans="1:43">
      <c r="A168" s="3">
        <f>'تكويد الاصناف للمخزون'!B169</f>
        <v>1263</v>
      </c>
      <c r="B168" s="3" t="str">
        <f>'تكويد الاصناف للمخزون'!C169</f>
        <v>المنتج 164</v>
      </c>
      <c r="C168" s="3">
        <f>'تكويد الاصناف للمخزون'!D169</f>
        <v>0</v>
      </c>
      <c r="D168" s="3">
        <f>'تكويد الاصناف للمخزون'!F169+'تكويد الاصناف للمخزون'!H169+'تكويد الاصناف للمخزون'!J169+'تكويد الاصناف للمخزون'!L169</f>
        <v>0</v>
      </c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174"/>
      <c r="AJ168" s="165">
        <f t="shared" si="12"/>
        <v>0</v>
      </c>
      <c r="AK168" s="165">
        <f t="shared" si="13"/>
        <v>0</v>
      </c>
      <c r="AL168" s="166">
        <f>'تكويد الاصناف للمخزون'!P169</f>
        <v>0</v>
      </c>
      <c r="AM168" s="166">
        <f t="shared" si="14"/>
        <v>0</v>
      </c>
      <c r="AN168" s="165">
        <f t="shared" si="15"/>
        <v>0</v>
      </c>
      <c r="AO168" s="167">
        <f t="shared" si="16"/>
        <v>1263</v>
      </c>
      <c r="AP168" s="167" t="str">
        <f t="shared" si="17"/>
        <v>المنتج 164</v>
      </c>
      <c r="AQ168" s="86"/>
    </row>
    <row r="169" spans="1:43">
      <c r="A169" s="3">
        <f>'تكويد الاصناف للمخزون'!B170</f>
        <v>1264</v>
      </c>
      <c r="B169" s="3" t="str">
        <f>'تكويد الاصناف للمخزون'!C170</f>
        <v>المنتج 165</v>
      </c>
      <c r="C169" s="3">
        <f>'تكويد الاصناف للمخزون'!D170</f>
        <v>0</v>
      </c>
      <c r="D169" s="3">
        <f>'تكويد الاصناف للمخزون'!F170+'تكويد الاصناف للمخزون'!H170+'تكويد الاصناف للمخزون'!J170+'تكويد الاصناف للمخزون'!L170</f>
        <v>0</v>
      </c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65">
        <f t="shared" si="12"/>
        <v>0</v>
      </c>
      <c r="AK169" s="165">
        <f t="shared" si="13"/>
        <v>0</v>
      </c>
      <c r="AL169" s="166">
        <f>'تكويد الاصناف للمخزون'!P170</f>
        <v>0</v>
      </c>
      <c r="AM169" s="166">
        <f t="shared" si="14"/>
        <v>0</v>
      </c>
      <c r="AN169" s="165">
        <f t="shared" si="15"/>
        <v>0</v>
      </c>
      <c r="AO169" s="167">
        <f t="shared" si="16"/>
        <v>1264</v>
      </c>
      <c r="AP169" s="167" t="str">
        <f t="shared" si="17"/>
        <v>المنتج 165</v>
      </c>
      <c r="AQ169" s="86"/>
    </row>
    <row r="170" spans="1:43">
      <c r="A170" s="3">
        <f>'تكويد الاصناف للمخزون'!B171</f>
        <v>1265</v>
      </c>
      <c r="B170" s="3" t="str">
        <f>'تكويد الاصناف للمخزون'!C171</f>
        <v>المنتج 166</v>
      </c>
      <c r="C170" s="3">
        <f>'تكويد الاصناف للمخزون'!D171</f>
        <v>0</v>
      </c>
      <c r="D170" s="3">
        <f>'تكويد الاصناف للمخزون'!F171+'تكويد الاصناف للمخزون'!H171+'تكويد الاصناف للمخزون'!J171+'تكويد الاصناف للمخزون'!L171</f>
        <v>0</v>
      </c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65">
        <f t="shared" si="12"/>
        <v>0</v>
      </c>
      <c r="AK170" s="165">
        <f t="shared" si="13"/>
        <v>0</v>
      </c>
      <c r="AL170" s="166">
        <f>'تكويد الاصناف للمخزون'!P171</f>
        <v>0</v>
      </c>
      <c r="AM170" s="166">
        <f t="shared" si="14"/>
        <v>0</v>
      </c>
      <c r="AN170" s="165">
        <f t="shared" si="15"/>
        <v>0</v>
      </c>
      <c r="AO170" s="167">
        <f t="shared" si="16"/>
        <v>1265</v>
      </c>
      <c r="AP170" s="167" t="str">
        <f t="shared" si="17"/>
        <v>المنتج 166</v>
      </c>
      <c r="AQ170" s="86"/>
    </row>
    <row r="171" spans="1:43">
      <c r="A171" s="3">
        <f>'تكويد الاصناف للمخزون'!B172</f>
        <v>1266</v>
      </c>
      <c r="B171" s="3" t="str">
        <f>'تكويد الاصناف للمخزون'!C172</f>
        <v>المنتج 167</v>
      </c>
      <c r="C171" s="3">
        <f>'تكويد الاصناف للمخزون'!D172</f>
        <v>0</v>
      </c>
      <c r="D171" s="3">
        <f>'تكويد الاصناف للمخزون'!F172+'تكويد الاصناف للمخزون'!H172+'تكويد الاصناف للمخزون'!J172+'تكويد الاصناف للمخزون'!L172</f>
        <v>0</v>
      </c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65">
        <f t="shared" si="12"/>
        <v>0</v>
      </c>
      <c r="AK171" s="165">
        <f t="shared" si="13"/>
        <v>0</v>
      </c>
      <c r="AL171" s="166">
        <f>'تكويد الاصناف للمخزون'!P172</f>
        <v>0</v>
      </c>
      <c r="AM171" s="166">
        <f t="shared" si="14"/>
        <v>0</v>
      </c>
      <c r="AN171" s="165">
        <f t="shared" si="15"/>
        <v>0</v>
      </c>
      <c r="AO171" s="167">
        <f t="shared" si="16"/>
        <v>1266</v>
      </c>
      <c r="AP171" s="167" t="str">
        <f t="shared" si="17"/>
        <v>المنتج 167</v>
      </c>
      <c r="AQ171" s="86"/>
    </row>
    <row r="172" spans="1:43">
      <c r="A172" s="3">
        <f>'تكويد الاصناف للمخزون'!B173</f>
        <v>1267</v>
      </c>
      <c r="B172" s="3" t="str">
        <f>'تكويد الاصناف للمخزون'!C173</f>
        <v>المنتج 168</v>
      </c>
      <c r="C172" s="3">
        <f>'تكويد الاصناف للمخزون'!D173</f>
        <v>0</v>
      </c>
      <c r="D172" s="3">
        <f>'تكويد الاصناف للمخزون'!F173+'تكويد الاصناف للمخزون'!H173+'تكويد الاصناف للمخزون'!J173+'تكويد الاصناف للمخزون'!L173</f>
        <v>0</v>
      </c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65">
        <f t="shared" si="12"/>
        <v>0</v>
      </c>
      <c r="AK172" s="165">
        <f t="shared" si="13"/>
        <v>0</v>
      </c>
      <c r="AL172" s="166">
        <f>'تكويد الاصناف للمخزون'!P173</f>
        <v>0</v>
      </c>
      <c r="AM172" s="166">
        <f t="shared" si="14"/>
        <v>0</v>
      </c>
      <c r="AN172" s="165">
        <f t="shared" si="15"/>
        <v>0</v>
      </c>
      <c r="AO172" s="167">
        <f t="shared" si="16"/>
        <v>1267</v>
      </c>
      <c r="AP172" s="167" t="str">
        <f t="shared" si="17"/>
        <v>المنتج 168</v>
      </c>
      <c r="AQ172" s="86"/>
    </row>
    <row r="173" spans="1:43">
      <c r="A173" s="3">
        <f>'تكويد الاصناف للمخزون'!B174</f>
        <v>1268</v>
      </c>
      <c r="B173" s="3" t="str">
        <f>'تكويد الاصناف للمخزون'!C174</f>
        <v>المنتج 169</v>
      </c>
      <c r="C173" s="3">
        <f>'تكويد الاصناف للمخزون'!D174</f>
        <v>0</v>
      </c>
      <c r="D173" s="3">
        <f>'تكويد الاصناف للمخزون'!F174+'تكويد الاصناف للمخزون'!H174+'تكويد الاصناف للمخزون'!J174+'تكويد الاصناف للمخزون'!L174</f>
        <v>0</v>
      </c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65">
        <f t="shared" si="12"/>
        <v>0</v>
      </c>
      <c r="AK173" s="165">
        <f t="shared" si="13"/>
        <v>0</v>
      </c>
      <c r="AL173" s="166">
        <f>'تكويد الاصناف للمخزون'!P174</f>
        <v>0</v>
      </c>
      <c r="AM173" s="166">
        <f t="shared" si="14"/>
        <v>0</v>
      </c>
      <c r="AN173" s="165">
        <f t="shared" si="15"/>
        <v>0</v>
      </c>
      <c r="AO173" s="167">
        <f t="shared" si="16"/>
        <v>1268</v>
      </c>
      <c r="AP173" s="167" t="str">
        <f t="shared" si="17"/>
        <v>المنتج 169</v>
      </c>
      <c r="AQ173" s="86"/>
    </row>
    <row r="174" spans="1:43">
      <c r="A174" s="3">
        <f>'تكويد الاصناف للمخزون'!B175</f>
        <v>1269</v>
      </c>
      <c r="B174" s="3" t="str">
        <f>'تكويد الاصناف للمخزون'!C175</f>
        <v>المنتج 170</v>
      </c>
      <c r="C174" s="3">
        <f>'تكويد الاصناف للمخزون'!D175</f>
        <v>0</v>
      </c>
      <c r="D174" s="3">
        <f>'تكويد الاصناف للمخزون'!F175+'تكويد الاصناف للمخزون'!H175+'تكويد الاصناف للمخزون'!J175+'تكويد الاصناف للمخزون'!L175</f>
        <v>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65">
        <f t="shared" si="12"/>
        <v>0</v>
      </c>
      <c r="AK174" s="165">
        <f t="shared" si="13"/>
        <v>0</v>
      </c>
      <c r="AL174" s="166">
        <f>'تكويد الاصناف للمخزون'!P175</f>
        <v>0</v>
      </c>
      <c r="AM174" s="166">
        <f t="shared" si="14"/>
        <v>0</v>
      </c>
      <c r="AN174" s="165">
        <f t="shared" si="15"/>
        <v>0</v>
      </c>
      <c r="AO174" s="167">
        <f t="shared" si="16"/>
        <v>1269</v>
      </c>
      <c r="AP174" s="167" t="str">
        <f t="shared" si="17"/>
        <v>المنتج 170</v>
      </c>
      <c r="AQ174" s="86"/>
    </row>
    <row r="175" spans="1:43">
      <c r="A175" s="3">
        <f>'تكويد الاصناف للمخزون'!B176</f>
        <v>1270</v>
      </c>
      <c r="B175" s="3" t="str">
        <f>'تكويد الاصناف للمخزون'!C176</f>
        <v>المنتج 171</v>
      </c>
      <c r="C175" s="3">
        <f>'تكويد الاصناف للمخزون'!D176</f>
        <v>0</v>
      </c>
      <c r="D175" s="3">
        <f>'تكويد الاصناف للمخزون'!F176+'تكويد الاصناف للمخزون'!H176+'تكويد الاصناف للمخزون'!J176+'تكويد الاصناف للمخزون'!L176</f>
        <v>0</v>
      </c>
      <c r="E175" s="174"/>
      <c r="F175" s="174"/>
      <c r="G175" s="174"/>
      <c r="H175" s="174"/>
      <c r="I175" s="174"/>
      <c r="J175" s="174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65">
        <f t="shared" si="12"/>
        <v>0</v>
      </c>
      <c r="AK175" s="165">
        <f t="shared" si="13"/>
        <v>0</v>
      </c>
      <c r="AL175" s="166">
        <f>'تكويد الاصناف للمخزون'!P176</f>
        <v>0</v>
      </c>
      <c r="AM175" s="166">
        <f t="shared" si="14"/>
        <v>0</v>
      </c>
      <c r="AN175" s="165">
        <f t="shared" si="15"/>
        <v>0</v>
      </c>
      <c r="AO175" s="167">
        <f t="shared" si="16"/>
        <v>1270</v>
      </c>
      <c r="AP175" s="167" t="str">
        <f t="shared" si="17"/>
        <v>المنتج 171</v>
      </c>
      <c r="AQ175" s="86"/>
    </row>
    <row r="176" spans="1:43">
      <c r="A176" s="3">
        <f>'تكويد الاصناف للمخزون'!B177</f>
        <v>1271</v>
      </c>
      <c r="B176" s="3" t="str">
        <f>'تكويد الاصناف للمخزون'!C177</f>
        <v>المنتج 172</v>
      </c>
      <c r="C176" s="3">
        <f>'تكويد الاصناف للمخزون'!D177</f>
        <v>0</v>
      </c>
      <c r="D176" s="3">
        <f>'تكويد الاصناف للمخزون'!F177+'تكويد الاصناف للمخزون'!H177+'تكويد الاصناف للمخزون'!J177+'تكويد الاصناف للمخزون'!L177</f>
        <v>0</v>
      </c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65">
        <f t="shared" si="12"/>
        <v>0</v>
      </c>
      <c r="AK176" s="165">
        <f t="shared" si="13"/>
        <v>0</v>
      </c>
      <c r="AL176" s="166">
        <f>'تكويد الاصناف للمخزون'!P177</f>
        <v>0</v>
      </c>
      <c r="AM176" s="166">
        <f t="shared" si="14"/>
        <v>0</v>
      </c>
      <c r="AN176" s="165">
        <f t="shared" si="15"/>
        <v>0</v>
      </c>
      <c r="AO176" s="167">
        <f t="shared" si="16"/>
        <v>1271</v>
      </c>
      <c r="AP176" s="167" t="str">
        <f t="shared" si="17"/>
        <v>المنتج 172</v>
      </c>
      <c r="AQ176" s="86"/>
    </row>
    <row r="177" spans="1:43">
      <c r="A177" s="3">
        <f>'تكويد الاصناف للمخزون'!B178</f>
        <v>1272</v>
      </c>
      <c r="B177" s="3" t="str">
        <f>'تكويد الاصناف للمخزون'!C178</f>
        <v>المنتج 173</v>
      </c>
      <c r="C177" s="3">
        <f>'تكويد الاصناف للمخزون'!D178</f>
        <v>0</v>
      </c>
      <c r="D177" s="3">
        <f>'تكويد الاصناف للمخزون'!F178+'تكويد الاصناف للمخزون'!H178+'تكويد الاصناف للمخزون'!J178+'تكويد الاصناف للمخزون'!L178</f>
        <v>0</v>
      </c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65">
        <f t="shared" si="12"/>
        <v>0</v>
      </c>
      <c r="AK177" s="165">
        <f t="shared" si="13"/>
        <v>0</v>
      </c>
      <c r="AL177" s="166">
        <f>'تكويد الاصناف للمخزون'!P178</f>
        <v>0</v>
      </c>
      <c r="AM177" s="166">
        <f t="shared" si="14"/>
        <v>0</v>
      </c>
      <c r="AN177" s="165">
        <f t="shared" si="15"/>
        <v>0</v>
      </c>
      <c r="AO177" s="167">
        <f t="shared" si="16"/>
        <v>1272</v>
      </c>
      <c r="AP177" s="167" t="str">
        <f t="shared" si="17"/>
        <v>المنتج 173</v>
      </c>
      <c r="AQ177" s="86"/>
    </row>
    <row r="178" spans="1:43">
      <c r="A178" s="3">
        <f>'تكويد الاصناف للمخزون'!B179</f>
        <v>1273</v>
      </c>
      <c r="B178" s="3" t="str">
        <f>'تكويد الاصناف للمخزون'!C179</f>
        <v>المنتج 174</v>
      </c>
      <c r="C178" s="3">
        <f>'تكويد الاصناف للمخزون'!D179</f>
        <v>0</v>
      </c>
      <c r="D178" s="3">
        <f>'تكويد الاصناف للمخزون'!F179+'تكويد الاصناف للمخزون'!H179+'تكويد الاصناف للمخزون'!J179+'تكويد الاصناف للمخزون'!L179</f>
        <v>0</v>
      </c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65">
        <f t="shared" si="12"/>
        <v>0</v>
      </c>
      <c r="AK178" s="165">
        <f t="shared" si="13"/>
        <v>0</v>
      </c>
      <c r="AL178" s="166">
        <f>'تكويد الاصناف للمخزون'!P179</f>
        <v>0</v>
      </c>
      <c r="AM178" s="166">
        <f t="shared" si="14"/>
        <v>0</v>
      </c>
      <c r="AN178" s="165">
        <f t="shared" si="15"/>
        <v>0</v>
      </c>
      <c r="AO178" s="167">
        <f t="shared" si="16"/>
        <v>1273</v>
      </c>
      <c r="AP178" s="167" t="str">
        <f t="shared" si="17"/>
        <v>المنتج 174</v>
      </c>
      <c r="AQ178" s="86"/>
    </row>
    <row r="179" spans="1:43">
      <c r="A179" s="3">
        <f>'تكويد الاصناف للمخزون'!B180</f>
        <v>1274</v>
      </c>
      <c r="B179" s="3" t="str">
        <f>'تكويد الاصناف للمخزون'!C180</f>
        <v>المنتج 175</v>
      </c>
      <c r="C179" s="3">
        <f>'تكويد الاصناف للمخزون'!D180</f>
        <v>0</v>
      </c>
      <c r="D179" s="3">
        <f>'تكويد الاصناف للمخزون'!F180+'تكويد الاصناف للمخزون'!H180+'تكويد الاصناف للمخزون'!J180+'تكويد الاصناف للمخزون'!L180</f>
        <v>0</v>
      </c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65">
        <f t="shared" si="12"/>
        <v>0</v>
      </c>
      <c r="AK179" s="165">
        <f t="shared" si="13"/>
        <v>0</v>
      </c>
      <c r="AL179" s="166">
        <f>'تكويد الاصناف للمخزون'!P180</f>
        <v>0</v>
      </c>
      <c r="AM179" s="166">
        <f t="shared" si="14"/>
        <v>0</v>
      </c>
      <c r="AN179" s="165">
        <f t="shared" si="15"/>
        <v>0</v>
      </c>
      <c r="AO179" s="167">
        <f t="shared" si="16"/>
        <v>1274</v>
      </c>
      <c r="AP179" s="167" t="str">
        <f t="shared" si="17"/>
        <v>المنتج 175</v>
      </c>
      <c r="AQ179" s="86"/>
    </row>
    <row r="180" spans="1:43">
      <c r="A180" s="3">
        <f>'تكويد الاصناف للمخزون'!B181</f>
        <v>1275</v>
      </c>
      <c r="B180" s="3" t="str">
        <f>'تكويد الاصناف للمخزون'!C181</f>
        <v>المنتج 176</v>
      </c>
      <c r="C180" s="3">
        <f>'تكويد الاصناف للمخزون'!D181</f>
        <v>0</v>
      </c>
      <c r="D180" s="3">
        <f>'تكويد الاصناف للمخزون'!F181+'تكويد الاصناف للمخزون'!H181+'تكويد الاصناف للمخزون'!J181+'تكويد الاصناف للمخزون'!L181</f>
        <v>0</v>
      </c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65">
        <f t="shared" si="12"/>
        <v>0</v>
      </c>
      <c r="AK180" s="165">
        <f t="shared" si="13"/>
        <v>0</v>
      </c>
      <c r="AL180" s="166">
        <f>'تكويد الاصناف للمخزون'!P181</f>
        <v>0</v>
      </c>
      <c r="AM180" s="166">
        <f t="shared" si="14"/>
        <v>0</v>
      </c>
      <c r="AN180" s="165">
        <f t="shared" si="15"/>
        <v>0</v>
      </c>
      <c r="AO180" s="167">
        <f t="shared" si="16"/>
        <v>1275</v>
      </c>
      <c r="AP180" s="167" t="str">
        <f t="shared" si="17"/>
        <v>المنتج 176</v>
      </c>
      <c r="AQ180" s="86"/>
    </row>
    <row r="181" spans="1:43">
      <c r="A181" s="3">
        <f>'تكويد الاصناف للمخزون'!B182</f>
        <v>1276</v>
      </c>
      <c r="B181" s="3" t="str">
        <f>'تكويد الاصناف للمخزون'!C182</f>
        <v>المنتج 177</v>
      </c>
      <c r="C181" s="3">
        <f>'تكويد الاصناف للمخزون'!D182</f>
        <v>0</v>
      </c>
      <c r="D181" s="3">
        <f>'تكويد الاصناف للمخزون'!F182+'تكويد الاصناف للمخزون'!H182+'تكويد الاصناف للمخزون'!J182+'تكويد الاصناف للمخزون'!L182</f>
        <v>0</v>
      </c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65">
        <f t="shared" si="12"/>
        <v>0</v>
      </c>
      <c r="AK181" s="165">
        <f t="shared" si="13"/>
        <v>0</v>
      </c>
      <c r="AL181" s="166">
        <f>'تكويد الاصناف للمخزون'!P182</f>
        <v>0</v>
      </c>
      <c r="AM181" s="166">
        <f t="shared" si="14"/>
        <v>0</v>
      </c>
      <c r="AN181" s="165">
        <f t="shared" si="15"/>
        <v>0</v>
      </c>
      <c r="AO181" s="167">
        <f t="shared" si="16"/>
        <v>1276</v>
      </c>
      <c r="AP181" s="167" t="str">
        <f t="shared" si="17"/>
        <v>المنتج 177</v>
      </c>
      <c r="AQ181" s="86"/>
    </row>
    <row r="182" spans="1:43">
      <c r="A182" s="3">
        <f>'تكويد الاصناف للمخزون'!B183</f>
        <v>1277</v>
      </c>
      <c r="B182" s="3" t="str">
        <f>'تكويد الاصناف للمخزون'!C183</f>
        <v>المنتج 178</v>
      </c>
      <c r="C182" s="3">
        <f>'تكويد الاصناف للمخزون'!D183</f>
        <v>0</v>
      </c>
      <c r="D182" s="3">
        <f>'تكويد الاصناف للمخزون'!F183+'تكويد الاصناف للمخزون'!H183+'تكويد الاصناف للمخزون'!J183+'تكويد الاصناف للمخزون'!L183</f>
        <v>0</v>
      </c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65">
        <f t="shared" si="12"/>
        <v>0</v>
      </c>
      <c r="AK182" s="165">
        <f t="shared" si="13"/>
        <v>0</v>
      </c>
      <c r="AL182" s="166">
        <f>'تكويد الاصناف للمخزون'!P183</f>
        <v>0</v>
      </c>
      <c r="AM182" s="166">
        <f t="shared" si="14"/>
        <v>0</v>
      </c>
      <c r="AN182" s="165">
        <f t="shared" si="15"/>
        <v>0</v>
      </c>
      <c r="AO182" s="167">
        <f t="shared" si="16"/>
        <v>1277</v>
      </c>
      <c r="AP182" s="167" t="str">
        <f t="shared" si="17"/>
        <v>المنتج 178</v>
      </c>
      <c r="AQ182" s="86"/>
    </row>
    <row r="183" spans="1:43">
      <c r="A183" s="3">
        <f>'تكويد الاصناف للمخزون'!B184</f>
        <v>1278</v>
      </c>
      <c r="B183" s="3" t="str">
        <f>'تكويد الاصناف للمخزون'!C184</f>
        <v>المنتج 179</v>
      </c>
      <c r="C183" s="3">
        <f>'تكويد الاصناف للمخزون'!D184</f>
        <v>0</v>
      </c>
      <c r="D183" s="3">
        <f>'تكويد الاصناف للمخزون'!F184+'تكويد الاصناف للمخزون'!H184+'تكويد الاصناف للمخزون'!J184+'تكويد الاصناف للمخزون'!L184</f>
        <v>0</v>
      </c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65">
        <f t="shared" si="12"/>
        <v>0</v>
      </c>
      <c r="AK183" s="165">
        <f t="shared" si="13"/>
        <v>0</v>
      </c>
      <c r="AL183" s="166">
        <f>'تكويد الاصناف للمخزون'!P184</f>
        <v>0</v>
      </c>
      <c r="AM183" s="166">
        <f t="shared" si="14"/>
        <v>0</v>
      </c>
      <c r="AN183" s="165">
        <f t="shared" si="15"/>
        <v>0</v>
      </c>
      <c r="AO183" s="167">
        <f t="shared" si="16"/>
        <v>1278</v>
      </c>
      <c r="AP183" s="167" t="str">
        <f t="shared" si="17"/>
        <v>المنتج 179</v>
      </c>
      <c r="AQ183" s="86"/>
    </row>
    <row r="184" spans="1:43">
      <c r="A184" s="3">
        <f>'تكويد الاصناف للمخزون'!B185</f>
        <v>1279</v>
      </c>
      <c r="B184" s="3" t="str">
        <f>'تكويد الاصناف للمخزون'!C185</f>
        <v>المنتج 180</v>
      </c>
      <c r="C184" s="3">
        <f>'تكويد الاصناف للمخزون'!D185</f>
        <v>0</v>
      </c>
      <c r="D184" s="3">
        <f>'تكويد الاصناف للمخزون'!F185+'تكويد الاصناف للمخزون'!H185+'تكويد الاصناف للمخزون'!J185+'تكويد الاصناف للمخزون'!L185</f>
        <v>0</v>
      </c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65">
        <f t="shared" si="12"/>
        <v>0</v>
      </c>
      <c r="AK184" s="165">
        <f t="shared" si="13"/>
        <v>0</v>
      </c>
      <c r="AL184" s="166">
        <f>'تكويد الاصناف للمخزون'!P185</f>
        <v>0</v>
      </c>
      <c r="AM184" s="166">
        <f t="shared" si="14"/>
        <v>0</v>
      </c>
      <c r="AN184" s="165">
        <f t="shared" si="15"/>
        <v>0</v>
      </c>
      <c r="AO184" s="167">
        <f t="shared" si="16"/>
        <v>1279</v>
      </c>
      <c r="AP184" s="167" t="str">
        <f t="shared" si="17"/>
        <v>المنتج 180</v>
      </c>
      <c r="AQ184" s="86"/>
    </row>
    <row r="185" spans="1:43">
      <c r="A185" s="3">
        <f>'تكويد الاصناف للمخزون'!B186</f>
        <v>1280</v>
      </c>
      <c r="B185" s="3" t="str">
        <f>'تكويد الاصناف للمخزون'!C186</f>
        <v>المنتج 181</v>
      </c>
      <c r="C185" s="3">
        <f>'تكويد الاصناف للمخزون'!D186</f>
        <v>0</v>
      </c>
      <c r="D185" s="3">
        <f>'تكويد الاصناف للمخزون'!F186+'تكويد الاصناف للمخزون'!H186+'تكويد الاصناف للمخزون'!J186+'تكويد الاصناف للمخزون'!L186</f>
        <v>0</v>
      </c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65">
        <f t="shared" si="12"/>
        <v>0</v>
      </c>
      <c r="AK185" s="165">
        <f t="shared" si="13"/>
        <v>0</v>
      </c>
      <c r="AL185" s="166">
        <f>'تكويد الاصناف للمخزون'!P186</f>
        <v>0</v>
      </c>
      <c r="AM185" s="166">
        <f t="shared" si="14"/>
        <v>0</v>
      </c>
      <c r="AN185" s="165">
        <f t="shared" si="15"/>
        <v>0</v>
      </c>
      <c r="AO185" s="167">
        <f t="shared" si="16"/>
        <v>1280</v>
      </c>
      <c r="AP185" s="167" t="str">
        <f t="shared" si="17"/>
        <v>المنتج 181</v>
      </c>
      <c r="AQ185" s="86"/>
    </row>
    <row r="186" spans="1:43">
      <c r="A186" s="3">
        <f>'تكويد الاصناف للمخزون'!B187</f>
        <v>1281</v>
      </c>
      <c r="B186" s="3" t="str">
        <f>'تكويد الاصناف للمخزون'!C187</f>
        <v>المنتج 182</v>
      </c>
      <c r="C186" s="3">
        <f>'تكويد الاصناف للمخزون'!D187</f>
        <v>0</v>
      </c>
      <c r="D186" s="3">
        <f>'تكويد الاصناف للمخزون'!F187+'تكويد الاصناف للمخزون'!H187+'تكويد الاصناف للمخزون'!J187+'تكويد الاصناف للمخزون'!L187</f>
        <v>0</v>
      </c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65">
        <f t="shared" si="12"/>
        <v>0</v>
      </c>
      <c r="AK186" s="165">
        <f t="shared" si="13"/>
        <v>0</v>
      </c>
      <c r="AL186" s="166">
        <f>'تكويد الاصناف للمخزون'!P187</f>
        <v>0</v>
      </c>
      <c r="AM186" s="166">
        <f t="shared" si="14"/>
        <v>0</v>
      </c>
      <c r="AN186" s="165">
        <f t="shared" si="15"/>
        <v>0</v>
      </c>
      <c r="AO186" s="167">
        <f t="shared" si="16"/>
        <v>1281</v>
      </c>
      <c r="AP186" s="167" t="str">
        <f t="shared" si="17"/>
        <v>المنتج 182</v>
      </c>
      <c r="AQ186" s="86"/>
    </row>
    <row r="187" spans="1:43">
      <c r="A187" s="3">
        <f>'تكويد الاصناف للمخزون'!B188</f>
        <v>1282</v>
      </c>
      <c r="B187" s="3" t="str">
        <f>'تكويد الاصناف للمخزون'!C188</f>
        <v>المنتج 183</v>
      </c>
      <c r="C187" s="3">
        <f>'تكويد الاصناف للمخزون'!D188</f>
        <v>0</v>
      </c>
      <c r="D187" s="3">
        <f>'تكويد الاصناف للمخزون'!F188+'تكويد الاصناف للمخزون'!H188+'تكويد الاصناف للمخزون'!J188+'تكويد الاصناف للمخزون'!L188</f>
        <v>0</v>
      </c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65">
        <f t="shared" si="12"/>
        <v>0</v>
      </c>
      <c r="AK187" s="165">
        <f t="shared" si="13"/>
        <v>0</v>
      </c>
      <c r="AL187" s="166">
        <f>'تكويد الاصناف للمخزون'!P188</f>
        <v>0</v>
      </c>
      <c r="AM187" s="166">
        <f t="shared" si="14"/>
        <v>0</v>
      </c>
      <c r="AN187" s="165">
        <f t="shared" si="15"/>
        <v>0</v>
      </c>
      <c r="AO187" s="167">
        <f t="shared" si="16"/>
        <v>1282</v>
      </c>
      <c r="AP187" s="167" t="str">
        <f t="shared" si="17"/>
        <v>المنتج 183</v>
      </c>
      <c r="AQ187" s="86"/>
    </row>
    <row r="188" spans="1:43">
      <c r="A188" s="3">
        <f>'تكويد الاصناف للمخزون'!B189</f>
        <v>1283</v>
      </c>
      <c r="B188" s="3" t="str">
        <f>'تكويد الاصناف للمخزون'!C189</f>
        <v>المنتج 184</v>
      </c>
      <c r="C188" s="3">
        <f>'تكويد الاصناف للمخزون'!D189</f>
        <v>0</v>
      </c>
      <c r="D188" s="3">
        <f>'تكويد الاصناف للمخزون'!F189+'تكويد الاصناف للمخزون'!H189+'تكويد الاصناف للمخزون'!J189+'تكويد الاصناف للمخزون'!L189</f>
        <v>0</v>
      </c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65">
        <f t="shared" si="12"/>
        <v>0</v>
      </c>
      <c r="AK188" s="165">
        <f t="shared" si="13"/>
        <v>0</v>
      </c>
      <c r="AL188" s="166">
        <f>'تكويد الاصناف للمخزون'!P189</f>
        <v>0</v>
      </c>
      <c r="AM188" s="166">
        <f t="shared" si="14"/>
        <v>0</v>
      </c>
      <c r="AN188" s="165">
        <f t="shared" si="15"/>
        <v>0</v>
      </c>
      <c r="AO188" s="167">
        <f t="shared" si="16"/>
        <v>1283</v>
      </c>
      <c r="AP188" s="167" t="str">
        <f t="shared" si="17"/>
        <v>المنتج 184</v>
      </c>
      <c r="AQ188" s="86"/>
    </row>
    <row r="189" spans="1:43">
      <c r="A189" s="3">
        <f>'تكويد الاصناف للمخزون'!B190</f>
        <v>1284</v>
      </c>
      <c r="B189" s="3" t="str">
        <f>'تكويد الاصناف للمخزون'!C190</f>
        <v>المنتج 185</v>
      </c>
      <c r="C189" s="3">
        <f>'تكويد الاصناف للمخزون'!D190</f>
        <v>0</v>
      </c>
      <c r="D189" s="3">
        <f>'تكويد الاصناف للمخزون'!F190+'تكويد الاصناف للمخزون'!H190+'تكويد الاصناف للمخزون'!J190+'تكويد الاصناف للمخزون'!L190</f>
        <v>0</v>
      </c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65">
        <f t="shared" si="12"/>
        <v>0</v>
      </c>
      <c r="AK189" s="165">
        <f t="shared" si="13"/>
        <v>0</v>
      </c>
      <c r="AL189" s="166">
        <f>'تكويد الاصناف للمخزون'!P190</f>
        <v>0</v>
      </c>
      <c r="AM189" s="166">
        <f t="shared" si="14"/>
        <v>0</v>
      </c>
      <c r="AN189" s="165">
        <f t="shared" si="15"/>
        <v>0</v>
      </c>
      <c r="AO189" s="167">
        <f t="shared" si="16"/>
        <v>1284</v>
      </c>
      <c r="AP189" s="167" t="str">
        <f t="shared" si="17"/>
        <v>المنتج 185</v>
      </c>
      <c r="AQ189" s="86"/>
    </row>
    <row r="190" spans="1:43">
      <c r="A190" s="3">
        <f>'تكويد الاصناف للمخزون'!B191</f>
        <v>1285</v>
      </c>
      <c r="B190" s="3" t="str">
        <f>'تكويد الاصناف للمخزون'!C191</f>
        <v>المنتج 186</v>
      </c>
      <c r="C190" s="3">
        <f>'تكويد الاصناف للمخزون'!D191</f>
        <v>0</v>
      </c>
      <c r="D190" s="3">
        <f>'تكويد الاصناف للمخزون'!F191+'تكويد الاصناف للمخزون'!H191+'تكويد الاصناف للمخزون'!J191+'تكويد الاصناف للمخزون'!L191</f>
        <v>0</v>
      </c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174"/>
      <c r="AJ190" s="165">
        <f t="shared" si="12"/>
        <v>0</v>
      </c>
      <c r="AK190" s="165">
        <f t="shared" si="13"/>
        <v>0</v>
      </c>
      <c r="AL190" s="166">
        <f>'تكويد الاصناف للمخزون'!P191</f>
        <v>0</v>
      </c>
      <c r="AM190" s="166">
        <f t="shared" si="14"/>
        <v>0</v>
      </c>
      <c r="AN190" s="165">
        <f t="shared" si="15"/>
        <v>0</v>
      </c>
      <c r="AO190" s="167">
        <f t="shared" si="16"/>
        <v>1285</v>
      </c>
      <c r="AP190" s="167" t="str">
        <f t="shared" si="17"/>
        <v>المنتج 186</v>
      </c>
      <c r="AQ190" s="86"/>
    </row>
    <row r="191" spans="1:43">
      <c r="A191" s="3">
        <f>'تكويد الاصناف للمخزون'!B192</f>
        <v>1286</v>
      </c>
      <c r="B191" s="3" t="str">
        <f>'تكويد الاصناف للمخزون'!C192</f>
        <v>المنتج 187</v>
      </c>
      <c r="C191" s="3">
        <f>'تكويد الاصناف للمخزون'!D192</f>
        <v>0</v>
      </c>
      <c r="D191" s="3">
        <f>'تكويد الاصناف للمخزون'!F192+'تكويد الاصناف للمخزون'!H192+'تكويد الاصناف للمخزون'!J192+'تكويد الاصناف للمخزون'!L192</f>
        <v>0</v>
      </c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65">
        <f t="shared" si="12"/>
        <v>0</v>
      </c>
      <c r="AK191" s="165">
        <f t="shared" si="13"/>
        <v>0</v>
      </c>
      <c r="AL191" s="166">
        <f>'تكويد الاصناف للمخزون'!P192</f>
        <v>0</v>
      </c>
      <c r="AM191" s="166">
        <f t="shared" si="14"/>
        <v>0</v>
      </c>
      <c r="AN191" s="165">
        <f t="shared" si="15"/>
        <v>0</v>
      </c>
      <c r="AO191" s="167">
        <f t="shared" si="16"/>
        <v>1286</v>
      </c>
      <c r="AP191" s="167" t="str">
        <f t="shared" si="17"/>
        <v>المنتج 187</v>
      </c>
      <c r="AQ191" s="86"/>
    </row>
    <row r="192" spans="1:43">
      <c r="A192" s="3">
        <f>'تكويد الاصناف للمخزون'!B193</f>
        <v>1287</v>
      </c>
      <c r="B192" s="3" t="str">
        <f>'تكويد الاصناف للمخزون'!C193</f>
        <v>المنتج 188</v>
      </c>
      <c r="C192" s="3">
        <f>'تكويد الاصناف للمخزون'!D193</f>
        <v>0</v>
      </c>
      <c r="D192" s="3">
        <f>'تكويد الاصناف للمخزون'!F193+'تكويد الاصناف للمخزون'!H193+'تكويد الاصناف للمخزون'!J193+'تكويد الاصناف للمخزون'!L193</f>
        <v>0</v>
      </c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4"/>
      <c r="AG192" s="174"/>
      <c r="AH192" s="174"/>
      <c r="AI192" s="174"/>
      <c r="AJ192" s="165">
        <f t="shared" si="12"/>
        <v>0</v>
      </c>
      <c r="AK192" s="165">
        <f t="shared" si="13"/>
        <v>0</v>
      </c>
      <c r="AL192" s="166">
        <f>'تكويد الاصناف للمخزون'!P193</f>
        <v>0</v>
      </c>
      <c r="AM192" s="166">
        <f t="shared" si="14"/>
        <v>0</v>
      </c>
      <c r="AN192" s="165">
        <f t="shared" si="15"/>
        <v>0</v>
      </c>
      <c r="AO192" s="167">
        <f t="shared" si="16"/>
        <v>1287</v>
      </c>
      <c r="AP192" s="167" t="str">
        <f t="shared" si="17"/>
        <v>المنتج 188</v>
      </c>
      <c r="AQ192" s="86"/>
    </row>
    <row r="193" spans="1:43">
      <c r="A193" s="3">
        <f>'تكويد الاصناف للمخزون'!B194</f>
        <v>1288</v>
      </c>
      <c r="B193" s="3" t="str">
        <f>'تكويد الاصناف للمخزون'!C194</f>
        <v>المنتج 189</v>
      </c>
      <c r="C193" s="3">
        <f>'تكويد الاصناف للمخزون'!D194</f>
        <v>0</v>
      </c>
      <c r="D193" s="3">
        <f>'تكويد الاصناف للمخزون'!F194+'تكويد الاصناف للمخزون'!H194+'تكويد الاصناف للمخزون'!J194+'تكويد الاصناف للمخزون'!L194</f>
        <v>0</v>
      </c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  <c r="AE193" s="174"/>
      <c r="AF193" s="174"/>
      <c r="AG193" s="174"/>
      <c r="AH193" s="174"/>
      <c r="AI193" s="174"/>
      <c r="AJ193" s="165">
        <f t="shared" si="12"/>
        <v>0</v>
      </c>
      <c r="AK193" s="165">
        <f t="shared" si="13"/>
        <v>0</v>
      </c>
      <c r="AL193" s="166">
        <f>'تكويد الاصناف للمخزون'!P194</f>
        <v>0</v>
      </c>
      <c r="AM193" s="166">
        <f t="shared" si="14"/>
        <v>0</v>
      </c>
      <c r="AN193" s="165">
        <f t="shared" si="15"/>
        <v>0</v>
      </c>
      <c r="AO193" s="167">
        <f t="shared" si="16"/>
        <v>1288</v>
      </c>
      <c r="AP193" s="167" t="str">
        <f t="shared" si="17"/>
        <v>المنتج 189</v>
      </c>
      <c r="AQ193" s="86"/>
    </row>
    <row r="194" spans="1:43">
      <c r="A194" s="3">
        <f>'تكويد الاصناف للمخزون'!B195</f>
        <v>1289</v>
      </c>
      <c r="B194" s="3" t="str">
        <f>'تكويد الاصناف للمخزون'!C195</f>
        <v>المنتج 190</v>
      </c>
      <c r="C194" s="3">
        <f>'تكويد الاصناف للمخزون'!D195</f>
        <v>0</v>
      </c>
      <c r="D194" s="3">
        <f>'تكويد الاصناف للمخزون'!F195+'تكويد الاصناف للمخزون'!H195+'تكويد الاصناف للمخزون'!J195+'تكويد الاصناف للمخزون'!L195</f>
        <v>0</v>
      </c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65">
        <f t="shared" si="12"/>
        <v>0</v>
      </c>
      <c r="AK194" s="165">
        <f t="shared" si="13"/>
        <v>0</v>
      </c>
      <c r="AL194" s="166">
        <f>'تكويد الاصناف للمخزون'!P195</f>
        <v>0</v>
      </c>
      <c r="AM194" s="166">
        <f t="shared" si="14"/>
        <v>0</v>
      </c>
      <c r="AN194" s="165">
        <f t="shared" si="15"/>
        <v>0</v>
      </c>
      <c r="AO194" s="167">
        <f t="shared" si="16"/>
        <v>1289</v>
      </c>
      <c r="AP194" s="167" t="str">
        <f t="shared" si="17"/>
        <v>المنتج 190</v>
      </c>
      <c r="AQ194" s="86"/>
    </row>
    <row r="195" spans="1:43">
      <c r="A195" s="3">
        <f>'تكويد الاصناف للمخزون'!B196</f>
        <v>1290</v>
      </c>
      <c r="B195" s="3" t="str">
        <f>'تكويد الاصناف للمخزون'!C196</f>
        <v>المنتج 191</v>
      </c>
      <c r="C195" s="3">
        <f>'تكويد الاصناف للمخزون'!D196</f>
        <v>0</v>
      </c>
      <c r="D195" s="3">
        <f>'تكويد الاصناف للمخزون'!F196+'تكويد الاصناف للمخزون'!H196+'تكويد الاصناف للمخزون'!J196+'تكويد الاصناف للمخزون'!L196</f>
        <v>0</v>
      </c>
      <c r="E195" s="174"/>
      <c r="F195" s="174"/>
      <c r="G195" s="174"/>
      <c r="H195" s="174"/>
      <c r="I195" s="174"/>
      <c r="J195" s="174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65">
        <f t="shared" si="12"/>
        <v>0</v>
      </c>
      <c r="AK195" s="165">
        <f t="shared" si="13"/>
        <v>0</v>
      </c>
      <c r="AL195" s="166">
        <f>'تكويد الاصناف للمخزون'!P196</f>
        <v>0</v>
      </c>
      <c r="AM195" s="166">
        <f t="shared" si="14"/>
        <v>0</v>
      </c>
      <c r="AN195" s="165">
        <f t="shared" si="15"/>
        <v>0</v>
      </c>
      <c r="AO195" s="167">
        <f t="shared" si="16"/>
        <v>1290</v>
      </c>
      <c r="AP195" s="167" t="str">
        <f t="shared" si="17"/>
        <v>المنتج 191</v>
      </c>
      <c r="AQ195" s="86"/>
    </row>
    <row r="196" spans="1:43">
      <c r="A196" s="3">
        <f>'تكويد الاصناف للمخزون'!B197</f>
        <v>1291</v>
      </c>
      <c r="B196" s="3" t="str">
        <f>'تكويد الاصناف للمخزون'!C197</f>
        <v>المنتج 192</v>
      </c>
      <c r="C196" s="3">
        <f>'تكويد الاصناف للمخزون'!D197</f>
        <v>0</v>
      </c>
      <c r="D196" s="3">
        <f>'تكويد الاصناف للمخزون'!F197+'تكويد الاصناف للمخزون'!H197+'تكويد الاصناف للمخزون'!J197+'تكويد الاصناف للمخزون'!L197</f>
        <v>0</v>
      </c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  <c r="AI196" s="174"/>
      <c r="AJ196" s="165">
        <f t="shared" si="12"/>
        <v>0</v>
      </c>
      <c r="AK196" s="165">
        <f t="shared" si="13"/>
        <v>0</v>
      </c>
      <c r="AL196" s="166">
        <f>'تكويد الاصناف للمخزون'!P197</f>
        <v>0</v>
      </c>
      <c r="AM196" s="166">
        <f t="shared" si="14"/>
        <v>0</v>
      </c>
      <c r="AN196" s="165">
        <f t="shared" si="15"/>
        <v>0</v>
      </c>
      <c r="AO196" s="167">
        <f t="shared" si="16"/>
        <v>1291</v>
      </c>
      <c r="AP196" s="167" t="str">
        <f t="shared" si="17"/>
        <v>المنتج 192</v>
      </c>
      <c r="AQ196" s="86"/>
    </row>
    <row r="197" spans="1:43">
      <c r="A197" s="3">
        <f>'تكويد الاصناف للمخزون'!B198</f>
        <v>1292</v>
      </c>
      <c r="B197" s="3" t="str">
        <f>'تكويد الاصناف للمخزون'!C198</f>
        <v>المنتج 193</v>
      </c>
      <c r="C197" s="3">
        <f>'تكويد الاصناف للمخزون'!D198</f>
        <v>0</v>
      </c>
      <c r="D197" s="3">
        <f>'تكويد الاصناف للمخزون'!F198+'تكويد الاصناف للمخزون'!H198+'تكويد الاصناف للمخزون'!J198+'تكويد الاصناف للمخزون'!L198</f>
        <v>0</v>
      </c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65">
        <f t="shared" si="12"/>
        <v>0</v>
      </c>
      <c r="AK197" s="165">
        <f t="shared" si="13"/>
        <v>0</v>
      </c>
      <c r="AL197" s="166">
        <f>'تكويد الاصناف للمخزون'!P198</f>
        <v>0</v>
      </c>
      <c r="AM197" s="166">
        <f t="shared" si="14"/>
        <v>0</v>
      </c>
      <c r="AN197" s="165">
        <f t="shared" si="15"/>
        <v>0</v>
      </c>
      <c r="AO197" s="167">
        <f t="shared" si="16"/>
        <v>1292</v>
      </c>
      <c r="AP197" s="167" t="str">
        <f t="shared" si="17"/>
        <v>المنتج 193</v>
      </c>
      <c r="AQ197" s="86"/>
    </row>
    <row r="198" spans="1:43">
      <c r="A198" s="3">
        <f>'تكويد الاصناف للمخزون'!B199</f>
        <v>1293</v>
      </c>
      <c r="B198" s="3" t="str">
        <f>'تكويد الاصناف للمخزون'!C199</f>
        <v>المنتج 194</v>
      </c>
      <c r="C198" s="3">
        <f>'تكويد الاصناف للمخزون'!D199</f>
        <v>0</v>
      </c>
      <c r="D198" s="3">
        <f>'تكويد الاصناف للمخزون'!F199+'تكويد الاصناف للمخزون'!H199+'تكويد الاصناف للمخزون'!J199+'تكويد الاصناف للمخزون'!L199</f>
        <v>0</v>
      </c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65">
        <f t="shared" ref="AJ198:AJ261" si="18">C198+D198</f>
        <v>0</v>
      </c>
      <c r="AK198" s="165">
        <f t="shared" ref="AK198:AK261" si="19">SUM(E198:AI198)</f>
        <v>0</v>
      </c>
      <c r="AL198" s="166">
        <f>'تكويد الاصناف للمخزون'!P199</f>
        <v>0</v>
      </c>
      <c r="AM198" s="166">
        <f t="shared" ref="AM198:AM261" si="20">AK198*AL198</f>
        <v>0</v>
      </c>
      <c r="AN198" s="165">
        <f t="shared" ref="AN198:AN261" si="21">AJ198-AK198</f>
        <v>0</v>
      </c>
      <c r="AO198" s="167">
        <f t="shared" ref="AO198:AO261" si="22">A198</f>
        <v>1293</v>
      </c>
      <c r="AP198" s="167" t="str">
        <f t="shared" ref="AP198:AP261" si="23">B198</f>
        <v>المنتج 194</v>
      </c>
      <c r="AQ198" s="86"/>
    </row>
    <row r="199" spans="1:43">
      <c r="A199" s="3">
        <f>'تكويد الاصناف للمخزون'!B200</f>
        <v>1294</v>
      </c>
      <c r="B199" s="3" t="str">
        <f>'تكويد الاصناف للمخزون'!C200</f>
        <v>المنتج 195</v>
      </c>
      <c r="C199" s="3">
        <f>'تكويد الاصناف للمخزون'!D200</f>
        <v>0</v>
      </c>
      <c r="D199" s="3">
        <f>'تكويد الاصناف للمخزون'!F200+'تكويد الاصناف للمخزون'!H200+'تكويد الاصناف للمخزون'!J200+'تكويد الاصناف للمخزون'!L200</f>
        <v>0</v>
      </c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65">
        <f t="shared" si="18"/>
        <v>0</v>
      </c>
      <c r="AK199" s="165">
        <f t="shared" si="19"/>
        <v>0</v>
      </c>
      <c r="AL199" s="166">
        <f>'تكويد الاصناف للمخزون'!P200</f>
        <v>0</v>
      </c>
      <c r="AM199" s="166">
        <f t="shared" si="20"/>
        <v>0</v>
      </c>
      <c r="AN199" s="165">
        <f t="shared" si="21"/>
        <v>0</v>
      </c>
      <c r="AO199" s="167">
        <f t="shared" si="22"/>
        <v>1294</v>
      </c>
      <c r="AP199" s="167" t="str">
        <f t="shared" si="23"/>
        <v>المنتج 195</v>
      </c>
      <c r="AQ199" s="86"/>
    </row>
    <row r="200" spans="1:43">
      <c r="A200" s="3">
        <f>'تكويد الاصناف للمخزون'!B201</f>
        <v>1295</v>
      </c>
      <c r="B200" s="3" t="str">
        <f>'تكويد الاصناف للمخزون'!C201</f>
        <v>المنتج 196</v>
      </c>
      <c r="C200" s="3">
        <f>'تكويد الاصناف للمخزون'!D201</f>
        <v>0</v>
      </c>
      <c r="D200" s="3">
        <f>'تكويد الاصناف للمخزون'!F201+'تكويد الاصناف للمخزون'!H201+'تكويد الاصناف للمخزون'!J201+'تكويد الاصناف للمخزون'!L201</f>
        <v>0</v>
      </c>
      <c r="E200" s="174"/>
      <c r="F200" s="174"/>
      <c r="G200" s="174"/>
      <c r="H200" s="174"/>
      <c r="I200" s="174"/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65">
        <f t="shared" si="18"/>
        <v>0</v>
      </c>
      <c r="AK200" s="165">
        <f t="shared" si="19"/>
        <v>0</v>
      </c>
      <c r="AL200" s="166">
        <f>'تكويد الاصناف للمخزون'!P201</f>
        <v>0</v>
      </c>
      <c r="AM200" s="166">
        <f t="shared" si="20"/>
        <v>0</v>
      </c>
      <c r="AN200" s="165">
        <f t="shared" si="21"/>
        <v>0</v>
      </c>
      <c r="AO200" s="167">
        <f t="shared" si="22"/>
        <v>1295</v>
      </c>
      <c r="AP200" s="167" t="str">
        <f t="shared" si="23"/>
        <v>المنتج 196</v>
      </c>
      <c r="AQ200" s="86"/>
    </row>
    <row r="201" spans="1:43">
      <c r="A201" s="3">
        <f>'تكويد الاصناف للمخزون'!B202</f>
        <v>1296</v>
      </c>
      <c r="B201" s="3" t="str">
        <f>'تكويد الاصناف للمخزون'!C202</f>
        <v>المنتج 197</v>
      </c>
      <c r="C201" s="3">
        <f>'تكويد الاصناف للمخزون'!D202</f>
        <v>0</v>
      </c>
      <c r="D201" s="3">
        <f>'تكويد الاصناف للمخزون'!F202+'تكويد الاصناف للمخزون'!H202+'تكويد الاصناف للمخزون'!J202+'تكويد الاصناف للمخزون'!L202</f>
        <v>0</v>
      </c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65">
        <f t="shared" si="18"/>
        <v>0</v>
      </c>
      <c r="AK201" s="165">
        <f t="shared" si="19"/>
        <v>0</v>
      </c>
      <c r="AL201" s="166">
        <f>'تكويد الاصناف للمخزون'!P202</f>
        <v>0</v>
      </c>
      <c r="AM201" s="166">
        <f t="shared" si="20"/>
        <v>0</v>
      </c>
      <c r="AN201" s="165">
        <f t="shared" si="21"/>
        <v>0</v>
      </c>
      <c r="AO201" s="167">
        <f t="shared" si="22"/>
        <v>1296</v>
      </c>
      <c r="AP201" s="167" t="str">
        <f t="shared" si="23"/>
        <v>المنتج 197</v>
      </c>
      <c r="AQ201" s="86"/>
    </row>
    <row r="202" spans="1:43">
      <c r="A202" s="3">
        <f>'تكويد الاصناف للمخزون'!B203</f>
        <v>1297</v>
      </c>
      <c r="B202" s="3" t="str">
        <f>'تكويد الاصناف للمخزون'!C203</f>
        <v>المنتج 198</v>
      </c>
      <c r="C202" s="3">
        <f>'تكويد الاصناف للمخزون'!D203</f>
        <v>0</v>
      </c>
      <c r="D202" s="3">
        <f>'تكويد الاصناف للمخزون'!F203+'تكويد الاصناف للمخزون'!H203+'تكويد الاصناف للمخزون'!J203+'تكويد الاصناف للمخزون'!L203</f>
        <v>0</v>
      </c>
      <c r="E202" s="174"/>
      <c r="F202" s="174"/>
      <c r="G202" s="174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65">
        <f t="shared" si="18"/>
        <v>0</v>
      </c>
      <c r="AK202" s="165">
        <f t="shared" si="19"/>
        <v>0</v>
      </c>
      <c r="AL202" s="166">
        <f>'تكويد الاصناف للمخزون'!P203</f>
        <v>0</v>
      </c>
      <c r="AM202" s="166">
        <f t="shared" si="20"/>
        <v>0</v>
      </c>
      <c r="AN202" s="165">
        <f t="shared" si="21"/>
        <v>0</v>
      </c>
      <c r="AO202" s="167">
        <f t="shared" si="22"/>
        <v>1297</v>
      </c>
      <c r="AP202" s="167" t="str">
        <f t="shared" si="23"/>
        <v>المنتج 198</v>
      </c>
      <c r="AQ202" s="86"/>
    </row>
    <row r="203" spans="1:43">
      <c r="A203" s="3">
        <f>'تكويد الاصناف للمخزون'!B204</f>
        <v>1298</v>
      </c>
      <c r="B203" s="3" t="str">
        <f>'تكويد الاصناف للمخزون'!C204</f>
        <v>المنتج 199</v>
      </c>
      <c r="C203" s="3">
        <f>'تكويد الاصناف للمخزون'!D204</f>
        <v>0</v>
      </c>
      <c r="D203" s="3">
        <f>'تكويد الاصناف للمخزون'!F204+'تكويد الاصناف للمخزون'!H204+'تكويد الاصناف للمخزون'!J204+'تكويد الاصناف للمخزون'!L204</f>
        <v>0</v>
      </c>
      <c r="E203" s="174"/>
      <c r="F203" s="174"/>
      <c r="G203" s="174"/>
      <c r="H203" s="174"/>
      <c r="I203" s="174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  <c r="AE203" s="174"/>
      <c r="AF203" s="174"/>
      <c r="AG203" s="174"/>
      <c r="AH203" s="174"/>
      <c r="AI203" s="174"/>
      <c r="AJ203" s="165">
        <f t="shared" si="18"/>
        <v>0</v>
      </c>
      <c r="AK203" s="165">
        <f t="shared" si="19"/>
        <v>0</v>
      </c>
      <c r="AL203" s="166">
        <f>'تكويد الاصناف للمخزون'!P204</f>
        <v>0</v>
      </c>
      <c r="AM203" s="166">
        <f t="shared" si="20"/>
        <v>0</v>
      </c>
      <c r="AN203" s="165">
        <f t="shared" si="21"/>
        <v>0</v>
      </c>
      <c r="AO203" s="167">
        <f t="shared" si="22"/>
        <v>1298</v>
      </c>
      <c r="AP203" s="167" t="str">
        <f t="shared" si="23"/>
        <v>المنتج 199</v>
      </c>
      <c r="AQ203" s="86"/>
    </row>
    <row r="204" spans="1:43">
      <c r="A204" s="3">
        <f>'تكويد الاصناف للمخزون'!B205</f>
        <v>1299</v>
      </c>
      <c r="B204" s="3" t="str">
        <f>'تكويد الاصناف للمخزون'!C205</f>
        <v>المنتج 200</v>
      </c>
      <c r="C204" s="3">
        <f>'تكويد الاصناف للمخزون'!D205</f>
        <v>0</v>
      </c>
      <c r="D204" s="3">
        <f>'تكويد الاصناف للمخزون'!F205+'تكويد الاصناف للمخزون'!H205+'تكويد الاصناف للمخزون'!J205+'تكويد الاصناف للمخزون'!L205</f>
        <v>0</v>
      </c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65">
        <f t="shared" si="18"/>
        <v>0</v>
      </c>
      <c r="AK204" s="165">
        <f t="shared" si="19"/>
        <v>0</v>
      </c>
      <c r="AL204" s="166">
        <f>'تكويد الاصناف للمخزون'!P205</f>
        <v>0</v>
      </c>
      <c r="AM204" s="166">
        <f t="shared" si="20"/>
        <v>0</v>
      </c>
      <c r="AN204" s="165">
        <f t="shared" si="21"/>
        <v>0</v>
      </c>
      <c r="AO204" s="167">
        <f t="shared" si="22"/>
        <v>1299</v>
      </c>
      <c r="AP204" s="167" t="str">
        <f t="shared" si="23"/>
        <v>المنتج 200</v>
      </c>
      <c r="AQ204" s="86"/>
    </row>
    <row r="205" spans="1:43">
      <c r="A205" s="3">
        <f>'تكويد الاصناف للمخزون'!B206</f>
        <v>1300</v>
      </c>
      <c r="B205" s="3" t="str">
        <f>'تكويد الاصناف للمخزون'!C206</f>
        <v>المنتج 201</v>
      </c>
      <c r="C205" s="3">
        <f>'تكويد الاصناف للمخزون'!D206</f>
        <v>0</v>
      </c>
      <c r="D205" s="3">
        <f>'تكويد الاصناف للمخزون'!F206+'تكويد الاصناف للمخزون'!H206+'تكويد الاصناف للمخزون'!J206+'تكويد الاصناف للمخزون'!L206</f>
        <v>0</v>
      </c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174"/>
      <c r="AG205" s="174"/>
      <c r="AH205" s="174"/>
      <c r="AI205" s="174"/>
      <c r="AJ205" s="165">
        <f t="shared" si="18"/>
        <v>0</v>
      </c>
      <c r="AK205" s="165">
        <f t="shared" si="19"/>
        <v>0</v>
      </c>
      <c r="AL205" s="166">
        <f>'تكويد الاصناف للمخزون'!P206</f>
        <v>0</v>
      </c>
      <c r="AM205" s="166">
        <f t="shared" si="20"/>
        <v>0</v>
      </c>
      <c r="AN205" s="165">
        <f t="shared" si="21"/>
        <v>0</v>
      </c>
      <c r="AO205" s="167">
        <f t="shared" si="22"/>
        <v>1300</v>
      </c>
      <c r="AP205" s="167" t="str">
        <f t="shared" si="23"/>
        <v>المنتج 201</v>
      </c>
      <c r="AQ205" s="86"/>
    </row>
    <row r="206" spans="1:43">
      <c r="A206" s="3">
        <f>'تكويد الاصناف للمخزون'!B207</f>
        <v>1301</v>
      </c>
      <c r="B206" s="3" t="str">
        <f>'تكويد الاصناف للمخزون'!C207</f>
        <v>المنتج 202</v>
      </c>
      <c r="C206" s="3">
        <f>'تكويد الاصناف للمخزون'!D207</f>
        <v>0</v>
      </c>
      <c r="D206" s="3">
        <f>'تكويد الاصناف للمخزون'!F207+'تكويد الاصناف للمخزون'!H207+'تكويد الاصناف للمخزون'!J207+'تكويد الاصناف للمخزون'!L207</f>
        <v>0</v>
      </c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  <c r="AE206" s="174"/>
      <c r="AF206" s="174"/>
      <c r="AG206" s="174"/>
      <c r="AH206" s="174"/>
      <c r="AI206" s="174"/>
      <c r="AJ206" s="165">
        <f t="shared" si="18"/>
        <v>0</v>
      </c>
      <c r="AK206" s="165">
        <f t="shared" si="19"/>
        <v>0</v>
      </c>
      <c r="AL206" s="166">
        <f>'تكويد الاصناف للمخزون'!P207</f>
        <v>0</v>
      </c>
      <c r="AM206" s="166">
        <f t="shared" si="20"/>
        <v>0</v>
      </c>
      <c r="AN206" s="165">
        <f t="shared" si="21"/>
        <v>0</v>
      </c>
      <c r="AO206" s="167">
        <f t="shared" si="22"/>
        <v>1301</v>
      </c>
      <c r="AP206" s="167" t="str">
        <f t="shared" si="23"/>
        <v>المنتج 202</v>
      </c>
      <c r="AQ206" s="86"/>
    </row>
    <row r="207" spans="1:43">
      <c r="A207" s="3">
        <f>'تكويد الاصناف للمخزون'!B208</f>
        <v>1302</v>
      </c>
      <c r="B207" s="3" t="str">
        <f>'تكويد الاصناف للمخزون'!C208</f>
        <v>المنتج 203</v>
      </c>
      <c r="C207" s="3">
        <f>'تكويد الاصناف للمخزون'!D208</f>
        <v>0</v>
      </c>
      <c r="D207" s="3">
        <f>'تكويد الاصناف للمخزون'!F208+'تكويد الاصناف للمخزون'!H208+'تكويد الاصناف للمخزون'!J208+'تكويد الاصناف للمخزون'!L208</f>
        <v>0</v>
      </c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65">
        <f t="shared" si="18"/>
        <v>0</v>
      </c>
      <c r="AK207" s="165">
        <f t="shared" si="19"/>
        <v>0</v>
      </c>
      <c r="AL207" s="166">
        <f>'تكويد الاصناف للمخزون'!P208</f>
        <v>0</v>
      </c>
      <c r="AM207" s="166">
        <f t="shared" si="20"/>
        <v>0</v>
      </c>
      <c r="AN207" s="165">
        <f t="shared" si="21"/>
        <v>0</v>
      </c>
      <c r="AO207" s="167">
        <f t="shared" si="22"/>
        <v>1302</v>
      </c>
      <c r="AP207" s="167" t="str">
        <f t="shared" si="23"/>
        <v>المنتج 203</v>
      </c>
      <c r="AQ207" s="86"/>
    </row>
    <row r="208" spans="1:43">
      <c r="A208" s="3">
        <f>'تكويد الاصناف للمخزون'!B209</f>
        <v>1303</v>
      </c>
      <c r="B208" s="3" t="str">
        <f>'تكويد الاصناف للمخزون'!C209</f>
        <v>المنتج 204</v>
      </c>
      <c r="C208" s="3">
        <f>'تكويد الاصناف للمخزون'!D209</f>
        <v>0</v>
      </c>
      <c r="D208" s="3">
        <f>'تكويد الاصناف للمخزون'!F209+'تكويد الاصناف للمخزون'!H209+'تكويد الاصناف للمخزون'!J209+'تكويد الاصناف للمخزون'!L209</f>
        <v>0</v>
      </c>
      <c r="E208" s="174"/>
      <c r="F208" s="174"/>
      <c r="G208" s="174"/>
      <c r="H208" s="174"/>
      <c r="I208" s="174"/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  <c r="Z208" s="174"/>
      <c r="AA208" s="174"/>
      <c r="AB208" s="174"/>
      <c r="AC208" s="174"/>
      <c r="AD208" s="174"/>
      <c r="AE208" s="174"/>
      <c r="AF208" s="174"/>
      <c r="AG208" s="174"/>
      <c r="AH208" s="174"/>
      <c r="AI208" s="174"/>
      <c r="AJ208" s="165">
        <f t="shared" si="18"/>
        <v>0</v>
      </c>
      <c r="AK208" s="165">
        <f t="shared" si="19"/>
        <v>0</v>
      </c>
      <c r="AL208" s="166">
        <f>'تكويد الاصناف للمخزون'!P209</f>
        <v>0</v>
      </c>
      <c r="AM208" s="166">
        <f t="shared" si="20"/>
        <v>0</v>
      </c>
      <c r="AN208" s="165">
        <f t="shared" si="21"/>
        <v>0</v>
      </c>
      <c r="AO208" s="167">
        <f t="shared" si="22"/>
        <v>1303</v>
      </c>
      <c r="AP208" s="167" t="str">
        <f t="shared" si="23"/>
        <v>المنتج 204</v>
      </c>
      <c r="AQ208" s="86"/>
    </row>
    <row r="209" spans="1:43">
      <c r="A209" s="3">
        <f>'تكويد الاصناف للمخزون'!B210</f>
        <v>1304</v>
      </c>
      <c r="B209" s="3" t="str">
        <f>'تكويد الاصناف للمخزون'!C210</f>
        <v>المنتج 205</v>
      </c>
      <c r="C209" s="3">
        <f>'تكويد الاصناف للمخزون'!D210</f>
        <v>0</v>
      </c>
      <c r="D209" s="3">
        <f>'تكويد الاصناف للمخزون'!F210+'تكويد الاصناف للمخزون'!H210+'تكويد الاصناف للمخزون'!J210+'تكويد الاصناف للمخزون'!L210</f>
        <v>0</v>
      </c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65">
        <f t="shared" si="18"/>
        <v>0</v>
      </c>
      <c r="AK209" s="165">
        <f t="shared" si="19"/>
        <v>0</v>
      </c>
      <c r="AL209" s="166">
        <f>'تكويد الاصناف للمخزون'!P210</f>
        <v>0</v>
      </c>
      <c r="AM209" s="166">
        <f t="shared" si="20"/>
        <v>0</v>
      </c>
      <c r="AN209" s="165">
        <f t="shared" si="21"/>
        <v>0</v>
      </c>
      <c r="AO209" s="167">
        <f t="shared" si="22"/>
        <v>1304</v>
      </c>
      <c r="AP209" s="167" t="str">
        <f t="shared" si="23"/>
        <v>المنتج 205</v>
      </c>
      <c r="AQ209" s="86"/>
    </row>
    <row r="210" spans="1:43">
      <c r="A210" s="3">
        <f>'تكويد الاصناف للمخزون'!B211</f>
        <v>1305</v>
      </c>
      <c r="B210" s="3" t="str">
        <f>'تكويد الاصناف للمخزون'!C211</f>
        <v>المنتج 206</v>
      </c>
      <c r="C210" s="3">
        <f>'تكويد الاصناف للمخزون'!D211</f>
        <v>0</v>
      </c>
      <c r="D210" s="3">
        <f>'تكويد الاصناف للمخزون'!F211+'تكويد الاصناف للمخزون'!H211+'تكويد الاصناف للمخزون'!J211+'تكويد الاصناف للمخزون'!L211</f>
        <v>0</v>
      </c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65">
        <f t="shared" si="18"/>
        <v>0</v>
      </c>
      <c r="AK210" s="165">
        <f t="shared" si="19"/>
        <v>0</v>
      </c>
      <c r="AL210" s="166">
        <f>'تكويد الاصناف للمخزون'!P211</f>
        <v>0</v>
      </c>
      <c r="AM210" s="166">
        <f t="shared" si="20"/>
        <v>0</v>
      </c>
      <c r="AN210" s="165">
        <f t="shared" si="21"/>
        <v>0</v>
      </c>
      <c r="AO210" s="167">
        <f t="shared" si="22"/>
        <v>1305</v>
      </c>
      <c r="AP210" s="167" t="str">
        <f t="shared" si="23"/>
        <v>المنتج 206</v>
      </c>
      <c r="AQ210" s="86"/>
    </row>
    <row r="211" spans="1:43">
      <c r="A211" s="3">
        <f>'تكويد الاصناف للمخزون'!B212</f>
        <v>1306</v>
      </c>
      <c r="B211" s="3" t="str">
        <f>'تكويد الاصناف للمخزون'!C212</f>
        <v>المنتج 207</v>
      </c>
      <c r="C211" s="3">
        <f>'تكويد الاصناف للمخزون'!D212</f>
        <v>0</v>
      </c>
      <c r="D211" s="3">
        <f>'تكويد الاصناف للمخزون'!F212+'تكويد الاصناف للمخزون'!H212+'تكويد الاصناف للمخزون'!J212+'تكويد الاصناف للمخزون'!L212</f>
        <v>0</v>
      </c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65">
        <f t="shared" si="18"/>
        <v>0</v>
      </c>
      <c r="AK211" s="165">
        <f t="shared" si="19"/>
        <v>0</v>
      </c>
      <c r="AL211" s="166">
        <f>'تكويد الاصناف للمخزون'!P212</f>
        <v>0</v>
      </c>
      <c r="AM211" s="166">
        <f t="shared" si="20"/>
        <v>0</v>
      </c>
      <c r="AN211" s="165">
        <f t="shared" si="21"/>
        <v>0</v>
      </c>
      <c r="AO211" s="167">
        <f t="shared" si="22"/>
        <v>1306</v>
      </c>
      <c r="AP211" s="167" t="str">
        <f t="shared" si="23"/>
        <v>المنتج 207</v>
      </c>
      <c r="AQ211" s="86"/>
    </row>
    <row r="212" spans="1:43">
      <c r="A212" s="3">
        <f>'تكويد الاصناف للمخزون'!B213</f>
        <v>1307</v>
      </c>
      <c r="B212" s="3" t="str">
        <f>'تكويد الاصناف للمخزون'!C213</f>
        <v>المنتج 208</v>
      </c>
      <c r="C212" s="3">
        <f>'تكويد الاصناف للمخزون'!D213</f>
        <v>0</v>
      </c>
      <c r="D212" s="3">
        <f>'تكويد الاصناف للمخزون'!F213+'تكويد الاصناف للمخزون'!H213+'تكويد الاصناف للمخزون'!J213+'تكويد الاصناف للمخزون'!L213</f>
        <v>0</v>
      </c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65">
        <f t="shared" si="18"/>
        <v>0</v>
      </c>
      <c r="AK212" s="165">
        <f t="shared" si="19"/>
        <v>0</v>
      </c>
      <c r="AL212" s="166">
        <f>'تكويد الاصناف للمخزون'!P213</f>
        <v>0</v>
      </c>
      <c r="AM212" s="166">
        <f t="shared" si="20"/>
        <v>0</v>
      </c>
      <c r="AN212" s="165">
        <f t="shared" si="21"/>
        <v>0</v>
      </c>
      <c r="AO212" s="167">
        <f t="shared" si="22"/>
        <v>1307</v>
      </c>
      <c r="AP212" s="167" t="str">
        <f t="shared" si="23"/>
        <v>المنتج 208</v>
      </c>
      <c r="AQ212" s="86"/>
    </row>
    <row r="213" spans="1:43">
      <c r="A213" s="3">
        <f>'تكويد الاصناف للمخزون'!B214</f>
        <v>1308</v>
      </c>
      <c r="B213" s="3" t="str">
        <f>'تكويد الاصناف للمخزون'!C214</f>
        <v>المنتج 209</v>
      </c>
      <c r="C213" s="3">
        <f>'تكويد الاصناف للمخزون'!D214</f>
        <v>0</v>
      </c>
      <c r="D213" s="3">
        <f>'تكويد الاصناف للمخزون'!F214+'تكويد الاصناف للمخزون'!H214+'تكويد الاصناف للمخزون'!J214+'تكويد الاصناف للمخزون'!L214</f>
        <v>0</v>
      </c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  <c r="AI213" s="174"/>
      <c r="AJ213" s="165">
        <f t="shared" si="18"/>
        <v>0</v>
      </c>
      <c r="AK213" s="165">
        <f t="shared" si="19"/>
        <v>0</v>
      </c>
      <c r="AL213" s="166">
        <f>'تكويد الاصناف للمخزون'!P214</f>
        <v>0</v>
      </c>
      <c r="AM213" s="166">
        <f t="shared" si="20"/>
        <v>0</v>
      </c>
      <c r="AN213" s="165">
        <f t="shared" si="21"/>
        <v>0</v>
      </c>
      <c r="AO213" s="167">
        <f t="shared" si="22"/>
        <v>1308</v>
      </c>
      <c r="AP213" s="167" t="str">
        <f t="shared" si="23"/>
        <v>المنتج 209</v>
      </c>
      <c r="AQ213" s="86"/>
    </row>
    <row r="214" spans="1:43">
      <c r="A214" s="3">
        <f>'تكويد الاصناف للمخزون'!B215</f>
        <v>1309</v>
      </c>
      <c r="B214" s="3" t="str">
        <f>'تكويد الاصناف للمخزون'!C215</f>
        <v>المنتج 210</v>
      </c>
      <c r="C214" s="3">
        <f>'تكويد الاصناف للمخزون'!D215</f>
        <v>0</v>
      </c>
      <c r="D214" s="3">
        <f>'تكويد الاصناف للمخزون'!F215+'تكويد الاصناف للمخزون'!H215+'تكويد الاصناف للمخزون'!J215+'تكويد الاصناف للمخزون'!L215</f>
        <v>0</v>
      </c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  <c r="AE214" s="174"/>
      <c r="AF214" s="174"/>
      <c r="AG214" s="174"/>
      <c r="AH214" s="174"/>
      <c r="AI214" s="174"/>
      <c r="AJ214" s="165">
        <f t="shared" si="18"/>
        <v>0</v>
      </c>
      <c r="AK214" s="165">
        <f t="shared" si="19"/>
        <v>0</v>
      </c>
      <c r="AL214" s="166">
        <f>'تكويد الاصناف للمخزون'!P215</f>
        <v>0</v>
      </c>
      <c r="AM214" s="166">
        <f t="shared" si="20"/>
        <v>0</v>
      </c>
      <c r="AN214" s="165">
        <f t="shared" si="21"/>
        <v>0</v>
      </c>
      <c r="AO214" s="167">
        <f t="shared" si="22"/>
        <v>1309</v>
      </c>
      <c r="AP214" s="167" t="str">
        <f t="shared" si="23"/>
        <v>المنتج 210</v>
      </c>
      <c r="AQ214" s="86"/>
    </row>
    <row r="215" spans="1:43">
      <c r="A215" s="3">
        <f>'تكويد الاصناف للمخزون'!B216</f>
        <v>1310</v>
      </c>
      <c r="B215" s="3" t="str">
        <f>'تكويد الاصناف للمخزون'!C216</f>
        <v>المنتج 211</v>
      </c>
      <c r="C215" s="3">
        <f>'تكويد الاصناف للمخزون'!D216</f>
        <v>0</v>
      </c>
      <c r="D215" s="3">
        <f>'تكويد الاصناف للمخزون'!F216+'تكويد الاصناف للمخزون'!H216+'تكويد الاصناف للمخزون'!J216+'تكويد الاصناف للمخزون'!L216</f>
        <v>0</v>
      </c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65">
        <f t="shared" si="18"/>
        <v>0</v>
      </c>
      <c r="AK215" s="165">
        <f t="shared" si="19"/>
        <v>0</v>
      </c>
      <c r="AL215" s="166">
        <f>'تكويد الاصناف للمخزون'!P216</f>
        <v>0</v>
      </c>
      <c r="AM215" s="166">
        <f t="shared" si="20"/>
        <v>0</v>
      </c>
      <c r="AN215" s="165">
        <f t="shared" si="21"/>
        <v>0</v>
      </c>
      <c r="AO215" s="167">
        <f t="shared" si="22"/>
        <v>1310</v>
      </c>
      <c r="AP215" s="167" t="str">
        <f t="shared" si="23"/>
        <v>المنتج 211</v>
      </c>
      <c r="AQ215" s="86"/>
    </row>
    <row r="216" spans="1:43">
      <c r="A216" s="3">
        <f>'تكويد الاصناف للمخزون'!B217</f>
        <v>1311</v>
      </c>
      <c r="B216" s="3" t="str">
        <f>'تكويد الاصناف للمخزون'!C217</f>
        <v>المنتج 212</v>
      </c>
      <c r="C216" s="3">
        <f>'تكويد الاصناف للمخزون'!D217</f>
        <v>0</v>
      </c>
      <c r="D216" s="3">
        <f>'تكويد الاصناف للمخزون'!F217+'تكويد الاصناف للمخزون'!H217+'تكويد الاصناف للمخزون'!J217+'تكويد الاصناف للمخزون'!L217</f>
        <v>0</v>
      </c>
      <c r="E216" s="174"/>
      <c r="F216" s="174"/>
      <c r="G216" s="174"/>
      <c r="H216" s="174"/>
      <c r="I216" s="174"/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65">
        <f t="shared" si="18"/>
        <v>0</v>
      </c>
      <c r="AK216" s="165">
        <f t="shared" si="19"/>
        <v>0</v>
      </c>
      <c r="AL216" s="166">
        <f>'تكويد الاصناف للمخزون'!P217</f>
        <v>0</v>
      </c>
      <c r="AM216" s="166">
        <f t="shared" si="20"/>
        <v>0</v>
      </c>
      <c r="AN216" s="165">
        <f t="shared" si="21"/>
        <v>0</v>
      </c>
      <c r="AO216" s="167">
        <f t="shared" si="22"/>
        <v>1311</v>
      </c>
      <c r="AP216" s="167" t="str">
        <f t="shared" si="23"/>
        <v>المنتج 212</v>
      </c>
      <c r="AQ216" s="86"/>
    </row>
    <row r="217" spans="1:43">
      <c r="A217" s="3">
        <f>'تكويد الاصناف للمخزون'!B218</f>
        <v>1312</v>
      </c>
      <c r="B217" s="3" t="str">
        <f>'تكويد الاصناف للمخزون'!C218</f>
        <v>المنتج 213</v>
      </c>
      <c r="C217" s="3">
        <f>'تكويد الاصناف للمخزون'!D218</f>
        <v>0</v>
      </c>
      <c r="D217" s="3">
        <f>'تكويد الاصناف للمخزون'!F218+'تكويد الاصناف للمخزون'!H218+'تكويد الاصناف للمخزون'!J218+'تكويد الاصناف للمخزون'!L218</f>
        <v>0</v>
      </c>
      <c r="E217" s="174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  <c r="AE217" s="174"/>
      <c r="AF217" s="174"/>
      <c r="AG217" s="174"/>
      <c r="AH217" s="174"/>
      <c r="AI217" s="174"/>
      <c r="AJ217" s="165">
        <f t="shared" si="18"/>
        <v>0</v>
      </c>
      <c r="AK217" s="165">
        <f t="shared" si="19"/>
        <v>0</v>
      </c>
      <c r="AL217" s="166">
        <f>'تكويد الاصناف للمخزون'!P218</f>
        <v>0</v>
      </c>
      <c r="AM217" s="166">
        <f t="shared" si="20"/>
        <v>0</v>
      </c>
      <c r="AN217" s="165">
        <f t="shared" si="21"/>
        <v>0</v>
      </c>
      <c r="AO217" s="167">
        <f t="shared" si="22"/>
        <v>1312</v>
      </c>
      <c r="AP217" s="167" t="str">
        <f t="shared" si="23"/>
        <v>المنتج 213</v>
      </c>
      <c r="AQ217" s="86"/>
    </row>
    <row r="218" spans="1:43">
      <c r="A218" s="3">
        <f>'تكويد الاصناف للمخزون'!B219</f>
        <v>1313</v>
      </c>
      <c r="B218" s="3" t="str">
        <f>'تكويد الاصناف للمخزون'!C219</f>
        <v>المنتج 214</v>
      </c>
      <c r="C218" s="3">
        <f>'تكويد الاصناف للمخزون'!D219</f>
        <v>0</v>
      </c>
      <c r="D218" s="3">
        <f>'تكويد الاصناف للمخزون'!F219+'تكويد الاصناف للمخزون'!H219+'تكويد الاصناف للمخزون'!J219+'تكويد الاصناف للمخزون'!L219</f>
        <v>0</v>
      </c>
      <c r="E218" s="174"/>
      <c r="F218" s="174"/>
      <c r="G218" s="174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  <c r="Z218" s="174"/>
      <c r="AA218" s="174"/>
      <c r="AB218" s="174"/>
      <c r="AC218" s="174"/>
      <c r="AD218" s="174"/>
      <c r="AE218" s="174"/>
      <c r="AF218" s="174"/>
      <c r="AG218" s="174"/>
      <c r="AH218" s="174"/>
      <c r="AI218" s="174"/>
      <c r="AJ218" s="165">
        <f t="shared" si="18"/>
        <v>0</v>
      </c>
      <c r="AK218" s="165">
        <f t="shared" si="19"/>
        <v>0</v>
      </c>
      <c r="AL218" s="166">
        <f>'تكويد الاصناف للمخزون'!P219</f>
        <v>0</v>
      </c>
      <c r="AM218" s="166">
        <f t="shared" si="20"/>
        <v>0</v>
      </c>
      <c r="AN218" s="165">
        <f t="shared" si="21"/>
        <v>0</v>
      </c>
      <c r="AO218" s="167">
        <f t="shared" si="22"/>
        <v>1313</v>
      </c>
      <c r="AP218" s="167" t="str">
        <f t="shared" si="23"/>
        <v>المنتج 214</v>
      </c>
      <c r="AQ218" s="86"/>
    </row>
    <row r="219" spans="1:43">
      <c r="A219" s="3">
        <f>'تكويد الاصناف للمخزون'!B220</f>
        <v>1314</v>
      </c>
      <c r="B219" s="3" t="str">
        <f>'تكويد الاصناف للمخزون'!C220</f>
        <v>المنتج 215</v>
      </c>
      <c r="C219" s="3">
        <f>'تكويد الاصناف للمخزون'!D220</f>
        <v>0</v>
      </c>
      <c r="D219" s="3">
        <f>'تكويد الاصناف للمخزون'!F220+'تكويد الاصناف للمخزون'!H220+'تكويد الاصناف للمخزون'!J220+'تكويد الاصناف للمخزون'!L220</f>
        <v>0</v>
      </c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65">
        <f t="shared" si="18"/>
        <v>0</v>
      </c>
      <c r="AK219" s="165">
        <f t="shared" si="19"/>
        <v>0</v>
      </c>
      <c r="AL219" s="166">
        <f>'تكويد الاصناف للمخزون'!P220</f>
        <v>0</v>
      </c>
      <c r="AM219" s="166">
        <f t="shared" si="20"/>
        <v>0</v>
      </c>
      <c r="AN219" s="165">
        <f t="shared" si="21"/>
        <v>0</v>
      </c>
      <c r="AO219" s="167">
        <f t="shared" si="22"/>
        <v>1314</v>
      </c>
      <c r="AP219" s="167" t="str">
        <f t="shared" si="23"/>
        <v>المنتج 215</v>
      </c>
      <c r="AQ219" s="86"/>
    </row>
    <row r="220" spans="1:43">
      <c r="A220" s="3">
        <f>'تكويد الاصناف للمخزون'!B221</f>
        <v>1315</v>
      </c>
      <c r="B220" s="3" t="str">
        <f>'تكويد الاصناف للمخزون'!C221</f>
        <v>المنتج 216</v>
      </c>
      <c r="C220" s="3">
        <f>'تكويد الاصناف للمخزون'!D221</f>
        <v>0</v>
      </c>
      <c r="D220" s="3">
        <f>'تكويد الاصناف للمخزون'!F221+'تكويد الاصناف للمخزون'!H221+'تكويد الاصناف للمخزون'!J221+'تكويد الاصناف للمخزون'!L221</f>
        <v>0</v>
      </c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65">
        <f t="shared" si="18"/>
        <v>0</v>
      </c>
      <c r="AK220" s="165">
        <f t="shared" si="19"/>
        <v>0</v>
      </c>
      <c r="AL220" s="166">
        <f>'تكويد الاصناف للمخزون'!P221</f>
        <v>0</v>
      </c>
      <c r="AM220" s="166">
        <f t="shared" si="20"/>
        <v>0</v>
      </c>
      <c r="AN220" s="165">
        <f t="shared" si="21"/>
        <v>0</v>
      </c>
      <c r="AO220" s="167">
        <f t="shared" si="22"/>
        <v>1315</v>
      </c>
      <c r="AP220" s="167" t="str">
        <f t="shared" si="23"/>
        <v>المنتج 216</v>
      </c>
      <c r="AQ220" s="86"/>
    </row>
    <row r="221" spans="1:43">
      <c r="A221" s="3">
        <f>'تكويد الاصناف للمخزون'!B222</f>
        <v>1316</v>
      </c>
      <c r="B221" s="3" t="str">
        <f>'تكويد الاصناف للمخزون'!C222</f>
        <v>المنتج 217</v>
      </c>
      <c r="C221" s="3">
        <f>'تكويد الاصناف للمخزون'!D222</f>
        <v>0</v>
      </c>
      <c r="D221" s="3">
        <f>'تكويد الاصناف للمخزون'!F222+'تكويد الاصناف للمخزون'!H222+'تكويد الاصناف للمخزون'!J222+'تكويد الاصناف للمخزون'!L222</f>
        <v>0</v>
      </c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65">
        <f t="shared" si="18"/>
        <v>0</v>
      </c>
      <c r="AK221" s="165">
        <f t="shared" si="19"/>
        <v>0</v>
      </c>
      <c r="AL221" s="166">
        <f>'تكويد الاصناف للمخزون'!P222</f>
        <v>0</v>
      </c>
      <c r="AM221" s="166">
        <f t="shared" si="20"/>
        <v>0</v>
      </c>
      <c r="AN221" s="165">
        <f t="shared" si="21"/>
        <v>0</v>
      </c>
      <c r="AO221" s="167">
        <f t="shared" si="22"/>
        <v>1316</v>
      </c>
      <c r="AP221" s="167" t="str">
        <f t="shared" si="23"/>
        <v>المنتج 217</v>
      </c>
      <c r="AQ221" s="86"/>
    </row>
    <row r="222" spans="1:43">
      <c r="A222" s="3">
        <f>'تكويد الاصناف للمخزون'!B223</f>
        <v>1317</v>
      </c>
      <c r="B222" s="3" t="str">
        <f>'تكويد الاصناف للمخزون'!C223</f>
        <v>المنتج 218</v>
      </c>
      <c r="C222" s="3">
        <f>'تكويد الاصناف للمخزون'!D223</f>
        <v>0</v>
      </c>
      <c r="D222" s="3">
        <f>'تكويد الاصناف للمخزون'!F223+'تكويد الاصناف للمخزون'!H223+'تكويد الاصناف للمخزون'!J223+'تكويد الاصناف للمخزون'!L223</f>
        <v>0</v>
      </c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65">
        <f t="shared" si="18"/>
        <v>0</v>
      </c>
      <c r="AK222" s="165">
        <f t="shared" si="19"/>
        <v>0</v>
      </c>
      <c r="AL222" s="166">
        <f>'تكويد الاصناف للمخزون'!P223</f>
        <v>0</v>
      </c>
      <c r="AM222" s="166">
        <f t="shared" si="20"/>
        <v>0</v>
      </c>
      <c r="AN222" s="165">
        <f t="shared" si="21"/>
        <v>0</v>
      </c>
      <c r="AO222" s="167">
        <f t="shared" si="22"/>
        <v>1317</v>
      </c>
      <c r="AP222" s="167" t="str">
        <f t="shared" si="23"/>
        <v>المنتج 218</v>
      </c>
      <c r="AQ222" s="86"/>
    </row>
    <row r="223" spans="1:43">
      <c r="A223" s="3">
        <f>'تكويد الاصناف للمخزون'!B224</f>
        <v>1318</v>
      </c>
      <c r="B223" s="3" t="str">
        <f>'تكويد الاصناف للمخزون'!C224</f>
        <v>المنتج 219</v>
      </c>
      <c r="C223" s="3">
        <f>'تكويد الاصناف للمخزون'!D224</f>
        <v>0</v>
      </c>
      <c r="D223" s="3">
        <f>'تكويد الاصناف للمخزون'!F224+'تكويد الاصناف للمخزون'!H224+'تكويد الاصناف للمخزون'!J224+'تكويد الاصناف للمخزون'!L224</f>
        <v>0</v>
      </c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  <c r="AI223" s="174"/>
      <c r="AJ223" s="165">
        <f t="shared" si="18"/>
        <v>0</v>
      </c>
      <c r="AK223" s="165">
        <f t="shared" si="19"/>
        <v>0</v>
      </c>
      <c r="AL223" s="166">
        <f>'تكويد الاصناف للمخزون'!P224</f>
        <v>0</v>
      </c>
      <c r="AM223" s="166">
        <f t="shared" si="20"/>
        <v>0</v>
      </c>
      <c r="AN223" s="165">
        <f t="shared" si="21"/>
        <v>0</v>
      </c>
      <c r="AO223" s="167">
        <f t="shared" si="22"/>
        <v>1318</v>
      </c>
      <c r="AP223" s="167" t="str">
        <f t="shared" si="23"/>
        <v>المنتج 219</v>
      </c>
      <c r="AQ223" s="86"/>
    </row>
    <row r="224" spans="1:43">
      <c r="A224" s="3">
        <f>'تكويد الاصناف للمخزون'!B225</f>
        <v>1319</v>
      </c>
      <c r="B224" s="3" t="str">
        <f>'تكويد الاصناف للمخزون'!C225</f>
        <v>المنتج 220</v>
      </c>
      <c r="C224" s="3">
        <f>'تكويد الاصناف للمخزون'!D225</f>
        <v>0</v>
      </c>
      <c r="D224" s="3">
        <f>'تكويد الاصناف للمخزون'!F225+'تكويد الاصناف للمخزون'!H225+'تكويد الاصناف للمخزون'!J225+'تكويد الاصناف للمخزون'!L225</f>
        <v>0</v>
      </c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4"/>
      <c r="AA224" s="174"/>
      <c r="AB224" s="174"/>
      <c r="AC224" s="174"/>
      <c r="AD224" s="174"/>
      <c r="AE224" s="174"/>
      <c r="AF224" s="174"/>
      <c r="AG224" s="174"/>
      <c r="AH224" s="174"/>
      <c r="AI224" s="174"/>
      <c r="AJ224" s="165">
        <f t="shared" si="18"/>
        <v>0</v>
      </c>
      <c r="AK224" s="165">
        <f t="shared" si="19"/>
        <v>0</v>
      </c>
      <c r="AL224" s="166">
        <f>'تكويد الاصناف للمخزون'!P225</f>
        <v>0</v>
      </c>
      <c r="AM224" s="166">
        <f t="shared" si="20"/>
        <v>0</v>
      </c>
      <c r="AN224" s="165">
        <f t="shared" si="21"/>
        <v>0</v>
      </c>
      <c r="AO224" s="167">
        <f t="shared" si="22"/>
        <v>1319</v>
      </c>
      <c r="AP224" s="167" t="str">
        <f t="shared" si="23"/>
        <v>المنتج 220</v>
      </c>
      <c r="AQ224" s="86"/>
    </row>
    <row r="225" spans="1:43">
      <c r="A225" s="3">
        <f>'تكويد الاصناف للمخزون'!B226</f>
        <v>1320</v>
      </c>
      <c r="B225" s="3" t="str">
        <f>'تكويد الاصناف للمخزون'!C226</f>
        <v>المنتج 221</v>
      </c>
      <c r="C225" s="3">
        <f>'تكويد الاصناف للمخزون'!D226</f>
        <v>0</v>
      </c>
      <c r="D225" s="3">
        <f>'تكويد الاصناف للمخزون'!F226+'تكويد الاصناف للمخزون'!H226+'تكويد الاصناف للمخزون'!J226+'تكويد الاصناف للمخزون'!L226</f>
        <v>0</v>
      </c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65">
        <f t="shared" si="18"/>
        <v>0</v>
      </c>
      <c r="AK225" s="165">
        <f t="shared" si="19"/>
        <v>0</v>
      </c>
      <c r="AL225" s="166">
        <f>'تكويد الاصناف للمخزون'!P226</f>
        <v>0</v>
      </c>
      <c r="AM225" s="166">
        <f t="shared" si="20"/>
        <v>0</v>
      </c>
      <c r="AN225" s="165">
        <f t="shared" si="21"/>
        <v>0</v>
      </c>
      <c r="AO225" s="167">
        <f t="shared" si="22"/>
        <v>1320</v>
      </c>
      <c r="AP225" s="167" t="str">
        <f t="shared" si="23"/>
        <v>المنتج 221</v>
      </c>
      <c r="AQ225" s="86"/>
    </row>
    <row r="226" spans="1:43">
      <c r="A226" s="3">
        <f>'تكويد الاصناف للمخزون'!B227</f>
        <v>1321</v>
      </c>
      <c r="B226" s="3" t="str">
        <f>'تكويد الاصناف للمخزون'!C227</f>
        <v>المنتج 222</v>
      </c>
      <c r="C226" s="3">
        <f>'تكويد الاصناف للمخزون'!D227</f>
        <v>0</v>
      </c>
      <c r="D226" s="3">
        <f>'تكويد الاصناف للمخزون'!F227+'تكويد الاصناف للمخزون'!H227+'تكويد الاصناف للمخزون'!J227+'تكويد الاصناف للمخزون'!L227</f>
        <v>0</v>
      </c>
      <c r="E226" s="174"/>
      <c r="F226" s="174"/>
      <c r="G226" s="174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65">
        <f t="shared" si="18"/>
        <v>0</v>
      </c>
      <c r="AK226" s="165">
        <f t="shared" si="19"/>
        <v>0</v>
      </c>
      <c r="AL226" s="166">
        <f>'تكويد الاصناف للمخزون'!P227</f>
        <v>0</v>
      </c>
      <c r="AM226" s="166">
        <f t="shared" si="20"/>
        <v>0</v>
      </c>
      <c r="AN226" s="165">
        <f t="shared" si="21"/>
        <v>0</v>
      </c>
      <c r="AO226" s="167">
        <f t="shared" si="22"/>
        <v>1321</v>
      </c>
      <c r="AP226" s="167" t="str">
        <f t="shared" si="23"/>
        <v>المنتج 222</v>
      </c>
      <c r="AQ226" s="86"/>
    </row>
    <row r="227" spans="1:43">
      <c r="A227" s="3">
        <f>'تكويد الاصناف للمخزون'!B228</f>
        <v>1322</v>
      </c>
      <c r="B227" s="3" t="str">
        <f>'تكويد الاصناف للمخزون'!C228</f>
        <v>المنتج 223</v>
      </c>
      <c r="C227" s="3">
        <f>'تكويد الاصناف للمخزون'!D228</f>
        <v>0</v>
      </c>
      <c r="D227" s="3">
        <f>'تكويد الاصناف للمخزون'!F228+'تكويد الاصناف للمخزون'!H228+'تكويد الاصناف للمخزون'!J228+'تكويد الاصناف للمخزون'!L228</f>
        <v>0</v>
      </c>
      <c r="E227" s="174"/>
      <c r="F227" s="174"/>
      <c r="G227" s="174"/>
      <c r="H227" s="174"/>
      <c r="I227" s="174"/>
      <c r="J227" s="174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65">
        <f t="shared" si="18"/>
        <v>0</v>
      </c>
      <c r="AK227" s="165">
        <f t="shared" si="19"/>
        <v>0</v>
      </c>
      <c r="AL227" s="166">
        <f>'تكويد الاصناف للمخزون'!P228</f>
        <v>0</v>
      </c>
      <c r="AM227" s="166">
        <f t="shared" si="20"/>
        <v>0</v>
      </c>
      <c r="AN227" s="165">
        <f t="shared" si="21"/>
        <v>0</v>
      </c>
      <c r="AO227" s="167">
        <f t="shared" si="22"/>
        <v>1322</v>
      </c>
      <c r="AP227" s="167" t="str">
        <f t="shared" si="23"/>
        <v>المنتج 223</v>
      </c>
      <c r="AQ227" s="86"/>
    </row>
    <row r="228" spans="1:43">
      <c r="A228" s="3">
        <f>'تكويد الاصناف للمخزون'!B229</f>
        <v>1323</v>
      </c>
      <c r="B228" s="3" t="str">
        <f>'تكويد الاصناف للمخزون'!C229</f>
        <v>المنتج 224</v>
      </c>
      <c r="C228" s="3">
        <f>'تكويد الاصناف للمخزون'!D229</f>
        <v>0</v>
      </c>
      <c r="D228" s="3">
        <f>'تكويد الاصناف للمخزون'!F229+'تكويد الاصناف للمخزون'!H229+'تكويد الاصناف للمخزون'!J229+'تكويد الاصناف للمخزون'!L229</f>
        <v>0</v>
      </c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65">
        <f t="shared" si="18"/>
        <v>0</v>
      </c>
      <c r="AK228" s="165">
        <f t="shared" si="19"/>
        <v>0</v>
      </c>
      <c r="AL228" s="166">
        <f>'تكويد الاصناف للمخزون'!P229</f>
        <v>0</v>
      </c>
      <c r="AM228" s="166">
        <f t="shared" si="20"/>
        <v>0</v>
      </c>
      <c r="AN228" s="165">
        <f t="shared" si="21"/>
        <v>0</v>
      </c>
      <c r="AO228" s="167">
        <f t="shared" si="22"/>
        <v>1323</v>
      </c>
      <c r="AP228" s="167" t="str">
        <f t="shared" si="23"/>
        <v>المنتج 224</v>
      </c>
      <c r="AQ228" s="86"/>
    </row>
    <row r="229" spans="1:43">
      <c r="A229" s="3">
        <f>'تكويد الاصناف للمخزون'!B230</f>
        <v>1324</v>
      </c>
      <c r="B229" s="3" t="str">
        <f>'تكويد الاصناف للمخزون'!C230</f>
        <v>المنتج 225</v>
      </c>
      <c r="C229" s="3">
        <f>'تكويد الاصناف للمخزون'!D230</f>
        <v>0</v>
      </c>
      <c r="D229" s="3">
        <f>'تكويد الاصناف للمخزون'!F230+'تكويد الاصناف للمخزون'!H230+'تكويد الاصناف للمخزون'!J230+'تكويد الاصناف للمخزون'!L230</f>
        <v>0</v>
      </c>
      <c r="E229" s="174"/>
      <c r="F229" s="174"/>
      <c r="G229" s="174"/>
      <c r="H229" s="174"/>
      <c r="I229" s="174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65">
        <f t="shared" si="18"/>
        <v>0</v>
      </c>
      <c r="AK229" s="165">
        <f t="shared" si="19"/>
        <v>0</v>
      </c>
      <c r="AL229" s="166">
        <f>'تكويد الاصناف للمخزون'!P230</f>
        <v>0</v>
      </c>
      <c r="AM229" s="166">
        <f t="shared" si="20"/>
        <v>0</v>
      </c>
      <c r="AN229" s="165">
        <f t="shared" si="21"/>
        <v>0</v>
      </c>
      <c r="AO229" s="167">
        <f t="shared" si="22"/>
        <v>1324</v>
      </c>
      <c r="AP229" s="167" t="str">
        <f t="shared" si="23"/>
        <v>المنتج 225</v>
      </c>
      <c r="AQ229" s="86"/>
    </row>
    <row r="230" spans="1:43">
      <c r="A230" s="3">
        <f>'تكويد الاصناف للمخزون'!B231</f>
        <v>1325</v>
      </c>
      <c r="B230" s="3" t="str">
        <f>'تكويد الاصناف للمخزون'!C231</f>
        <v>المنتج 226</v>
      </c>
      <c r="C230" s="3">
        <f>'تكويد الاصناف للمخزون'!D231</f>
        <v>0</v>
      </c>
      <c r="D230" s="3">
        <f>'تكويد الاصناف للمخزون'!F231+'تكويد الاصناف للمخزون'!H231+'تكويد الاصناف للمخزون'!J231+'تكويد الاصناف للمخزون'!L231</f>
        <v>0</v>
      </c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  <c r="AE230" s="174"/>
      <c r="AF230" s="174"/>
      <c r="AG230" s="174"/>
      <c r="AH230" s="174"/>
      <c r="AI230" s="174"/>
      <c r="AJ230" s="165">
        <f t="shared" si="18"/>
        <v>0</v>
      </c>
      <c r="AK230" s="165">
        <f t="shared" si="19"/>
        <v>0</v>
      </c>
      <c r="AL230" s="166">
        <f>'تكويد الاصناف للمخزون'!P231</f>
        <v>0</v>
      </c>
      <c r="AM230" s="166">
        <f t="shared" si="20"/>
        <v>0</v>
      </c>
      <c r="AN230" s="165">
        <f t="shared" si="21"/>
        <v>0</v>
      </c>
      <c r="AO230" s="167">
        <f t="shared" si="22"/>
        <v>1325</v>
      </c>
      <c r="AP230" s="167" t="str">
        <f t="shared" si="23"/>
        <v>المنتج 226</v>
      </c>
      <c r="AQ230" s="86"/>
    </row>
    <row r="231" spans="1:43">
      <c r="A231" s="3">
        <f>'تكويد الاصناف للمخزون'!B232</f>
        <v>1326</v>
      </c>
      <c r="B231" s="3" t="str">
        <f>'تكويد الاصناف للمخزون'!C232</f>
        <v>المنتج 227</v>
      </c>
      <c r="C231" s="3">
        <f>'تكويد الاصناف للمخزون'!D232</f>
        <v>0</v>
      </c>
      <c r="D231" s="3">
        <f>'تكويد الاصناف للمخزون'!F232+'تكويد الاصناف للمخزون'!H232+'تكويد الاصناف للمخزون'!J232+'تكويد الاصناف للمخزون'!L232</f>
        <v>0</v>
      </c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  <c r="AE231" s="174"/>
      <c r="AF231" s="174"/>
      <c r="AG231" s="174"/>
      <c r="AH231" s="174"/>
      <c r="AI231" s="174"/>
      <c r="AJ231" s="165">
        <f t="shared" si="18"/>
        <v>0</v>
      </c>
      <c r="AK231" s="165">
        <f t="shared" si="19"/>
        <v>0</v>
      </c>
      <c r="AL231" s="166">
        <f>'تكويد الاصناف للمخزون'!P232</f>
        <v>0</v>
      </c>
      <c r="AM231" s="166">
        <f t="shared" si="20"/>
        <v>0</v>
      </c>
      <c r="AN231" s="165">
        <f t="shared" si="21"/>
        <v>0</v>
      </c>
      <c r="AO231" s="167">
        <f t="shared" si="22"/>
        <v>1326</v>
      </c>
      <c r="AP231" s="167" t="str">
        <f t="shared" si="23"/>
        <v>المنتج 227</v>
      </c>
      <c r="AQ231" s="86"/>
    </row>
    <row r="232" spans="1:43">
      <c r="A232" s="3">
        <f>'تكويد الاصناف للمخزون'!B233</f>
        <v>1327</v>
      </c>
      <c r="B232" s="3" t="str">
        <f>'تكويد الاصناف للمخزون'!C233</f>
        <v>المنتج 228</v>
      </c>
      <c r="C232" s="3">
        <f>'تكويد الاصناف للمخزون'!D233</f>
        <v>0</v>
      </c>
      <c r="D232" s="3">
        <f>'تكويد الاصناف للمخزون'!F233+'تكويد الاصناف للمخزون'!H233+'تكويد الاصناف للمخزون'!J233+'تكويد الاصناف للمخزون'!L233</f>
        <v>0</v>
      </c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O232" s="174"/>
      <c r="P232" s="174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65">
        <f t="shared" si="18"/>
        <v>0</v>
      </c>
      <c r="AK232" s="165">
        <f t="shared" si="19"/>
        <v>0</v>
      </c>
      <c r="AL232" s="166">
        <f>'تكويد الاصناف للمخزون'!P233</f>
        <v>0</v>
      </c>
      <c r="AM232" s="166">
        <f t="shared" si="20"/>
        <v>0</v>
      </c>
      <c r="AN232" s="165">
        <f t="shared" si="21"/>
        <v>0</v>
      </c>
      <c r="AO232" s="167">
        <f t="shared" si="22"/>
        <v>1327</v>
      </c>
      <c r="AP232" s="167" t="str">
        <f t="shared" si="23"/>
        <v>المنتج 228</v>
      </c>
      <c r="AQ232" s="86"/>
    </row>
    <row r="233" spans="1:43">
      <c r="A233" s="3">
        <f>'تكويد الاصناف للمخزون'!B234</f>
        <v>1328</v>
      </c>
      <c r="B233" s="3" t="str">
        <f>'تكويد الاصناف للمخزون'!C234</f>
        <v>المنتج 229</v>
      </c>
      <c r="C233" s="3">
        <f>'تكويد الاصناف للمخزون'!D234</f>
        <v>0</v>
      </c>
      <c r="D233" s="3">
        <f>'تكويد الاصناف للمخزون'!F234+'تكويد الاصناف للمخزون'!H234+'تكويد الاصناف للمخزون'!J234+'تكويد الاصناف للمخزون'!L234</f>
        <v>0</v>
      </c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  <c r="AE233" s="174"/>
      <c r="AF233" s="174"/>
      <c r="AG233" s="174"/>
      <c r="AH233" s="174"/>
      <c r="AI233" s="174"/>
      <c r="AJ233" s="165">
        <f t="shared" si="18"/>
        <v>0</v>
      </c>
      <c r="AK233" s="165">
        <f t="shared" si="19"/>
        <v>0</v>
      </c>
      <c r="AL233" s="166">
        <f>'تكويد الاصناف للمخزون'!P234</f>
        <v>0</v>
      </c>
      <c r="AM233" s="166">
        <f t="shared" si="20"/>
        <v>0</v>
      </c>
      <c r="AN233" s="165">
        <f t="shared" si="21"/>
        <v>0</v>
      </c>
      <c r="AO233" s="167">
        <f t="shared" si="22"/>
        <v>1328</v>
      </c>
      <c r="AP233" s="167" t="str">
        <f t="shared" si="23"/>
        <v>المنتج 229</v>
      </c>
      <c r="AQ233" s="86"/>
    </row>
    <row r="234" spans="1:43">
      <c r="A234" s="3">
        <f>'تكويد الاصناف للمخزون'!B235</f>
        <v>1329</v>
      </c>
      <c r="B234" s="3" t="str">
        <f>'تكويد الاصناف للمخزون'!C235</f>
        <v>المنتج 230</v>
      </c>
      <c r="C234" s="3">
        <f>'تكويد الاصناف للمخزون'!D235</f>
        <v>0</v>
      </c>
      <c r="D234" s="3">
        <f>'تكويد الاصناف للمخزون'!F235+'تكويد الاصناف للمخزون'!H235+'تكويد الاصناف للمخزون'!J235+'تكويد الاصناف للمخزون'!L235</f>
        <v>0</v>
      </c>
      <c r="E234" s="174"/>
      <c r="F234" s="174"/>
      <c r="G234" s="174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  <c r="AE234" s="174"/>
      <c r="AF234" s="174"/>
      <c r="AG234" s="174"/>
      <c r="AH234" s="174"/>
      <c r="AI234" s="174"/>
      <c r="AJ234" s="165">
        <f t="shared" si="18"/>
        <v>0</v>
      </c>
      <c r="AK234" s="165">
        <f t="shared" si="19"/>
        <v>0</v>
      </c>
      <c r="AL234" s="166">
        <f>'تكويد الاصناف للمخزون'!P235</f>
        <v>0</v>
      </c>
      <c r="AM234" s="166">
        <f t="shared" si="20"/>
        <v>0</v>
      </c>
      <c r="AN234" s="165">
        <f t="shared" si="21"/>
        <v>0</v>
      </c>
      <c r="AO234" s="167">
        <f t="shared" si="22"/>
        <v>1329</v>
      </c>
      <c r="AP234" s="167" t="str">
        <f t="shared" si="23"/>
        <v>المنتج 230</v>
      </c>
      <c r="AQ234" s="86"/>
    </row>
    <row r="235" spans="1:43">
      <c r="A235" s="3">
        <f>'تكويد الاصناف للمخزون'!B236</f>
        <v>1330</v>
      </c>
      <c r="B235" s="3" t="str">
        <f>'تكويد الاصناف للمخزون'!C236</f>
        <v>المنتج 231</v>
      </c>
      <c r="C235" s="3">
        <f>'تكويد الاصناف للمخزون'!D236</f>
        <v>0</v>
      </c>
      <c r="D235" s="3">
        <f>'تكويد الاصناف للمخزون'!F236+'تكويد الاصناف للمخزون'!H236+'تكويد الاصناف للمخزون'!J236+'تكويد الاصناف للمخزون'!L236</f>
        <v>0</v>
      </c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65">
        <f t="shared" si="18"/>
        <v>0</v>
      </c>
      <c r="AK235" s="165">
        <f t="shared" si="19"/>
        <v>0</v>
      </c>
      <c r="AL235" s="166">
        <f>'تكويد الاصناف للمخزون'!P236</f>
        <v>0</v>
      </c>
      <c r="AM235" s="166">
        <f t="shared" si="20"/>
        <v>0</v>
      </c>
      <c r="AN235" s="165">
        <f t="shared" si="21"/>
        <v>0</v>
      </c>
      <c r="AO235" s="167">
        <f t="shared" si="22"/>
        <v>1330</v>
      </c>
      <c r="AP235" s="167" t="str">
        <f t="shared" si="23"/>
        <v>المنتج 231</v>
      </c>
      <c r="AQ235" s="86"/>
    </row>
    <row r="236" spans="1:43">
      <c r="A236" s="3">
        <f>'تكويد الاصناف للمخزون'!B237</f>
        <v>1331</v>
      </c>
      <c r="B236" s="3" t="str">
        <f>'تكويد الاصناف للمخزون'!C237</f>
        <v>المنتج 232</v>
      </c>
      <c r="C236" s="3">
        <f>'تكويد الاصناف للمخزون'!D237</f>
        <v>0</v>
      </c>
      <c r="D236" s="3">
        <f>'تكويد الاصناف للمخزون'!F237+'تكويد الاصناف للمخزون'!H237+'تكويد الاصناف للمخزون'!J237+'تكويد الاصناف للمخزون'!L237</f>
        <v>0</v>
      </c>
      <c r="E236" s="174"/>
      <c r="F236" s="174"/>
      <c r="G236" s="174"/>
      <c r="H236" s="174"/>
      <c r="I236" s="174"/>
      <c r="J236" s="174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  <c r="AA236" s="174"/>
      <c r="AB236" s="174"/>
      <c r="AC236" s="174"/>
      <c r="AD236" s="174"/>
      <c r="AE236" s="174"/>
      <c r="AF236" s="174"/>
      <c r="AG236" s="174"/>
      <c r="AH236" s="174"/>
      <c r="AI236" s="174"/>
      <c r="AJ236" s="165">
        <f t="shared" si="18"/>
        <v>0</v>
      </c>
      <c r="AK236" s="165">
        <f t="shared" si="19"/>
        <v>0</v>
      </c>
      <c r="AL236" s="166">
        <f>'تكويد الاصناف للمخزون'!P237</f>
        <v>0</v>
      </c>
      <c r="AM236" s="166">
        <f t="shared" si="20"/>
        <v>0</v>
      </c>
      <c r="AN236" s="165">
        <f t="shared" si="21"/>
        <v>0</v>
      </c>
      <c r="AO236" s="167">
        <f t="shared" si="22"/>
        <v>1331</v>
      </c>
      <c r="AP236" s="167" t="str">
        <f t="shared" si="23"/>
        <v>المنتج 232</v>
      </c>
      <c r="AQ236" s="86"/>
    </row>
    <row r="237" spans="1:43">
      <c r="A237" s="3">
        <f>'تكويد الاصناف للمخزون'!B238</f>
        <v>1332</v>
      </c>
      <c r="B237" s="3" t="str">
        <f>'تكويد الاصناف للمخزون'!C238</f>
        <v>المنتج 233</v>
      </c>
      <c r="C237" s="3">
        <f>'تكويد الاصناف للمخزون'!D238</f>
        <v>0</v>
      </c>
      <c r="D237" s="3">
        <f>'تكويد الاصناف للمخزون'!F238+'تكويد الاصناف للمخزون'!H238+'تكويد الاصناف للمخزون'!J238+'تكويد الاصناف للمخزون'!L238</f>
        <v>0</v>
      </c>
      <c r="E237" s="174"/>
      <c r="F237" s="174"/>
      <c r="G237" s="174"/>
      <c r="H237" s="174"/>
      <c r="I237" s="174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  <c r="AE237" s="174"/>
      <c r="AF237" s="174"/>
      <c r="AG237" s="174"/>
      <c r="AH237" s="174"/>
      <c r="AI237" s="174"/>
      <c r="AJ237" s="165">
        <f t="shared" si="18"/>
        <v>0</v>
      </c>
      <c r="AK237" s="165">
        <f t="shared" si="19"/>
        <v>0</v>
      </c>
      <c r="AL237" s="166">
        <f>'تكويد الاصناف للمخزون'!P238</f>
        <v>0</v>
      </c>
      <c r="AM237" s="166">
        <f t="shared" si="20"/>
        <v>0</v>
      </c>
      <c r="AN237" s="165">
        <f t="shared" si="21"/>
        <v>0</v>
      </c>
      <c r="AO237" s="167">
        <f t="shared" si="22"/>
        <v>1332</v>
      </c>
      <c r="AP237" s="167" t="str">
        <f t="shared" si="23"/>
        <v>المنتج 233</v>
      </c>
      <c r="AQ237" s="86"/>
    </row>
    <row r="238" spans="1:43">
      <c r="A238" s="3">
        <f>'تكويد الاصناف للمخزون'!B239</f>
        <v>1333</v>
      </c>
      <c r="B238" s="3" t="str">
        <f>'تكويد الاصناف للمخزون'!C239</f>
        <v>المنتج 234</v>
      </c>
      <c r="C238" s="3">
        <f>'تكويد الاصناف للمخزون'!D239</f>
        <v>0</v>
      </c>
      <c r="D238" s="3">
        <f>'تكويد الاصناف للمخزون'!F239+'تكويد الاصناف للمخزون'!H239+'تكويد الاصناف للمخزون'!J239+'تكويد الاصناف للمخزون'!L239</f>
        <v>0</v>
      </c>
      <c r="E238" s="174"/>
      <c r="F238" s="174"/>
      <c r="G238" s="174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65">
        <f t="shared" si="18"/>
        <v>0</v>
      </c>
      <c r="AK238" s="165">
        <f t="shared" si="19"/>
        <v>0</v>
      </c>
      <c r="AL238" s="166">
        <f>'تكويد الاصناف للمخزون'!P239</f>
        <v>0</v>
      </c>
      <c r="AM238" s="166">
        <f t="shared" si="20"/>
        <v>0</v>
      </c>
      <c r="AN238" s="165">
        <f t="shared" si="21"/>
        <v>0</v>
      </c>
      <c r="AO238" s="167">
        <f t="shared" si="22"/>
        <v>1333</v>
      </c>
      <c r="AP238" s="167" t="str">
        <f t="shared" si="23"/>
        <v>المنتج 234</v>
      </c>
      <c r="AQ238" s="86"/>
    </row>
    <row r="239" spans="1:43">
      <c r="A239" s="3">
        <f>'تكويد الاصناف للمخزون'!B240</f>
        <v>1334</v>
      </c>
      <c r="B239" s="3" t="str">
        <f>'تكويد الاصناف للمخزون'!C240</f>
        <v>المنتج 235</v>
      </c>
      <c r="C239" s="3">
        <f>'تكويد الاصناف للمخزون'!D240</f>
        <v>0</v>
      </c>
      <c r="D239" s="3">
        <f>'تكويد الاصناف للمخزون'!F240+'تكويد الاصناف للمخزون'!H240+'تكويد الاصناف للمخزون'!J240+'تكويد الاصناف للمخزون'!L240</f>
        <v>0</v>
      </c>
      <c r="E239" s="174"/>
      <c r="F239" s="174"/>
      <c r="G239" s="174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65">
        <f t="shared" si="18"/>
        <v>0</v>
      </c>
      <c r="AK239" s="165">
        <f t="shared" si="19"/>
        <v>0</v>
      </c>
      <c r="AL239" s="166">
        <f>'تكويد الاصناف للمخزون'!P240</f>
        <v>0</v>
      </c>
      <c r="AM239" s="166">
        <f t="shared" si="20"/>
        <v>0</v>
      </c>
      <c r="AN239" s="165">
        <f t="shared" si="21"/>
        <v>0</v>
      </c>
      <c r="AO239" s="167">
        <f t="shared" si="22"/>
        <v>1334</v>
      </c>
      <c r="AP239" s="167" t="str">
        <f t="shared" si="23"/>
        <v>المنتج 235</v>
      </c>
      <c r="AQ239" s="86"/>
    </row>
    <row r="240" spans="1:43">
      <c r="A240" s="3">
        <f>'تكويد الاصناف للمخزون'!B241</f>
        <v>1335</v>
      </c>
      <c r="B240" s="3" t="str">
        <f>'تكويد الاصناف للمخزون'!C241</f>
        <v>المنتج 236</v>
      </c>
      <c r="C240" s="3">
        <f>'تكويد الاصناف للمخزون'!D241</f>
        <v>0</v>
      </c>
      <c r="D240" s="3">
        <f>'تكويد الاصناف للمخزون'!F241+'تكويد الاصناف للمخزون'!H241+'تكويد الاصناف للمخزون'!J241+'تكويد الاصناف للمخزون'!L241</f>
        <v>0</v>
      </c>
      <c r="E240" s="174"/>
      <c r="F240" s="174"/>
      <c r="G240" s="174"/>
      <c r="H240" s="174"/>
      <c r="I240" s="174"/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65">
        <f t="shared" si="18"/>
        <v>0</v>
      </c>
      <c r="AK240" s="165">
        <f t="shared" si="19"/>
        <v>0</v>
      </c>
      <c r="AL240" s="166">
        <f>'تكويد الاصناف للمخزون'!P241</f>
        <v>0</v>
      </c>
      <c r="AM240" s="166">
        <f t="shared" si="20"/>
        <v>0</v>
      </c>
      <c r="AN240" s="165">
        <f t="shared" si="21"/>
        <v>0</v>
      </c>
      <c r="AO240" s="167">
        <f t="shared" si="22"/>
        <v>1335</v>
      </c>
      <c r="AP240" s="167" t="str">
        <f t="shared" si="23"/>
        <v>المنتج 236</v>
      </c>
      <c r="AQ240" s="86"/>
    </row>
    <row r="241" spans="1:43">
      <c r="A241" s="3">
        <f>'تكويد الاصناف للمخزون'!B242</f>
        <v>1336</v>
      </c>
      <c r="B241" s="3" t="str">
        <f>'تكويد الاصناف للمخزون'!C242</f>
        <v>المنتج 237</v>
      </c>
      <c r="C241" s="3">
        <f>'تكويد الاصناف للمخزون'!D242</f>
        <v>0</v>
      </c>
      <c r="D241" s="3">
        <f>'تكويد الاصناف للمخزون'!F242+'تكويد الاصناف للمخزون'!H242+'تكويد الاصناف للمخزون'!J242+'تكويد الاصناف للمخزون'!L242</f>
        <v>0</v>
      </c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65">
        <f t="shared" si="18"/>
        <v>0</v>
      </c>
      <c r="AK241" s="165">
        <f t="shared" si="19"/>
        <v>0</v>
      </c>
      <c r="AL241" s="166">
        <f>'تكويد الاصناف للمخزون'!P242</f>
        <v>0</v>
      </c>
      <c r="AM241" s="166">
        <f t="shared" si="20"/>
        <v>0</v>
      </c>
      <c r="AN241" s="165">
        <f t="shared" si="21"/>
        <v>0</v>
      </c>
      <c r="AO241" s="167">
        <f t="shared" si="22"/>
        <v>1336</v>
      </c>
      <c r="AP241" s="167" t="str">
        <f t="shared" si="23"/>
        <v>المنتج 237</v>
      </c>
      <c r="AQ241" s="86"/>
    </row>
    <row r="242" spans="1:43">
      <c r="A242" s="3">
        <f>'تكويد الاصناف للمخزون'!B243</f>
        <v>1337</v>
      </c>
      <c r="B242" s="3" t="str">
        <f>'تكويد الاصناف للمخزون'!C243</f>
        <v>المنتج 238</v>
      </c>
      <c r="C242" s="3">
        <f>'تكويد الاصناف للمخزون'!D243</f>
        <v>0</v>
      </c>
      <c r="D242" s="3">
        <f>'تكويد الاصناف للمخزون'!F243+'تكويد الاصناف للمخزون'!H243+'تكويد الاصناف للمخزون'!J243+'تكويد الاصناف للمخزون'!L243</f>
        <v>0</v>
      </c>
      <c r="E242" s="174"/>
      <c r="F242" s="174"/>
      <c r="G242" s="174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65">
        <f t="shared" si="18"/>
        <v>0</v>
      </c>
      <c r="AK242" s="165">
        <f t="shared" si="19"/>
        <v>0</v>
      </c>
      <c r="AL242" s="166">
        <f>'تكويد الاصناف للمخزون'!P243</f>
        <v>0</v>
      </c>
      <c r="AM242" s="166">
        <f t="shared" si="20"/>
        <v>0</v>
      </c>
      <c r="AN242" s="165">
        <f t="shared" si="21"/>
        <v>0</v>
      </c>
      <c r="AO242" s="167">
        <f t="shared" si="22"/>
        <v>1337</v>
      </c>
      <c r="AP242" s="167" t="str">
        <f t="shared" si="23"/>
        <v>المنتج 238</v>
      </c>
      <c r="AQ242" s="86"/>
    </row>
    <row r="243" spans="1:43">
      <c r="A243" s="3">
        <f>'تكويد الاصناف للمخزون'!B244</f>
        <v>1338</v>
      </c>
      <c r="B243" s="3" t="str">
        <f>'تكويد الاصناف للمخزون'!C244</f>
        <v>المنتج 239</v>
      </c>
      <c r="C243" s="3">
        <f>'تكويد الاصناف للمخزون'!D244</f>
        <v>0</v>
      </c>
      <c r="D243" s="3">
        <f>'تكويد الاصناف للمخزون'!F244+'تكويد الاصناف للمخزون'!H244+'تكويد الاصناف للمخزون'!J244+'تكويد الاصناف للمخزون'!L244</f>
        <v>0</v>
      </c>
      <c r="E243" s="174"/>
      <c r="F243" s="174"/>
      <c r="G243" s="174"/>
      <c r="H243" s="174"/>
      <c r="I243" s="174"/>
      <c r="J243" s="174"/>
      <c r="K243" s="174"/>
      <c r="L243" s="174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65">
        <f t="shared" si="18"/>
        <v>0</v>
      </c>
      <c r="AK243" s="165">
        <f t="shared" si="19"/>
        <v>0</v>
      </c>
      <c r="AL243" s="166">
        <f>'تكويد الاصناف للمخزون'!P244</f>
        <v>0</v>
      </c>
      <c r="AM243" s="166">
        <f t="shared" si="20"/>
        <v>0</v>
      </c>
      <c r="AN243" s="165">
        <f t="shared" si="21"/>
        <v>0</v>
      </c>
      <c r="AO243" s="167">
        <f t="shared" si="22"/>
        <v>1338</v>
      </c>
      <c r="AP243" s="167" t="str">
        <f t="shared" si="23"/>
        <v>المنتج 239</v>
      </c>
      <c r="AQ243" s="86"/>
    </row>
    <row r="244" spans="1:43">
      <c r="A244" s="3">
        <f>'تكويد الاصناف للمخزون'!B245</f>
        <v>1339</v>
      </c>
      <c r="B244" s="3" t="str">
        <f>'تكويد الاصناف للمخزون'!C245</f>
        <v>المنتج 240</v>
      </c>
      <c r="C244" s="3">
        <f>'تكويد الاصناف للمخزون'!D245</f>
        <v>0</v>
      </c>
      <c r="D244" s="3">
        <f>'تكويد الاصناف للمخزون'!F245+'تكويد الاصناف للمخزون'!H245+'تكويد الاصناف للمخزون'!J245+'تكويد الاصناف للمخزون'!L245</f>
        <v>0</v>
      </c>
      <c r="E244" s="174"/>
      <c r="F244" s="174"/>
      <c r="G244" s="174"/>
      <c r="H244" s="174"/>
      <c r="I244" s="174"/>
      <c r="J244" s="174"/>
      <c r="K244" s="174"/>
      <c r="L244" s="174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65">
        <f t="shared" si="18"/>
        <v>0</v>
      </c>
      <c r="AK244" s="165">
        <f t="shared" si="19"/>
        <v>0</v>
      </c>
      <c r="AL244" s="166">
        <f>'تكويد الاصناف للمخزون'!P245</f>
        <v>0</v>
      </c>
      <c r="AM244" s="166">
        <f t="shared" si="20"/>
        <v>0</v>
      </c>
      <c r="AN244" s="165">
        <f t="shared" si="21"/>
        <v>0</v>
      </c>
      <c r="AO244" s="167">
        <f t="shared" si="22"/>
        <v>1339</v>
      </c>
      <c r="AP244" s="167" t="str">
        <f t="shared" si="23"/>
        <v>المنتج 240</v>
      </c>
      <c r="AQ244" s="86"/>
    </row>
    <row r="245" spans="1:43">
      <c r="A245" s="3">
        <f>'تكويد الاصناف للمخزون'!B246</f>
        <v>1340</v>
      </c>
      <c r="B245" s="3" t="str">
        <f>'تكويد الاصناف للمخزون'!C246</f>
        <v>المنتج 241</v>
      </c>
      <c r="C245" s="3">
        <f>'تكويد الاصناف للمخزون'!D246</f>
        <v>0</v>
      </c>
      <c r="D245" s="3">
        <f>'تكويد الاصناف للمخزون'!F246+'تكويد الاصناف للمخزون'!H246+'تكويد الاصناف للمخزون'!J246+'تكويد الاصناف للمخزون'!L246</f>
        <v>0</v>
      </c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65">
        <f t="shared" si="18"/>
        <v>0</v>
      </c>
      <c r="AK245" s="165">
        <f t="shared" si="19"/>
        <v>0</v>
      </c>
      <c r="AL245" s="166">
        <f>'تكويد الاصناف للمخزون'!P246</f>
        <v>0</v>
      </c>
      <c r="AM245" s="166">
        <f t="shared" si="20"/>
        <v>0</v>
      </c>
      <c r="AN245" s="165">
        <f t="shared" si="21"/>
        <v>0</v>
      </c>
      <c r="AO245" s="167">
        <f t="shared" si="22"/>
        <v>1340</v>
      </c>
      <c r="AP245" s="167" t="str">
        <f t="shared" si="23"/>
        <v>المنتج 241</v>
      </c>
      <c r="AQ245" s="86"/>
    </row>
    <row r="246" spans="1:43">
      <c r="A246" s="3">
        <f>'تكويد الاصناف للمخزون'!B247</f>
        <v>1341</v>
      </c>
      <c r="B246" s="3" t="str">
        <f>'تكويد الاصناف للمخزون'!C247</f>
        <v>المنتج 242</v>
      </c>
      <c r="C246" s="3">
        <f>'تكويد الاصناف للمخزون'!D247</f>
        <v>0</v>
      </c>
      <c r="D246" s="3">
        <f>'تكويد الاصناف للمخزون'!F247+'تكويد الاصناف للمخزون'!H247+'تكويد الاصناف للمخزون'!J247+'تكويد الاصناف للمخزون'!L247</f>
        <v>0</v>
      </c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  <c r="AE246" s="174"/>
      <c r="AF246" s="174"/>
      <c r="AG246" s="174"/>
      <c r="AH246" s="174"/>
      <c r="AI246" s="174"/>
      <c r="AJ246" s="165">
        <f t="shared" si="18"/>
        <v>0</v>
      </c>
      <c r="AK246" s="165">
        <f t="shared" si="19"/>
        <v>0</v>
      </c>
      <c r="AL246" s="166">
        <f>'تكويد الاصناف للمخزون'!P247</f>
        <v>0</v>
      </c>
      <c r="AM246" s="166">
        <f t="shared" si="20"/>
        <v>0</v>
      </c>
      <c r="AN246" s="165">
        <f t="shared" si="21"/>
        <v>0</v>
      </c>
      <c r="AO246" s="167">
        <f t="shared" si="22"/>
        <v>1341</v>
      </c>
      <c r="AP246" s="167" t="str">
        <f t="shared" si="23"/>
        <v>المنتج 242</v>
      </c>
      <c r="AQ246" s="86"/>
    </row>
    <row r="247" spans="1:43">
      <c r="A247" s="3">
        <f>'تكويد الاصناف للمخزون'!B248</f>
        <v>1342</v>
      </c>
      <c r="B247" s="3" t="str">
        <f>'تكويد الاصناف للمخزون'!C248</f>
        <v>المنتج 243</v>
      </c>
      <c r="C247" s="3">
        <f>'تكويد الاصناف للمخزون'!D248</f>
        <v>0</v>
      </c>
      <c r="D247" s="3">
        <f>'تكويد الاصناف للمخزون'!F248+'تكويد الاصناف للمخزون'!H248+'تكويد الاصناف للمخزون'!J248+'تكويد الاصناف للمخزون'!L248</f>
        <v>0</v>
      </c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  <c r="AI247" s="174"/>
      <c r="AJ247" s="165">
        <f t="shared" si="18"/>
        <v>0</v>
      </c>
      <c r="AK247" s="165">
        <f t="shared" si="19"/>
        <v>0</v>
      </c>
      <c r="AL247" s="166">
        <f>'تكويد الاصناف للمخزون'!P248</f>
        <v>0</v>
      </c>
      <c r="AM247" s="166">
        <f t="shared" si="20"/>
        <v>0</v>
      </c>
      <c r="AN247" s="165">
        <f t="shared" si="21"/>
        <v>0</v>
      </c>
      <c r="AO247" s="167">
        <f t="shared" si="22"/>
        <v>1342</v>
      </c>
      <c r="AP247" s="167" t="str">
        <f t="shared" si="23"/>
        <v>المنتج 243</v>
      </c>
      <c r="AQ247" s="86"/>
    </row>
    <row r="248" spans="1:43">
      <c r="A248" s="3">
        <f>'تكويد الاصناف للمخزون'!B249</f>
        <v>1343</v>
      </c>
      <c r="B248" s="3" t="str">
        <f>'تكويد الاصناف للمخزون'!C249</f>
        <v>المنتج 244</v>
      </c>
      <c r="C248" s="3">
        <f>'تكويد الاصناف للمخزون'!D249</f>
        <v>0</v>
      </c>
      <c r="D248" s="3">
        <f>'تكويد الاصناف للمخزون'!F249+'تكويد الاصناف للمخزون'!H249+'تكويد الاصناف للمخزون'!J249+'تكويد الاصناف للمخزون'!L249</f>
        <v>0</v>
      </c>
      <c r="E248" s="174"/>
      <c r="F248" s="174"/>
      <c r="G248" s="174"/>
      <c r="H248" s="174"/>
      <c r="I248" s="174"/>
      <c r="J248" s="174"/>
      <c r="K248" s="174"/>
      <c r="L248" s="174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65">
        <f t="shared" si="18"/>
        <v>0</v>
      </c>
      <c r="AK248" s="165">
        <f t="shared" si="19"/>
        <v>0</v>
      </c>
      <c r="AL248" s="166">
        <f>'تكويد الاصناف للمخزون'!P249</f>
        <v>0</v>
      </c>
      <c r="AM248" s="166">
        <f t="shared" si="20"/>
        <v>0</v>
      </c>
      <c r="AN248" s="165">
        <f t="shared" si="21"/>
        <v>0</v>
      </c>
      <c r="AO248" s="167">
        <f t="shared" si="22"/>
        <v>1343</v>
      </c>
      <c r="AP248" s="167" t="str">
        <f t="shared" si="23"/>
        <v>المنتج 244</v>
      </c>
      <c r="AQ248" s="86"/>
    </row>
    <row r="249" spans="1:43">
      <c r="A249" s="3">
        <f>'تكويد الاصناف للمخزون'!B250</f>
        <v>1344</v>
      </c>
      <c r="B249" s="3" t="str">
        <f>'تكويد الاصناف للمخزون'!C250</f>
        <v>المنتج 245</v>
      </c>
      <c r="C249" s="3">
        <f>'تكويد الاصناف للمخزون'!D250</f>
        <v>0</v>
      </c>
      <c r="D249" s="3">
        <f>'تكويد الاصناف للمخزون'!F250+'تكويد الاصناف للمخزون'!H250+'تكويد الاصناف للمخزون'!J250+'تكويد الاصناف للمخزون'!L250</f>
        <v>0</v>
      </c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65">
        <f t="shared" si="18"/>
        <v>0</v>
      </c>
      <c r="AK249" s="165">
        <f t="shared" si="19"/>
        <v>0</v>
      </c>
      <c r="AL249" s="166">
        <f>'تكويد الاصناف للمخزون'!P250</f>
        <v>0</v>
      </c>
      <c r="AM249" s="166">
        <f t="shared" si="20"/>
        <v>0</v>
      </c>
      <c r="AN249" s="165">
        <f t="shared" si="21"/>
        <v>0</v>
      </c>
      <c r="AO249" s="167">
        <f t="shared" si="22"/>
        <v>1344</v>
      </c>
      <c r="AP249" s="167" t="str">
        <f t="shared" si="23"/>
        <v>المنتج 245</v>
      </c>
      <c r="AQ249" s="86"/>
    </row>
    <row r="250" spans="1:43">
      <c r="A250" s="3">
        <f>'تكويد الاصناف للمخزون'!B251</f>
        <v>1345</v>
      </c>
      <c r="B250" s="3" t="str">
        <f>'تكويد الاصناف للمخزون'!C251</f>
        <v>المنتج 246</v>
      </c>
      <c r="C250" s="3">
        <f>'تكويد الاصناف للمخزون'!D251</f>
        <v>0</v>
      </c>
      <c r="D250" s="3">
        <f>'تكويد الاصناف للمخزون'!F251+'تكويد الاصناف للمخزون'!H251+'تكويد الاصناف للمخزون'!J251+'تكويد الاصناف للمخزون'!L251</f>
        <v>0</v>
      </c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65">
        <f t="shared" si="18"/>
        <v>0</v>
      </c>
      <c r="AK250" s="165">
        <f t="shared" si="19"/>
        <v>0</v>
      </c>
      <c r="AL250" s="166">
        <f>'تكويد الاصناف للمخزون'!P251</f>
        <v>0</v>
      </c>
      <c r="AM250" s="166">
        <f t="shared" si="20"/>
        <v>0</v>
      </c>
      <c r="AN250" s="165">
        <f t="shared" si="21"/>
        <v>0</v>
      </c>
      <c r="AO250" s="167">
        <f t="shared" si="22"/>
        <v>1345</v>
      </c>
      <c r="AP250" s="167" t="str">
        <f t="shared" si="23"/>
        <v>المنتج 246</v>
      </c>
      <c r="AQ250" s="86"/>
    </row>
    <row r="251" spans="1:43">
      <c r="A251" s="3">
        <f>'تكويد الاصناف للمخزون'!B252</f>
        <v>1346</v>
      </c>
      <c r="B251" s="3" t="str">
        <f>'تكويد الاصناف للمخزون'!C252</f>
        <v>المنتج 247</v>
      </c>
      <c r="C251" s="3">
        <f>'تكويد الاصناف للمخزون'!D252</f>
        <v>0</v>
      </c>
      <c r="D251" s="3">
        <f>'تكويد الاصناف للمخزون'!F252+'تكويد الاصناف للمخزون'!H252+'تكويد الاصناف للمخزون'!J252+'تكويد الاصناف للمخزون'!L252</f>
        <v>0</v>
      </c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65">
        <f t="shared" si="18"/>
        <v>0</v>
      </c>
      <c r="AK251" s="165">
        <f t="shared" si="19"/>
        <v>0</v>
      </c>
      <c r="AL251" s="166">
        <f>'تكويد الاصناف للمخزون'!P252</f>
        <v>0</v>
      </c>
      <c r="AM251" s="166">
        <f t="shared" si="20"/>
        <v>0</v>
      </c>
      <c r="AN251" s="165">
        <f t="shared" si="21"/>
        <v>0</v>
      </c>
      <c r="AO251" s="167">
        <f t="shared" si="22"/>
        <v>1346</v>
      </c>
      <c r="AP251" s="167" t="str">
        <f t="shared" si="23"/>
        <v>المنتج 247</v>
      </c>
      <c r="AQ251" s="86"/>
    </row>
    <row r="252" spans="1:43">
      <c r="A252" s="3">
        <f>'تكويد الاصناف للمخزون'!B253</f>
        <v>1347</v>
      </c>
      <c r="B252" s="3" t="str">
        <f>'تكويد الاصناف للمخزون'!C253</f>
        <v>المنتج 248</v>
      </c>
      <c r="C252" s="3">
        <f>'تكويد الاصناف للمخزون'!D253</f>
        <v>0</v>
      </c>
      <c r="D252" s="3">
        <f>'تكويد الاصناف للمخزون'!F253+'تكويد الاصناف للمخزون'!H253+'تكويد الاصناف للمخزون'!J253+'تكويد الاصناف للمخزون'!L253</f>
        <v>0</v>
      </c>
      <c r="E252" s="174"/>
      <c r="F252" s="174"/>
      <c r="G252" s="174"/>
      <c r="H252" s="174"/>
      <c r="I252" s="174"/>
      <c r="J252" s="174"/>
      <c r="K252" s="174"/>
      <c r="L252" s="174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  <c r="AE252" s="174"/>
      <c r="AF252" s="174"/>
      <c r="AG252" s="174"/>
      <c r="AH252" s="174"/>
      <c r="AI252" s="174"/>
      <c r="AJ252" s="165">
        <f t="shared" si="18"/>
        <v>0</v>
      </c>
      <c r="AK252" s="165">
        <f t="shared" si="19"/>
        <v>0</v>
      </c>
      <c r="AL252" s="166">
        <f>'تكويد الاصناف للمخزون'!P253</f>
        <v>0</v>
      </c>
      <c r="AM252" s="166">
        <f t="shared" si="20"/>
        <v>0</v>
      </c>
      <c r="AN252" s="165">
        <f t="shared" si="21"/>
        <v>0</v>
      </c>
      <c r="AO252" s="167">
        <f t="shared" si="22"/>
        <v>1347</v>
      </c>
      <c r="AP252" s="167" t="str">
        <f t="shared" si="23"/>
        <v>المنتج 248</v>
      </c>
      <c r="AQ252" s="86"/>
    </row>
    <row r="253" spans="1:43">
      <c r="A253" s="3">
        <f>'تكويد الاصناف للمخزون'!B254</f>
        <v>1348</v>
      </c>
      <c r="B253" s="3" t="str">
        <f>'تكويد الاصناف للمخزون'!C254</f>
        <v>المنتج 249</v>
      </c>
      <c r="C253" s="3">
        <f>'تكويد الاصناف للمخزون'!D254</f>
        <v>0</v>
      </c>
      <c r="D253" s="3">
        <f>'تكويد الاصناف للمخزون'!F254+'تكويد الاصناف للمخزون'!H254+'تكويد الاصناف للمخزون'!J254+'تكويد الاصناف للمخزون'!L254</f>
        <v>0</v>
      </c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  <c r="AE253" s="174"/>
      <c r="AF253" s="174"/>
      <c r="AG253" s="174"/>
      <c r="AH253" s="174"/>
      <c r="AI253" s="174"/>
      <c r="AJ253" s="165">
        <f t="shared" si="18"/>
        <v>0</v>
      </c>
      <c r="AK253" s="165">
        <f t="shared" si="19"/>
        <v>0</v>
      </c>
      <c r="AL253" s="166">
        <f>'تكويد الاصناف للمخزون'!P254</f>
        <v>0</v>
      </c>
      <c r="AM253" s="166">
        <f t="shared" si="20"/>
        <v>0</v>
      </c>
      <c r="AN253" s="165">
        <f t="shared" si="21"/>
        <v>0</v>
      </c>
      <c r="AO253" s="167">
        <f t="shared" si="22"/>
        <v>1348</v>
      </c>
      <c r="AP253" s="167" t="str">
        <f t="shared" si="23"/>
        <v>المنتج 249</v>
      </c>
      <c r="AQ253" s="86"/>
    </row>
    <row r="254" spans="1:43">
      <c r="A254" s="3">
        <f>'تكويد الاصناف للمخزون'!B255</f>
        <v>1349</v>
      </c>
      <c r="B254" s="3" t="str">
        <f>'تكويد الاصناف للمخزون'!C255</f>
        <v>المنتج 250</v>
      </c>
      <c r="C254" s="3">
        <f>'تكويد الاصناف للمخزون'!D255</f>
        <v>0</v>
      </c>
      <c r="D254" s="3">
        <f>'تكويد الاصناف للمخزون'!F255+'تكويد الاصناف للمخزون'!H255+'تكويد الاصناف للمخزون'!J255+'تكويد الاصناف للمخزون'!L255</f>
        <v>0</v>
      </c>
      <c r="E254" s="174"/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65">
        <f t="shared" si="18"/>
        <v>0</v>
      </c>
      <c r="AK254" s="165">
        <f t="shared" si="19"/>
        <v>0</v>
      </c>
      <c r="AL254" s="166">
        <f>'تكويد الاصناف للمخزون'!P255</f>
        <v>0</v>
      </c>
      <c r="AM254" s="166">
        <f t="shared" si="20"/>
        <v>0</v>
      </c>
      <c r="AN254" s="165">
        <f t="shared" si="21"/>
        <v>0</v>
      </c>
      <c r="AO254" s="167">
        <f t="shared" si="22"/>
        <v>1349</v>
      </c>
      <c r="AP254" s="167" t="str">
        <f t="shared" si="23"/>
        <v>المنتج 250</v>
      </c>
      <c r="AQ254" s="86"/>
    </row>
    <row r="255" spans="1:43">
      <c r="A255" s="3">
        <f>'تكويد الاصناف للمخزون'!B256</f>
        <v>1350</v>
      </c>
      <c r="B255" s="3" t="str">
        <f>'تكويد الاصناف للمخزون'!C256</f>
        <v>المنتج 251</v>
      </c>
      <c r="C255" s="3">
        <f>'تكويد الاصناف للمخزون'!D256</f>
        <v>0</v>
      </c>
      <c r="D255" s="3">
        <f>'تكويد الاصناف للمخزون'!F256+'تكويد الاصناف للمخزون'!H256+'تكويد الاصناف للمخزون'!J256+'تكويد الاصناف للمخزون'!L256</f>
        <v>0</v>
      </c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65">
        <f t="shared" si="18"/>
        <v>0</v>
      </c>
      <c r="AK255" s="165">
        <f t="shared" si="19"/>
        <v>0</v>
      </c>
      <c r="AL255" s="166">
        <f>'تكويد الاصناف للمخزون'!P256</f>
        <v>0</v>
      </c>
      <c r="AM255" s="166">
        <f t="shared" si="20"/>
        <v>0</v>
      </c>
      <c r="AN255" s="165">
        <f t="shared" si="21"/>
        <v>0</v>
      </c>
      <c r="AO255" s="167">
        <f t="shared" si="22"/>
        <v>1350</v>
      </c>
      <c r="AP255" s="167" t="str">
        <f t="shared" si="23"/>
        <v>المنتج 251</v>
      </c>
      <c r="AQ255" s="86"/>
    </row>
    <row r="256" spans="1:43">
      <c r="A256" s="3">
        <f>'تكويد الاصناف للمخزون'!B257</f>
        <v>1351</v>
      </c>
      <c r="B256" s="3" t="str">
        <f>'تكويد الاصناف للمخزون'!C257</f>
        <v>المنتج 252</v>
      </c>
      <c r="C256" s="3">
        <f>'تكويد الاصناف للمخزون'!D257</f>
        <v>0</v>
      </c>
      <c r="D256" s="3">
        <f>'تكويد الاصناف للمخزون'!F257+'تكويد الاصناف للمخزون'!H257+'تكويد الاصناف للمخزون'!J257+'تكويد الاصناف للمخزون'!L257</f>
        <v>0</v>
      </c>
      <c r="E256" s="174"/>
      <c r="F256" s="174"/>
      <c r="G256" s="174"/>
      <c r="H256" s="174"/>
      <c r="I256" s="174"/>
      <c r="J256" s="174"/>
      <c r="K256" s="174"/>
      <c r="L256" s="174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65">
        <f t="shared" si="18"/>
        <v>0</v>
      </c>
      <c r="AK256" s="165">
        <f t="shared" si="19"/>
        <v>0</v>
      </c>
      <c r="AL256" s="166">
        <f>'تكويد الاصناف للمخزون'!P257</f>
        <v>0</v>
      </c>
      <c r="AM256" s="166">
        <f t="shared" si="20"/>
        <v>0</v>
      </c>
      <c r="AN256" s="165">
        <f t="shared" si="21"/>
        <v>0</v>
      </c>
      <c r="AO256" s="167">
        <f t="shared" si="22"/>
        <v>1351</v>
      </c>
      <c r="AP256" s="167" t="str">
        <f t="shared" si="23"/>
        <v>المنتج 252</v>
      </c>
      <c r="AQ256" s="86"/>
    </row>
    <row r="257" spans="1:43">
      <c r="A257" s="3">
        <f>'تكويد الاصناف للمخزون'!B258</f>
        <v>1352</v>
      </c>
      <c r="B257" s="3" t="str">
        <f>'تكويد الاصناف للمخزون'!C258</f>
        <v>المنتج 253</v>
      </c>
      <c r="C257" s="3">
        <f>'تكويد الاصناف للمخزون'!D258</f>
        <v>0</v>
      </c>
      <c r="D257" s="3">
        <f>'تكويد الاصناف للمخزون'!F258+'تكويد الاصناف للمخزون'!H258+'تكويد الاصناف للمخزون'!J258+'تكويد الاصناف للمخزون'!L258</f>
        <v>0</v>
      </c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  <c r="Z257" s="174"/>
      <c r="AA257" s="174"/>
      <c r="AB257" s="174"/>
      <c r="AC257" s="174"/>
      <c r="AD257" s="174"/>
      <c r="AE257" s="174"/>
      <c r="AF257" s="174"/>
      <c r="AG257" s="174"/>
      <c r="AH257" s="174"/>
      <c r="AI257" s="174"/>
      <c r="AJ257" s="165">
        <f t="shared" si="18"/>
        <v>0</v>
      </c>
      <c r="AK257" s="165">
        <f t="shared" si="19"/>
        <v>0</v>
      </c>
      <c r="AL257" s="166">
        <f>'تكويد الاصناف للمخزون'!P258</f>
        <v>0</v>
      </c>
      <c r="AM257" s="166">
        <f t="shared" si="20"/>
        <v>0</v>
      </c>
      <c r="AN257" s="165">
        <f t="shared" si="21"/>
        <v>0</v>
      </c>
      <c r="AO257" s="167">
        <f t="shared" si="22"/>
        <v>1352</v>
      </c>
      <c r="AP257" s="167" t="str">
        <f t="shared" si="23"/>
        <v>المنتج 253</v>
      </c>
      <c r="AQ257" s="86"/>
    </row>
    <row r="258" spans="1:43">
      <c r="A258" s="3">
        <f>'تكويد الاصناف للمخزون'!B259</f>
        <v>1353</v>
      </c>
      <c r="B258" s="3" t="str">
        <f>'تكويد الاصناف للمخزون'!C259</f>
        <v>المنتج 254</v>
      </c>
      <c r="C258" s="3">
        <f>'تكويد الاصناف للمخزون'!D259</f>
        <v>0</v>
      </c>
      <c r="D258" s="3">
        <f>'تكويد الاصناف للمخزون'!F259+'تكويد الاصناف للمخزون'!H259+'تكويد الاصناف للمخزون'!J259+'تكويد الاصناف للمخزون'!L259</f>
        <v>0</v>
      </c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65">
        <f t="shared" si="18"/>
        <v>0</v>
      </c>
      <c r="AK258" s="165">
        <f t="shared" si="19"/>
        <v>0</v>
      </c>
      <c r="AL258" s="166">
        <f>'تكويد الاصناف للمخزون'!P259</f>
        <v>0</v>
      </c>
      <c r="AM258" s="166">
        <f t="shared" si="20"/>
        <v>0</v>
      </c>
      <c r="AN258" s="165">
        <f t="shared" si="21"/>
        <v>0</v>
      </c>
      <c r="AO258" s="167">
        <f t="shared" si="22"/>
        <v>1353</v>
      </c>
      <c r="AP258" s="167" t="str">
        <f t="shared" si="23"/>
        <v>المنتج 254</v>
      </c>
      <c r="AQ258" s="86"/>
    </row>
    <row r="259" spans="1:43">
      <c r="A259" s="3">
        <f>'تكويد الاصناف للمخزون'!B260</f>
        <v>1354</v>
      </c>
      <c r="B259" s="3" t="str">
        <f>'تكويد الاصناف للمخزون'!C260</f>
        <v>المنتج 255</v>
      </c>
      <c r="C259" s="3">
        <f>'تكويد الاصناف للمخزون'!D260</f>
        <v>0</v>
      </c>
      <c r="D259" s="3">
        <f>'تكويد الاصناف للمخزون'!F260+'تكويد الاصناف للمخزون'!H260+'تكويد الاصناف للمخزون'!J260+'تكويد الاصناف للمخزون'!L260</f>
        <v>0</v>
      </c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65">
        <f t="shared" si="18"/>
        <v>0</v>
      </c>
      <c r="AK259" s="165">
        <f t="shared" si="19"/>
        <v>0</v>
      </c>
      <c r="AL259" s="166">
        <f>'تكويد الاصناف للمخزون'!P260</f>
        <v>0</v>
      </c>
      <c r="AM259" s="166">
        <f t="shared" si="20"/>
        <v>0</v>
      </c>
      <c r="AN259" s="165">
        <f t="shared" si="21"/>
        <v>0</v>
      </c>
      <c r="AO259" s="167">
        <f t="shared" si="22"/>
        <v>1354</v>
      </c>
      <c r="AP259" s="167" t="str">
        <f t="shared" si="23"/>
        <v>المنتج 255</v>
      </c>
      <c r="AQ259" s="86"/>
    </row>
    <row r="260" spans="1:43">
      <c r="A260" s="3">
        <f>'تكويد الاصناف للمخزون'!B261</f>
        <v>1355</v>
      </c>
      <c r="B260" s="3" t="str">
        <f>'تكويد الاصناف للمخزون'!C261</f>
        <v>المنتج 256</v>
      </c>
      <c r="C260" s="3">
        <f>'تكويد الاصناف للمخزون'!D261</f>
        <v>0</v>
      </c>
      <c r="D260" s="3">
        <f>'تكويد الاصناف للمخزون'!F261+'تكويد الاصناف للمخزون'!H261+'تكويد الاصناف للمخزون'!J261+'تكويد الاصناف للمخزون'!L261</f>
        <v>0</v>
      </c>
      <c r="E260" s="174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65">
        <f t="shared" si="18"/>
        <v>0</v>
      </c>
      <c r="AK260" s="165">
        <f t="shared" si="19"/>
        <v>0</v>
      </c>
      <c r="AL260" s="166">
        <f>'تكويد الاصناف للمخزون'!P261</f>
        <v>0</v>
      </c>
      <c r="AM260" s="166">
        <f t="shared" si="20"/>
        <v>0</v>
      </c>
      <c r="AN260" s="165">
        <f t="shared" si="21"/>
        <v>0</v>
      </c>
      <c r="AO260" s="167">
        <f t="shared" si="22"/>
        <v>1355</v>
      </c>
      <c r="AP260" s="167" t="str">
        <f t="shared" si="23"/>
        <v>المنتج 256</v>
      </c>
      <c r="AQ260" s="86"/>
    </row>
    <row r="261" spans="1:43">
      <c r="A261" s="3">
        <f>'تكويد الاصناف للمخزون'!B262</f>
        <v>1356</v>
      </c>
      <c r="B261" s="3" t="str">
        <f>'تكويد الاصناف للمخزون'!C262</f>
        <v>المنتج 257</v>
      </c>
      <c r="C261" s="3">
        <f>'تكويد الاصناف للمخزون'!D262</f>
        <v>0</v>
      </c>
      <c r="D261" s="3">
        <f>'تكويد الاصناف للمخزون'!F262+'تكويد الاصناف للمخزون'!H262+'تكويد الاصناف للمخزون'!J262+'تكويد الاصناف للمخزون'!L262</f>
        <v>0</v>
      </c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65">
        <f t="shared" si="18"/>
        <v>0</v>
      </c>
      <c r="AK261" s="165">
        <f t="shared" si="19"/>
        <v>0</v>
      </c>
      <c r="AL261" s="166">
        <f>'تكويد الاصناف للمخزون'!P262</f>
        <v>0</v>
      </c>
      <c r="AM261" s="166">
        <f t="shared" si="20"/>
        <v>0</v>
      </c>
      <c r="AN261" s="165">
        <f t="shared" si="21"/>
        <v>0</v>
      </c>
      <c r="AO261" s="167">
        <f t="shared" si="22"/>
        <v>1356</v>
      </c>
      <c r="AP261" s="167" t="str">
        <f t="shared" si="23"/>
        <v>المنتج 257</v>
      </c>
      <c r="AQ261" s="86"/>
    </row>
    <row r="262" spans="1:43">
      <c r="A262" s="3">
        <f>'تكويد الاصناف للمخزون'!B263</f>
        <v>1357</v>
      </c>
      <c r="B262" s="3" t="str">
        <f>'تكويد الاصناف للمخزون'!C263</f>
        <v>المنتج 258</v>
      </c>
      <c r="C262" s="3">
        <f>'تكويد الاصناف للمخزون'!D263</f>
        <v>0</v>
      </c>
      <c r="D262" s="3">
        <f>'تكويد الاصناف للمخزون'!F263+'تكويد الاصناف للمخزون'!H263+'تكويد الاصناف للمخزون'!J263+'تكويد الاصناف للمخزون'!L263</f>
        <v>0</v>
      </c>
      <c r="E262" s="174"/>
      <c r="F262" s="174"/>
      <c r="G262" s="174"/>
      <c r="H262" s="174"/>
      <c r="I262" s="174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65">
        <f t="shared" ref="AJ262:AJ325" si="24">C262+D262</f>
        <v>0</v>
      </c>
      <c r="AK262" s="165">
        <f t="shared" ref="AK262:AK325" si="25">SUM(E262:AI262)</f>
        <v>0</v>
      </c>
      <c r="AL262" s="166">
        <f>'تكويد الاصناف للمخزون'!P263</f>
        <v>0</v>
      </c>
      <c r="AM262" s="166">
        <f t="shared" ref="AM262:AM325" si="26">AK262*AL262</f>
        <v>0</v>
      </c>
      <c r="AN262" s="165">
        <f t="shared" ref="AN262:AN325" si="27">AJ262-AK262</f>
        <v>0</v>
      </c>
      <c r="AO262" s="167">
        <f t="shared" ref="AO262:AO325" si="28">A262</f>
        <v>1357</v>
      </c>
      <c r="AP262" s="167" t="str">
        <f t="shared" ref="AP262:AP325" si="29">B262</f>
        <v>المنتج 258</v>
      </c>
      <c r="AQ262" s="86"/>
    </row>
    <row r="263" spans="1:43">
      <c r="A263" s="3">
        <f>'تكويد الاصناف للمخزون'!B264</f>
        <v>1358</v>
      </c>
      <c r="B263" s="3" t="str">
        <f>'تكويد الاصناف للمخزون'!C264</f>
        <v>المنتج 259</v>
      </c>
      <c r="C263" s="3">
        <f>'تكويد الاصناف للمخزون'!D264</f>
        <v>0</v>
      </c>
      <c r="D263" s="3">
        <f>'تكويد الاصناف للمخزون'!F264+'تكويد الاصناف للمخزون'!H264+'تكويد الاصناف للمخزون'!J264+'تكويد الاصناف للمخزون'!L264</f>
        <v>0</v>
      </c>
      <c r="E263" s="174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65">
        <f t="shared" si="24"/>
        <v>0</v>
      </c>
      <c r="AK263" s="165">
        <f t="shared" si="25"/>
        <v>0</v>
      </c>
      <c r="AL263" s="166">
        <f>'تكويد الاصناف للمخزون'!P264</f>
        <v>0</v>
      </c>
      <c r="AM263" s="166">
        <f t="shared" si="26"/>
        <v>0</v>
      </c>
      <c r="AN263" s="165">
        <f t="shared" si="27"/>
        <v>0</v>
      </c>
      <c r="AO263" s="167">
        <f t="shared" si="28"/>
        <v>1358</v>
      </c>
      <c r="AP263" s="167" t="str">
        <f t="shared" si="29"/>
        <v>المنتج 259</v>
      </c>
      <c r="AQ263" s="86"/>
    </row>
    <row r="264" spans="1:43">
      <c r="A264" s="3">
        <f>'تكويد الاصناف للمخزون'!B265</f>
        <v>1359</v>
      </c>
      <c r="B264" s="3" t="str">
        <f>'تكويد الاصناف للمخزون'!C265</f>
        <v>المنتج 260</v>
      </c>
      <c r="C264" s="3">
        <f>'تكويد الاصناف للمخزون'!D265</f>
        <v>0</v>
      </c>
      <c r="D264" s="3">
        <f>'تكويد الاصناف للمخزون'!F265+'تكويد الاصناف للمخزون'!H265+'تكويد الاصناف للمخزون'!J265+'تكويد الاصناف للمخزون'!L265</f>
        <v>0</v>
      </c>
      <c r="E264" s="174"/>
      <c r="F264" s="174"/>
      <c r="G264" s="174"/>
      <c r="H264" s="174"/>
      <c r="I264" s="174"/>
      <c r="J264" s="174"/>
      <c r="K264" s="174"/>
      <c r="L264" s="174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65">
        <f t="shared" si="24"/>
        <v>0</v>
      </c>
      <c r="AK264" s="165">
        <f t="shared" si="25"/>
        <v>0</v>
      </c>
      <c r="AL264" s="166">
        <f>'تكويد الاصناف للمخزون'!P265</f>
        <v>0</v>
      </c>
      <c r="AM264" s="166">
        <f t="shared" si="26"/>
        <v>0</v>
      </c>
      <c r="AN264" s="165">
        <f t="shared" si="27"/>
        <v>0</v>
      </c>
      <c r="AO264" s="167">
        <f t="shared" si="28"/>
        <v>1359</v>
      </c>
      <c r="AP264" s="167" t="str">
        <f t="shared" si="29"/>
        <v>المنتج 260</v>
      </c>
      <c r="AQ264" s="86"/>
    </row>
    <row r="265" spans="1:43">
      <c r="A265" s="3">
        <f>'تكويد الاصناف للمخزون'!B266</f>
        <v>1360</v>
      </c>
      <c r="B265" s="3" t="str">
        <f>'تكويد الاصناف للمخزون'!C266</f>
        <v>المنتج 261</v>
      </c>
      <c r="C265" s="3">
        <f>'تكويد الاصناف للمخزون'!D266</f>
        <v>0</v>
      </c>
      <c r="D265" s="3">
        <f>'تكويد الاصناف للمخزون'!F266+'تكويد الاصناف للمخزون'!H266+'تكويد الاصناف للمخزون'!J266+'تكويد الاصناف للمخزون'!L266</f>
        <v>0</v>
      </c>
      <c r="E265" s="174"/>
      <c r="F265" s="174"/>
      <c r="G265" s="174"/>
      <c r="H265" s="174"/>
      <c r="I265" s="174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65">
        <f t="shared" si="24"/>
        <v>0</v>
      </c>
      <c r="AK265" s="165">
        <f t="shared" si="25"/>
        <v>0</v>
      </c>
      <c r="AL265" s="166">
        <f>'تكويد الاصناف للمخزون'!P266</f>
        <v>0</v>
      </c>
      <c r="AM265" s="166">
        <f t="shared" si="26"/>
        <v>0</v>
      </c>
      <c r="AN265" s="165">
        <f t="shared" si="27"/>
        <v>0</v>
      </c>
      <c r="AO265" s="167">
        <f t="shared" si="28"/>
        <v>1360</v>
      </c>
      <c r="AP265" s="167" t="str">
        <f t="shared" si="29"/>
        <v>المنتج 261</v>
      </c>
      <c r="AQ265" s="86"/>
    </row>
    <row r="266" spans="1:43">
      <c r="A266" s="3">
        <f>'تكويد الاصناف للمخزون'!B267</f>
        <v>1361</v>
      </c>
      <c r="B266" s="3" t="str">
        <f>'تكويد الاصناف للمخزون'!C267</f>
        <v>المنتج 262</v>
      </c>
      <c r="C266" s="3">
        <f>'تكويد الاصناف للمخزون'!D267</f>
        <v>0</v>
      </c>
      <c r="D266" s="3">
        <f>'تكويد الاصناف للمخزون'!F267+'تكويد الاصناف للمخزون'!H267+'تكويد الاصناف للمخزون'!J267+'تكويد الاصناف للمخزون'!L267</f>
        <v>0</v>
      </c>
      <c r="E266" s="174"/>
      <c r="F266" s="174"/>
      <c r="G266" s="174"/>
      <c r="H266" s="174"/>
      <c r="I266" s="174"/>
      <c r="J266" s="174"/>
      <c r="K266" s="174"/>
      <c r="L266" s="174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  <c r="Z266" s="174"/>
      <c r="AA266" s="174"/>
      <c r="AB266" s="174"/>
      <c r="AC266" s="174"/>
      <c r="AD266" s="174"/>
      <c r="AE266" s="174"/>
      <c r="AF266" s="174"/>
      <c r="AG266" s="174"/>
      <c r="AH266" s="174"/>
      <c r="AI266" s="174"/>
      <c r="AJ266" s="165">
        <f t="shared" si="24"/>
        <v>0</v>
      </c>
      <c r="AK266" s="165">
        <f t="shared" si="25"/>
        <v>0</v>
      </c>
      <c r="AL266" s="166">
        <f>'تكويد الاصناف للمخزون'!P267</f>
        <v>0</v>
      </c>
      <c r="AM266" s="166">
        <f t="shared" si="26"/>
        <v>0</v>
      </c>
      <c r="AN266" s="165">
        <f t="shared" si="27"/>
        <v>0</v>
      </c>
      <c r="AO266" s="167">
        <f t="shared" si="28"/>
        <v>1361</v>
      </c>
      <c r="AP266" s="167" t="str">
        <f t="shared" si="29"/>
        <v>المنتج 262</v>
      </c>
      <c r="AQ266" s="86"/>
    </row>
    <row r="267" spans="1:43">
      <c r="A267" s="3">
        <f>'تكويد الاصناف للمخزون'!B268</f>
        <v>1362</v>
      </c>
      <c r="B267" s="3" t="str">
        <f>'تكويد الاصناف للمخزون'!C268</f>
        <v>المنتج 263</v>
      </c>
      <c r="C267" s="3">
        <f>'تكويد الاصناف للمخزون'!D268</f>
        <v>0</v>
      </c>
      <c r="D267" s="3">
        <f>'تكويد الاصناف للمخزون'!F268+'تكويد الاصناف للمخزون'!H268+'تكويد الاصناف للمخزون'!J268+'تكويد الاصناف للمخزون'!L268</f>
        <v>0</v>
      </c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65">
        <f t="shared" si="24"/>
        <v>0</v>
      </c>
      <c r="AK267" s="165">
        <f t="shared" si="25"/>
        <v>0</v>
      </c>
      <c r="AL267" s="166">
        <f>'تكويد الاصناف للمخزون'!P268</f>
        <v>0</v>
      </c>
      <c r="AM267" s="166">
        <f t="shared" si="26"/>
        <v>0</v>
      </c>
      <c r="AN267" s="165">
        <f t="shared" si="27"/>
        <v>0</v>
      </c>
      <c r="AO267" s="167">
        <f t="shared" si="28"/>
        <v>1362</v>
      </c>
      <c r="AP267" s="167" t="str">
        <f t="shared" si="29"/>
        <v>المنتج 263</v>
      </c>
      <c r="AQ267" s="86"/>
    </row>
    <row r="268" spans="1:43">
      <c r="A268" s="3">
        <f>'تكويد الاصناف للمخزون'!B269</f>
        <v>1363</v>
      </c>
      <c r="B268" s="3" t="str">
        <f>'تكويد الاصناف للمخزون'!C269</f>
        <v>المنتج 264</v>
      </c>
      <c r="C268" s="3">
        <f>'تكويد الاصناف للمخزون'!D269</f>
        <v>0</v>
      </c>
      <c r="D268" s="3">
        <f>'تكويد الاصناف للمخزون'!F269+'تكويد الاصناف للمخزون'!H269+'تكويد الاصناف للمخزون'!J269+'تكويد الاصناف للمخزون'!L269</f>
        <v>0</v>
      </c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  <c r="Z268" s="174"/>
      <c r="AA268" s="174"/>
      <c r="AB268" s="174"/>
      <c r="AC268" s="174"/>
      <c r="AD268" s="174"/>
      <c r="AE268" s="174"/>
      <c r="AF268" s="174"/>
      <c r="AG268" s="174"/>
      <c r="AH268" s="174"/>
      <c r="AI268" s="174"/>
      <c r="AJ268" s="165">
        <f t="shared" si="24"/>
        <v>0</v>
      </c>
      <c r="AK268" s="165">
        <f t="shared" si="25"/>
        <v>0</v>
      </c>
      <c r="AL268" s="166">
        <f>'تكويد الاصناف للمخزون'!P269</f>
        <v>0</v>
      </c>
      <c r="AM268" s="166">
        <f t="shared" si="26"/>
        <v>0</v>
      </c>
      <c r="AN268" s="165">
        <f t="shared" si="27"/>
        <v>0</v>
      </c>
      <c r="AO268" s="167">
        <f t="shared" si="28"/>
        <v>1363</v>
      </c>
      <c r="AP268" s="167" t="str">
        <f t="shared" si="29"/>
        <v>المنتج 264</v>
      </c>
      <c r="AQ268" s="86"/>
    </row>
    <row r="269" spans="1:43">
      <c r="A269" s="3">
        <f>'تكويد الاصناف للمخزون'!B270</f>
        <v>1364</v>
      </c>
      <c r="B269" s="3" t="str">
        <f>'تكويد الاصناف للمخزون'!C270</f>
        <v>المنتج 265</v>
      </c>
      <c r="C269" s="3">
        <f>'تكويد الاصناف للمخزون'!D270</f>
        <v>0</v>
      </c>
      <c r="D269" s="3">
        <f>'تكويد الاصناف للمخزون'!F270+'تكويد الاصناف للمخزون'!H270+'تكويد الاصناف للمخزون'!J270+'تكويد الاصناف للمخزون'!L270</f>
        <v>0</v>
      </c>
      <c r="E269" s="174"/>
      <c r="F269" s="174"/>
      <c r="G269" s="174"/>
      <c r="H269" s="174"/>
      <c r="I269" s="174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  <c r="AE269" s="174"/>
      <c r="AF269" s="174"/>
      <c r="AG269" s="174"/>
      <c r="AH269" s="174"/>
      <c r="AI269" s="174"/>
      <c r="AJ269" s="165">
        <f t="shared" si="24"/>
        <v>0</v>
      </c>
      <c r="AK269" s="165">
        <f t="shared" si="25"/>
        <v>0</v>
      </c>
      <c r="AL269" s="166">
        <f>'تكويد الاصناف للمخزون'!P270</f>
        <v>0</v>
      </c>
      <c r="AM269" s="166">
        <f t="shared" si="26"/>
        <v>0</v>
      </c>
      <c r="AN269" s="165">
        <f t="shared" si="27"/>
        <v>0</v>
      </c>
      <c r="AO269" s="167">
        <f t="shared" si="28"/>
        <v>1364</v>
      </c>
      <c r="AP269" s="167" t="str">
        <f t="shared" si="29"/>
        <v>المنتج 265</v>
      </c>
      <c r="AQ269" s="86"/>
    </row>
    <row r="270" spans="1:43">
      <c r="A270" s="3">
        <f>'تكويد الاصناف للمخزون'!B271</f>
        <v>1365</v>
      </c>
      <c r="B270" s="3" t="str">
        <f>'تكويد الاصناف للمخزون'!C271</f>
        <v>المنتج 266</v>
      </c>
      <c r="C270" s="3">
        <f>'تكويد الاصناف للمخزون'!D271</f>
        <v>0</v>
      </c>
      <c r="D270" s="3">
        <f>'تكويد الاصناف للمخزون'!F271+'تكويد الاصناف للمخزون'!H271+'تكويد الاصناف للمخزون'!J271+'تكويد الاصناف للمخزون'!L271</f>
        <v>0</v>
      </c>
      <c r="E270" s="174"/>
      <c r="F270" s="174"/>
      <c r="G270" s="174"/>
      <c r="H270" s="174"/>
      <c r="I270" s="174"/>
      <c r="J270" s="174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65">
        <f t="shared" si="24"/>
        <v>0</v>
      </c>
      <c r="AK270" s="165">
        <f t="shared" si="25"/>
        <v>0</v>
      </c>
      <c r="AL270" s="166">
        <f>'تكويد الاصناف للمخزون'!P271</f>
        <v>0</v>
      </c>
      <c r="AM270" s="166">
        <f t="shared" si="26"/>
        <v>0</v>
      </c>
      <c r="AN270" s="165">
        <f t="shared" si="27"/>
        <v>0</v>
      </c>
      <c r="AO270" s="167">
        <f t="shared" si="28"/>
        <v>1365</v>
      </c>
      <c r="AP270" s="167" t="str">
        <f t="shared" si="29"/>
        <v>المنتج 266</v>
      </c>
      <c r="AQ270" s="86"/>
    </row>
    <row r="271" spans="1:43">
      <c r="A271" s="3">
        <f>'تكويد الاصناف للمخزون'!B272</f>
        <v>1366</v>
      </c>
      <c r="B271" s="3" t="str">
        <f>'تكويد الاصناف للمخزون'!C272</f>
        <v>المنتج 267</v>
      </c>
      <c r="C271" s="3">
        <f>'تكويد الاصناف للمخزون'!D272</f>
        <v>0</v>
      </c>
      <c r="D271" s="3">
        <f>'تكويد الاصناف للمخزون'!F272+'تكويد الاصناف للمخزون'!H272+'تكويد الاصناف للمخزون'!J272+'تكويد الاصناف للمخزون'!L272</f>
        <v>0</v>
      </c>
      <c r="E271" s="174"/>
      <c r="F271" s="174"/>
      <c r="G271" s="174"/>
      <c r="H271" s="174"/>
      <c r="I271" s="174"/>
      <c r="J271" s="174"/>
      <c r="K271" s="174"/>
      <c r="L271" s="174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65">
        <f t="shared" si="24"/>
        <v>0</v>
      </c>
      <c r="AK271" s="165">
        <f t="shared" si="25"/>
        <v>0</v>
      </c>
      <c r="AL271" s="166">
        <f>'تكويد الاصناف للمخزون'!P272</f>
        <v>0</v>
      </c>
      <c r="AM271" s="166">
        <f t="shared" si="26"/>
        <v>0</v>
      </c>
      <c r="AN271" s="165">
        <f t="shared" si="27"/>
        <v>0</v>
      </c>
      <c r="AO271" s="167">
        <f t="shared" si="28"/>
        <v>1366</v>
      </c>
      <c r="AP271" s="167" t="str">
        <f t="shared" si="29"/>
        <v>المنتج 267</v>
      </c>
      <c r="AQ271" s="86"/>
    </row>
    <row r="272" spans="1:43">
      <c r="A272" s="3">
        <f>'تكويد الاصناف للمخزون'!B273</f>
        <v>1367</v>
      </c>
      <c r="B272" s="3" t="str">
        <f>'تكويد الاصناف للمخزون'!C273</f>
        <v>المنتج 268</v>
      </c>
      <c r="C272" s="3">
        <f>'تكويد الاصناف للمخزون'!D273</f>
        <v>0</v>
      </c>
      <c r="D272" s="3">
        <f>'تكويد الاصناف للمخزون'!F273+'تكويد الاصناف للمخزون'!H273+'تكويد الاصناف للمخزون'!J273+'تكويد الاصناف للمخزون'!L273</f>
        <v>0</v>
      </c>
      <c r="E272" s="174"/>
      <c r="F272" s="174"/>
      <c r="G272" s="174"/>
      <c r="H272" s="174"/>
      <c r="I272" s="174"/>
      <c r="J272" s="174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  <c r="Z272" s="174"/>
      <c r="AA272" s="174"/>
      <c r="AB272" s="174"/>
      <c r="AC272" s="174"/>
      <c r="AD272" s="174"/>
      <c r="AE272" s="174"/>
      <c r="AF272" s="174"/>
      <c r="AG272" s="174"/>
      <c r="AH272" s="174"/>
      <c r="AI272" s="174"/>
      <c r="AJ272" s="165">
        <f t="shared" si="24"/>
        <v>0</v>
      </c>
      <c r="AK272" s="165">
        <f t="shared" si="25"/>
        <v>0</v>
      </c>
      <c r="AL272" s="166">
        <f>'تكويد الاصناف للمخزون'!P273</f>
        <v>0</v>
      </c>
      <c r="AM272" s="166">
        <f t="shared" si="26"/>
        <v>0</v>
      </c>
      <c r="AN272" s="165">
        <f t="shared" si="27"/>
        <v>0</v>
      </c>
      <c r="AO272" s="167">
        <f t="shared" si="28"/>
        <v>1367</v>
      </c>
      <c r="AP272" s="167" t="str">
        <f t="shared" si="29"/>
        <v>المنتج 268</v>
      </c>
      <c r="AQ272" s="86"/>
    </row>
    <row r="273" spans="1:43">
      <c r="A273" s="3">
        <f>'تكويد الاصناف للمخزون'!B274</f>
        <v>1368</v>
      </c>
      <c r="B273" s="3" t="str">
        <f>'تكويد الاصناف للمخزون'!C274</f>
        <v>المنتج 269</v>
      </c>
      <c r="C273" s="3">
        <f>'تكويد الاصناف للمخزون'!D274</f>
        <v>0</v>
      </c>
      <c r="D273" s="3">
        <f>'تكويد الاصناف للمخزون'!F274+'تكويد الاصناف للمخزون'!H274+'تكويد الاصناف للمخزون'!J274+'تكويد الاصناف للمخزون'!L274</f>
        <v>0</v>
      </c>
      <c r="E273" s="174"/>
      <c r="F273" s="174"/>
      <c r="G273" s="174"/>
      <c r="H273" s="174"/>
      <c r="I273" s="174"/>
      <c r="J273" s="174"/>
      <c r="K273" s="174"/>
      <c r="L273" s="174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  <c r="Z273" s="174"/>
      <c r="AA273" s="174"/>
      <c r="AB273" s="174"/>
      <c r="AC273" s="174"/>
      <c r="AD273" s="174"/>
      <c r="AE273" s="174"/>
      <c r="AF273" s="174"/>
      <c r="AG273" s="174"/>
      <c r="AH273" s="174"/>
      <c r="AI273" s="174"/>
      <c r="AJ273" s="165">
        <f t="shared" si="24"/>
        <v>0</v>
      </c>
      <c r="AK273" s="165">
        <f t="shared" si="25"/>
        <v>0</v>
      </c>
      <c r="AL273" s="166">
        <f>'تكويد الاصناف للمخزون'!P274</f>
        <v>0</v>
      </c>
      <c r="AM273" s="166">
        <f t="shared" si="26"/>
        <v>0</v>
      </c>
      <c r="AN273" s="165">
        <f t="shared" si="27"/>
        <v>0</v>
      </c>
      <c r="AO273" s="167">
        <f t="shared" si="28"/>
        <v>1368</v>
      </c>
      <c r="AP273" s="167" t="str">
        <f t="shared" si="29"/>
        <v>المنتج 269</v>
      </c>
      <c r="AQ273" s="86"/>
    </row>
    <row r="274" spans="1:43">
      <c r="A274" s="3">
        <f>'تكويد الاصناف للمخزون'!B275</f>
        <v>1369</v>
      </c>
      <c r="B274" s="3" t="str">
        <f>'تكويد الاصناف للمخزون'!C275</f>
        <v>المنتج 270</v>
      </c>
      <c r="C274" s="3">
        <f>'تكويد الاصناف للمخزون'!D275</f>
        <v>0</v>
      </c>
      <c r="D274" s="3">
        <f>'تكويد الاصناف للمخزون'!F275+'تكويد الاصناف للمخزون'!H275+'تكويد الاصناف للمخزون'!J275+'تكويد الاصناف للمخزون'!L275</f>
        <v>0</v>
      </c>
      <c r="E274" s="174"/>
      <c r="F274" s="174"/>
      <c r="G274" s="174"/>
      <c r="H274" s="174"/>
      <c r="I274" s="174"/>
      <c r="J274" s="174"/>
      <c r="K274" s="174"/>
      <c r="L274" s="174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65">
        <f t="shared" si="24"/>
        <v>0</v>
      </c>
      <c r="AK274" s="165">
        <f t="shared" si="25"/>
        <v>0</v>
      </c>
      <c r="AL274" s="166">
        <f>'تكويد الاصناف للمخزون'!P275</f>
        <v>0</v>
      </c>
      <c r="AM274" s="166">
        <f t="shared" si="26"/>
        <v>0</v>
      </c>
      <c r="AN274" s="165">
        <f t="shared" si="27"/>
        <v>0</v>
      </c>
      <c r="AO274" s="167">
        <f t="shared" si="28"/>
        <v>1369</v>
      </c>
      <c r="AP274" s="167" t="str">
        <f t="shared" si="29"/>
        <v>المنتج 270</v>
      </c>
      <c r="AQ274" s="86"/>
    </row>
    <row r="275" spans="1:43">
      <c r="A275" s="3">
        <f>'تكويد الاصناف للمخزون'!B276</f>
        <v>1370</v>
      </c>
      <c r="B275" s="3" t="str">
        <f>'تكويد الاصناف للمخزون'!C276</f>
        <v>المنتج 271</v>
      </c>
      <c r="C275" s="3">
        <f>'تكويد الاصناف للمخزون'!D276</f>
        <v>0</v>
      </c>
      <c r="D275" s="3">
        <f>'تكويد الاصناف للمخزون'!F276+'تكويد الاصناف للمخزون'!H276+'تكويد الاصناف للمخزون'!J276+'تكويد الاصناف للمخزون'!L276</f>
        <v>0</v>
      </c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65">
        <f t="shared" si="24"/>
        <v>0</v>
      </c>
      <c r="AK275" s="165">
        <f t="shared" si="25"/>
        <v>0</v>
      </c>
      <c r="AL275" s="166">
        <f>'تكويد الاصناف للمخزون'!P276</f>
        <v>0</v>
      </c>
      <c r="AM275" s="166">
        <f t="shared" si="26"/>
        <v>0</v>
      </c>
      <c r="AN275" s="165">
        <f t="shared" si="27"/>
        <v>0</v>
      </c>
      <c r="AO275" s="167">
        <f t="shared" si="28"/>
        <v>1370</v>
      </c>
      <c r="AP275" s="167" t="str">
        <f t="shared" si="29"/>
        <v>المنتج 271</v>
      </c>
      <c r="AQ275" s="86"/>
    </row>
    <row r="276" spans="1:43">
      <c r="A276" s="3">
        <f>'تكويد الاصناف للمخزون'!B277</f>
        <v>1371</v>
      </c>
      <c r="B276" s="3" t="str">
        <f>'تكويد الاصناف للمخزون'!C277</f>
        <v>المنتج 272</v>
      </c>
      <c r="C276" s="3">
        <f>'تكويد الاصناف للمخزون'!D277</f>
        <v>0</v>
      </c>
      <c r="D276" s="3">
        <f>'تكويد الاصناف للمخزون'!F277+'تكويد الاصناف للمخزون'!H277+'تكويد الاصناف للمخزون'!J277+'تكويد الاصناف للمخزون'!L277</f>
        <v>0</v>
      </c>
      <c r="E276" s="174"/>
      <c r="F276" s="174"/>
      <c r="G276" s="174"/>
      <c r="H276" s="174"/>
      <c r="I276" s="174"/>
      <c r="J276" s="174"/>
      <c r="K276" s="174"/>
      <c r="L276" s="174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65">
        <f t="shared" si="24"/>
        <v>0</v>
      </c>
      <c r="AK276" s="165">
        <f t="shared" si="25"/>
        <v>0</v>
      </c>
      <c r="AL276" s="166">
        <f>'تكويد الاصناف للمخزون'!P277</f>
        <v>0</v>
      </c>
      <c r="AM276" s="166">
        <f t="shared" si="26"/>
        <v>0</v>
      </c>
      <c r="AN276" s="165">
        <f t="shared" si="27"/>
        <v>0</v>
      </c>
      <c r="AO276" s="167">
        <f t="shared" si="28"/>
        <v>1371</v>
      </c>
      <c r="AP276" s="167" t="str">
        <f t="shared" si="29"/>
        <v>المنتج 272</v>
      </c>
      <c r="AQ276" s="86"/>
    </row>
    <row r="277" spans="1:43">
      <c r="A277" s="3">
        <f>'تكويد الاصناف للمخزون'!B278</f>
        <v>1372</v>
      </c>
      <c r="B277" s="3" t="str">
        <f>'تكويد الاصناف للمخزون'!C278</f>
        <v>المنتج 273</v>
      </c>
      <c r="C277" s="3">
        <f>'تكويد الاصناف للمخزون'!D278</f>
        <v>0</v>
      </c>
      <c r="D277" s="3">
        <f>'تكويد الاصناف للمخزون'!F278+'تكويد الاصناف للمخزون'!H278+'تكويد الاصناف للمخزون'!J278+'تكويد الاصناف للمخزون'!L278</f>
        <v>0</v>
      </c>
      <c r="E277" s="174"/>
      <c r="F277" s="174"/>
      <c r="G277" s="174"/>
      <c r="H277" s="174"/>
      <c r="I277" s="174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65">
        <f t="shared" si="24"/>
        <v>0</v>
      </c>
      <c r="AK277" s="165">
        <f t="shared" si="25"/>
        <v>0</v>
      </c>
      <c r="AL277" s="166">
        <f>'تكويد الاصناف للمخزون'!P278</f>
        <v>0</v>
      </c>
      <c r="AM277" s="166">
        <f t="shared" si="26"/>
        <v>0</v>
      </c>
      <c r="AN277" s="165">
        <f t="shared" si="27"/>
        <v>0</v>
      </c>
      <c r="AO277" s="167">
        <f t="shared" si="28"/>
        <v>1372</v>
      </c>
      <c r="AP277" s="167" t="str">
        <f t="shared" si="29"/>
        <v>المنتج 273</v>
      </c>
      <c r="AQ277" s="86"/>
    </row>
    <row r="278" spans="1:43">
      <c r="A278" s="3">
        <f>'تكويد الاصناف للمخزون'!B279</f>
        <v>1373</v>
      </c>
      <c r="B278" s="3" t="str">
        <f>'تكويد الاصناف للمخزون'!C279</f>
        <v>المنتج 274</v>
      </c>
      <c r="C278" s="3">
        <f>'تكويد الاصناف للمخزون'!D279</f>
        <v>0</v>
      </c>
      <c r="D278" s="3">
        <f>'تكويد الاصناف للمخزون'!F279+'تكويد الاصناف للمخزون'!H279+'تكويد الاصناف للمخزون'!J279+'تكويد الاصناف للمخزون'!L279</f>
        <v>0</v>
      </c>
      <c r="E278" s="174"/>
      <c r="F278" s="174"/>
      <c r="G278" s="174"/>
      <c r="H278" s="174"/>
      <c r="I278" s="174"/>
      <c r="J278" s="174"/>
      <c r="K278" s="174"/>
      <c r="L278" s="174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65">
        <f t="shared" si="24"/>
        <v>0</v>
      </c>
      <c r="AK278" s="165">
        <f t="shared" si="25"/>
        <v>0</v>
      </c>
      <c r="AL278" s="166">
        <f>'تكويد الاصناف للمخزون'!P279</f>
        <v>0</v>
      </c>
      <c r="AM278" s="166">
        <f t="shared" si="26"/>
        <v>0</v>
      </c>
      <c r="AN278" s="165">
        <f t="shared" si="27"/>
        <v>0</v>
      </c>
      <c r="AO278" s="167">
        <f t="shared" si="28"/>
        <v>1373</v>
      </c>
      <c r="AP278" s="167" t="str">
        <f t="shared" si="29"/>
        <v>المنتج 274</v>
      </c>
      <c r="AQ278" s="86"/>
    </row>
    <row r="279" spans="1:43">
      <c r="A279" s="3">
        <f>'تكويد الاصناف للمخزون'!B280</f>
        <v>1374</v>
      </c>
      <c r="B279" s="3" t="str">
        <f>'تكويد الاصناف للمخزون'!C280</f>
        <v>المنتج 275</v>
      </c>
      <c r="C279" s="3">
        <f>'تكويد الاصناف للمخزون'!D280</f>
        <v>0</v>
      </c>
      <c r="D279" s="3">
        <f>'تكويد الاصناف للمخزون'!F280+'تكويد الاصناف للمخزون'!H280+'تكويد الاصناف للمخزون'!J280+'تكويد الاصناف للمخزون'!L280</f>
        <v>0</v>
      </c>
      <c r="E279" s="174"/>
      <c r="F279" s="174"/>
      <c r="G279" s="174"/>
      <c r="H279" s="174"/>
      <c r="I279" s="174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65">
        <f t="shared" si="24"/>
        <v>0</v>
      </c>
      <c r="AK279" s="165">
        <f t="shared" si="25"/>
        <v>0</v>
      </c>
      <c r="AL279" s="166">
        <f>'تكويد الاصناف للمخزون'!P280</f>
        <v>0</v>
      </c>
      <c r="AM279" s="166">
        <f t="shared" si="26"/>
        <v>0</v>
      </c>
      <c r="AN279" s="165">
        <f t="shared" si="27"/>
        <v>0</v>
      </c>
      <c r="AO279" s="167">
        <f t="shared" si="28"/>
        <v>1374</v>
      </c>
      <c r="AP279" s="167" t="str">
        <f t="shared" si="29"/>
        <v>المنتج 275</v>
      </c>
      <c r="AQ279" s="86"/>
    </row>
    <row r="280" spans="1:43">
      <c r="A280" s="3">
        <f>'تكويد الاصناف للمخزون'!B281</f>
        <v>1375</v>
      </c>
      <c r="B280" s="3" t="str">
        <f>'تكويد الاصناف للمخزون'!C281</f>
        <v>المنتج 276</v>
      </c>
      <c r="C280" s="3">
        <f>'تكويد الاصناف للمخزون'!D281</f>
        <v>0</v>
      </c>
      <c r="D280" s="3">
        <f>'تكويد الاصناف للمخزون'!F281+'تكويد الاصناف للمخزون'!H281+'تكويد الاصناف للمخزون'!J281+'تكويد الاصناف للمخزون'!L281</f>
        <v>0</v>
      </c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65">
        <f t="shared" si="24"/>
        <v>0</v>
      </c>
      <c r="AK280" s="165">
        <f t="shared" si="25"/>
        <v>0</v>
      </c>
      <c r="AL280" s="166">
        <f>'تكويد الاصناف للمخزون'!P281</f>
        <v>0</v>
      </c>
      <c r="AM280" s="166">
        <f t="shared" si="26"/>
        <v>0</v>
      </c>
      <c r="AN280" s="165">
        <f t="shared" si="27"/>
        <v>0</v>
      </c>
      <c r="AO280" s="167">
        <f t="shared" si="28"/>
        <v>1375</v>
      </c>
      <c r="AP280" s="167" t="str">
        <f t="shared" si="29"/>
        <v>المنتج 276</v>
      </c>
      <c r="AQ280" s="86"/>
    </row>
    <row r="281" spans="1:43">
      <c r="A281" s="3">
        <f>'تكويد الاصناف للمخزون'!B282</f>
        <v>1376</v>
      </c>
      <c r="B281" s="3" t="str">
        <f>'تكويد الاصناف للمخزون'!C282</f>
        <v>المنتج 277</v>
      </c>
      <c r="C281" s="3">
        <f>'تكويد الاصناف للمخزون'!D282</f>
        <v>0</v>
      </c>
      <c r="D281" s="3">
        <f>'تكويد الاصناف للمخزون'!F282+'تكويد الاصناف للمخزون'!H282+'تكويد الاصناف للمخزون'!J282+'تكويد الاصناف للمخزون'!L282</f>
        <v>0</v>
      </c>
      <c r="E281" s="174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65">
        <f t="shared" si="24"/>
        <v>0</v>
      </c>
      <c r="AK281" s="165">
        <f t="shared" si="25"/>
        <v>0</v>
      </c>
      <c r="AL281" s="166">
        <f>'تكويد الاصناف للمخزون'!P282</f>
        <v>0</v>
      </c>
      <c r="AM281" s="166">
        <f t="shared" si="26"/>
        <v>0</v>
      </c>
      <c r="AN281" s="165">
        <f t="shared" si="27"/>
        <v>0</v>
      </c>
      <c r="AO281" s="167">
        <f t="shared" si="28"/>
        <v>1376</v>
      </c>
      <c r="AP281" s="167" t="str">
        <f t="shared" si="29"/>
        <v>المنتج 277</v>
      </c>
      <c r="AQ281" s="86"/>
    </row>
    <row r="282" spans="1:43">
      <c r="A282" s="3">
        <f>'تكويد الاصناف للمخزون'!B283</f>
        <v>1377</v>
      </c>
      <c r="B282" s="3" t="str">
        <f>'تكويد الاصناف للمخزون'!C283</f>
        <v>المنتج 278</v>
      </c>
      <c r="C282" s="3">
        <f>'تكويد الاصناف للمخزون'!D283</f>
        <v>0</v>
      </c>
      <c r="D282" s="3">
        <f>'تكويد الاصناف للمخزون'!F283+'تكويد الاصناف للمخزون'!H283+'تكويد الاصناف للمخزون'!J283+'تكويد الاصناف للمخزون'!L283</f>
        <v>0</v>
      </c>
      <c r="E282" s="174"/>
      <c r="F282" s="174"/>
      <c r="G282" s="174"/>
      <c r="H282" s="174"/>
      <c r="I282" s="174"/>
      <c r="J282" s="174"/>
      <c r="K282" s="174"/>
      <c r="L282" s="174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65">
        <f t="shared" si="24"/>
        <v>0</v>
      </c>
      <c r="AK282" s="165">
        <f t="shared" si="25"/>
        <v>0</v>
      </c>
      <c r="AL282" s="166">
        <f>'تكويد الاصناف للمخزون'!P283</f>
        <v>0</v>
      </c>
      <c r="AM282" s="166">
        <f t="shared" si="26"/>
        <v>0</v>
      </c>
      <c r="AN282" s="165">
        <f t="shared" si="27"/>
        <v>0</v>
      </c>
      <c r="AO282" s="167">
        <f t="shared" si="28"/>
        <v>1377</v>
      </c>
      <c r="AP282" s="167" t="str">
        <f t="shared" si="29"/>
        <v>المنتج 278</v>
      </c>
      <c r="AQ282" s="86"/>
    </row>
    <row r="283" spans="1:43">
      <c r="A283" s="3">
        <f>'تكويد الاصناف للمخزون'!B284</f>
        <v>1378</v>
      </c>
      <c r="B283" s="3" t="str">
        <f>'تكويد الاصناف للمخزون'!C284</f>
        <v>المنتج 279</v>
      </c>
      <c r="C283" s="3">
        <f>'تكويد الاصناف للمخزون'!D284</f>
        <v>0</v>
      </c>
      <c r="D283" s="3">
        <f>'تكويد الاصناف للمخزون'!F284+'تكويد الاصناف للمخزون'!H284+'تكويد الاصناف للمخزون'!J284+'تكويد الاصناف للمخزون'!L284</f>
        <v>0</v>
      </c>
      <c r="E283" s="174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174"/>
      <c r="AG283" s="174"/>
      <c r="AH283" s="174"/>
      <c r="AI283" s="174"/>
      <c r="AJ283" s="165">
        <f t="shared" si="24"/>
        <v>0</v>
      </c>
      <c r="AK283" s="165">
        <f t="shared" si="25"/>
        <v>0</v>
      </c>
      <c r="AL283" s="166">
        <f>'تكويد الاصناف للمخزون'!P284</f>
        <v>0</v>
      </c>
      <c r="AM283" s="166">
        <f t="shared" si="26"/>
        <v>0</v>
      </c>
      <c r="AN283" s="165">
        <f t="shared" si="27"/>
        <v>0</v>
      </c>
      <c r="AO283" s="167">
        <f t="shared" si="28"/>
        <v>1378</v>
      </c>
      <c r="AP283" s="167" t="str">
        <f t="shared" si="29"/>
        <v>المنتج 279</v>
      </c>
      <c r="AQ283" s="86"/>
    </row>
    <row r="284" spans="1:43">
      <c r="A284" s="3">
        <f>'تكويد الاصناف للمخزون'!B285</f>
        <v>1379</v>
      </c>
      <c r="B284" s="3" t="str">
        <f>'تكويد الاصناف للمخزون'!C285</f>
        <v>المنتج 280</v>
      </c>
      <c r="C284" s="3">
        <f>'تكويد الاصناف للمخزون'!D285</f>
        <v>0</v>
      </c>
      <c r="D284" s="3">
        <f>'تكويد الاصناف للمخزون'!F285+'تكويد الاصناف للمخزون'!H285+'تكويد الاصناف للمخزون'!J285+'تكويد الاصناف للمخزون'!L285</f>
        <v>0</v>
      </c>
      <c r="E284" s="174"/>
      <c r="F284" s="174"/>
      <c r="G284" s="174"/>
      <c r="H284" s="174"/>
      <c r="I284" s="174"/>
      <c r="J284" s="174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  <c r="AE284" s="174"/>
      <c r="AF284" s="174"/>
      <c r="AG284" s="174"/>
      <c r="AH284" s="174"/>
      <c r="AI284" s="174"/>
      <c r="AJ284" s="165">
        <f t="shared" si="24"/>
        <v>0</v>
      </c>
      <c r="AK284" s="165">
        <f t="shared" si="25"/>
        <v>0</v>
      </c>
      <c r="AL284" s="166">
        <f>'تكويد الاصناف للمخزون'!P285</f>
        <v>0</v>
      </c>
      <c r="AM284" s="166">
        <f t="shared" si="26"/>
        <v>0</v>
      </c>
      <c r="AN284" s="165">
        <f t="shared" si="27"/>
        <v>0</v>
      </c>
      <c r="AO284" s="167">
        <f t="shared" si="28"/>
        <v>1379</v>
      </c>
      <c r="AP284" s="167" t="str">
        <f t="shared" si="29"/>
        <v>المنتج 280</v>
      </c>
      <c r="AQ284" s="86"/>
    </row>
    <row r="285" spans="1:43">
      <c r="A285" s="3">
        <f>'تكويد الاصناف للمخزون'!B286</f>
        <v>1380</v>
      </c>
      <c r="B285" s="3" t="str">
        <f>'تكويد الاصناف للمخزون'!C286</f>
        <v>المنتج 281</v>
      </c>
      <c r="C285" s="3">
        <f>'تكويد الاصناف للمخزون'!D286</f>
        <v>0</v>
      </c>
      <c r="D285" s="3">
        <f>'تكويد الاصناف للمخزون'!F286+'تكويد الاصناف للمخزون'!H286+'تكويد الاصناف للمخزون'!J286+'تكويد الاصناف للمخزون'!L286</f>
        <v>0</v>
      </c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65">
        <f t="shared" si="24"/>
        <v>0</v>
      </c>
      <c r="AK285" s="165">
        <f t="shared" si="25"/>
        <v>0</v>
      </c>
      <c r="AL285" s="166">
        <f>'تكويد الاصناف للمخزون'!P286</f>
        <v>0</v>
      </c>
      <c r="AM285" s="166">
        <f t="shared" si="26"/>
        <v>0</v>
      </c>
      <c r="AN285" s="165">
        <f t="shared" si="27"/>
        <v>0</v>
      </c>
      <c r="AO285" s="167">
        <f t="shared" si="28"/>
        <v>1380</v>
      </c>
      <c r="AP285" s="167" t="str">
        <f t="shared" si="29"/>
        <v>المنتج 281</v>
      </c>
      <c r="AQ285" s="86"/>
    </row>
    <row r="286" spans="1:43">
      <c r="A286" s="3">
        <f>'تكويد الاصناف للمخزون'!B287</f>
        <v>1381</v>
      </c>
      <c r="B286" s="3" t="str">
        <f>'تكويد الاصناف للمخزون'!C287</f>
        <v>المنتج 282</v>
      </c>
      <c r="C286" s="3">
        <f>'تكويد الاصناف للمخزون'!D287</f>
        <v>0</v>
      </c>
      <c r="D286" s="3">
        <f>'تكويد الاصناف للمخزون'!F287+'تكويد الاصناف للمخزون'!H287+'تكويد الاصناف للمخزون'!J287+'تكويد الاصناف للمخزون'!L287</f>
        <v>0</v>
      </c>
      <c r="E286" s="174"/>
      <c r="F286" s="174"/>
      <c r="G286" s="174"/>
      <c r="H286" s="174"/>
      <c r="I286" s="174"/>
      <c r="J286" s="174"/>
      <c r="K286" s="174"/>
      <c r="L286" s="174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  <c r="Z286" s="174"/>
      <c r="AA286" s="174"/>
      <c r="AB286" s="174"/>
      <c r="AC286" s="174"/>
      <c r="AD286" s="174"/>
      <c r="AE286" s="174"/>
      <c r="AF286" s="174"/>
      <c r="AG286" s="174"/>
      <c r="AH286" s="174"/>
      <c r="AI286" s="174"/>
      <c r="AJ286" s="165">
        <f t="shared" si="24"/>
        <v>0</v>
      </c>
      <c r="AK286" s="165">
        <f t="shared" si="25"/>
        <v>0</v>
      </c>
      <c r="AL286" s="166">
        <f>'تكويد الاصناف للمخزون'!P287</f>
        <v>0</v>
      </c>
      <c r="AM286" s="166">
        <f t="shared" si="26"/>
        <v>0</v>
      </c>
      <c r="AN286" s="165">
        <f t="shared" si="27"/>
        <v>0</v>
      </c>
      <c r="AO286" s="167">
        <f t="shared" si="28"/>
        <v>1381</v>
      </c>
      <c r="AP286" s="167" t="str">
        <f t="shared" si="29"/>
        <v>المنتج 282</v>
      </c>
      <c r="AQ286" s="86"/>
    </row>
    <row r="287" spans="1:43">
      <c r="A287" s="3">
        <f>'تكويد الاصناف للمخزون'!B288</f>
        <v>1382</v>
      </c>
      <c r="B287" s="3" t="str">
        <f>'تكويد الاصناف للمخزون'!C288</f>
        <v>المنتج 283</v>
      </c>
      <c r="C287" s="3">
        <f>'تكويد الاصناف للمخزون'!D288</f>
        <v>0</v>
      </c>
      <c r="D287" s="3">
        <f>'تكويد الاصناف للمخزون'!F288+'تكويد الاصناف للمخزون'!H288+'تكويد الاصناف للمخزون'!J288+'تكويد الاصناف للمخزون'!L288</f>
        <v>0</v>
      </c>
      <c r="E287" s="174"/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  <c r="Z287" s="174"/>
      <c r="AA287" s="174"/>
      <c r="AB287" s="174"/>
      <c r="AC287" s="174"/>
      <c r="AD287" s="174"/>
      <c r="AE287" s="174"/>
      <c r="AF287" s="174"/>
      <c r="AG287" s="174"/>
      <c r="AH287" s="174"/>
      <c r="AI287" s="174"/>
      <c r="AJ287" s="165">
        <f t="shared" si="24"/>
        <v>0</v>
      </c>
      <c r="AK287" s="165">
        <f t="shared" si="25"/>
        <v>0</v>
      </c>
      <c r="AL287" s="166">
        <f>'تكويد الاصناف للمخزون'!P288</f>
        <v>0</v>
      </c>
      <c r="AM287" s="166">
        <f t="shared" si="26"/>
        <v>0</v>
      </c>
      <c r="AN287" s="165">
        <f t="shared" si="27"/>
        <v>0</v>
      </c>
      <c r="AO287" s="167">
        <f t="shared" si="28"/>
        <v>1382</v>
      </c>
      <c r="AP287" s="167" t="str">
        <f t="shared" si="29"/>
        <v>المنتج 283</v>
      </c>
      <c r="AQ287" s="86"/>
    </row>
    <row r="288" spans="1:43">
      <c r="A288" s="3">
        <f>'تكويد الاصناف للمخزون'!B289</f>
        <v>1383</v>
      </c>
      <c r="B288" s="3" t="str">
        <f>'تكويد الاصناف للمخزون'!C289</f>
        <v>المنتج 284</v>
      </c>
      <c r="C288" s="3">
        <f>'تكويد الاصناف للمخزون'!D289</f>
        <v>0</v>
      </c>
      <c r="D288" s="3">
        <f>'تكويد الاصناف للمخزون'!F289+'تكويد الاصناف للمخزون'!H289+'تكويد الاصناف للمخزون'!J289+'تكويد الاصناف للمخزون'!L289</f>
        <v>0</v>
      </c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65">
        <f t="shared" si="24"/>
        <v>0</v>
      </c>
      <c r="AK288" s="165">
        <f t="shared" si="25"/>
        <v>0</v>
      </c>
      <c r="AL288" s="166">
        <f>'تكويد الاصناف للمخزون'!P289</f>
        <v>0</v>
      </c>
      <c r="AM288" s="166">
        <f t="shared" si="26"/>
        <v>0</v>
      </c>
      <c r="AN288" s="165">
        <f t="shared" si="27"/>
        <v>0</v>
      </c>
      <c r="AO288" s="167">
        <f t="shared" si="28"/>
        <v>1383</v>
      </c>
      <c r="AP288" s="167" t="str">
        <f t="shared" si="29"/>
        <v>المنتج 284</v>
      </c>
      <c r="AQ288" s="86"/>
    </row>
    <row r="289" spans="1:43">
      <c r="A289" s="3">
        <f>'تكويد الاصناف للمخزون'!B290</f>
        <v>1384</v>
      </c>
      <c r="B289" s="3" t="str">
        <f>'تكويد الاصناف للمخزون'!C290</f>
        <v>المنتج 285</v>
      </c>
      <c r="C289" s="3">
        <f>'تكويد الاصناف للمخزون'!D290</f>
        <v>0</v>
      </c>
      <c r="D289" s="3">
        <f>'تكويد الاصناف للمخزون'!F290+'تكويد الاصناف للمخزون'!H290+'تكويد الاصناف للمخزون'!J290+'تكويد الاصناف للمخزون'!L290</f>
        <v>0</v>
      </c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  <c r="Z289" s="174"/>
      <c r="AA289" s="174"/>
      <c r="AB289" s="174"/>
      <c r="AC289" s="174"/>
      <c r="AD289" s="174"/>
      <c r="AE289" s="174"/>
      <c r="AF289" s="174"/>
      <c r="AG289" s="174"/>
      <c r="AH289" s="174"/>
      <c r="AI289" s="174"/>
      <c r="AJ289" s="165">
        <f t="shared" si="24"/>
        <v>0</v>
      </c>
      <c r="AK289" s="165">
        <f t="shared" si="25"/>
        <v>0</v>
      </c>
      <c r="AL289" s="166">
        <f>'تكويد الاصناف للمخزون'!P290</f>
        <v>0</v>
      </c>
      <c r="AM289" s="166">
        <f t="shared" si="26"/>
        <v>0</v>
      </c>
      <c r="AN289" s="165">
        <f t="shared" si="27"/>
        <v>0</v>
      </c>
      <c r="AO289" s="167">
        <f t="shared" si="28"/>
        <v>1384</v>
      </c>
      <c r="AP289" s="167" t="str">
        <f t="shared" si="29"/>
        <v>المنتج 285</v>
      </c>
      <c r="AQ289" s="86"/>
    </row>
    <row r="290" spans="1:43">
      <c r="A290" s="3">
        <f>'تكويد الاصناف للمخزون'!B291</f>
        <v>1385</v>
      </c>
      <c r="B290" s="3" t="str">
        <f>'تكويد الاصناف للمخزون'!C291</f>
        <v>المنتج 286</v>
      </c>
      <c r="C290" s="3">
        <f>'تكويد الاصناف للمخزون'!D291</f>
        <v>0</v>
      </c>
      <c r="D290" s="3">
        <f>'تكويد الاصناف للمخزون'!F291+'تكويد الاصناف للمخزون'!H291+'تكويد الاصناف للمخزون'!J291+'تكويد الاصناف للمخزون'!L291</f>
        <v>0</v>
      </c>
      <c r="E290" s="174"/>
      <c r="F290" s="174"/>
      <c r="G290" s="174"/>
      <c r="H290" s="174"/>
      <c r="I290" s="174"/>
      <c r="J290" s="174"/>
      <c r="K290" s="174"/>
      <c r="L290" s="174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  <c r="Z290" s="174"/>
      <c r="AA290" s="174"/>
      <c r="AB290" s="174"/>
      <c r="AC290" s="174"/>
      <c r="AD290" s="174"/>
      <c r="AE290" s="174"/>
      <c r="AF290" s="174"/>
      <c r="AG290" s="174"/>
      <c r="AH290" s="174"/>
      <c r="AI290" s="174"/>
      <c r="AJ290" s="165">
        <f t="shared" si="24"/>
        <v>0</v>
      </c>
      <c r="AK290" s="165">
        <f t="shared" si="25"/>
        <v>0</v>
      </c>
      <c r="AL290" s="166">
        <f>'تكويد الاصناف للمخزون'!P291</f>
        <v>0</v>
      </c>
      <c r="AM290" s="166">
        <f t="shared" si="26"/>
        <v>0</v>
      </c>
      <c r="AN290" s="165">
        <f t="shared" si="27"/>
        <v>0</v>
      </c>
      <c r="AO290" s="167">
        <f t="shared" si="28"/>
        <v>1385</v>
      </c>
      <c r="AP290" s="167" t="str">
        <f t="shared" si="29"/>
        <v>المنتج 286</v>
      </c>
      <c r="AQ290" s="86"/>
    </row>
    <row r="291" spans="1:43">
      <c r="A291" s="3">
        <f>'تكويد الاصناف للمخزون'!B292</f>
        <v>1386</v>
      </c>
      <c r="B291" s="3" t="str">
        <f>'تكويد الاصناف للمخزون'!C292</f>
        <v>المنتج 287</v>
      </c>
      <c r="C291" s="3">
        <f>'تكويد الاصناف للمخزون'!D292</f>
        <v>0</v>
      </c>
      <c r="D291" s="3">
        <f>'تكويد الاصناف للمخزون'!F292+'تكويد الاصناف للمخزون'!H292+'تكويد الاصناف للمخزون'!J292+'تكويد الاصناف للمخزون'!L292</f>
        <v>0</v>
      </c>
      <c r="E291" s="174"/>
      <c r="F291" s="174"/>
      <c r="G291" s="174"/>
      <c r="H291" s="174"/>
      <c r="I291" s="174"/>
      <c r="J291" s="174"/>
      <c r="K291" s="174"/>
      <c r="L291" s="174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65">
        <f t="shared" si="24"/>
        <v>0</v>
      </c>
      <c r="AK291" s="165">
        <f t="shared" si="25"/>
        <v>0</v>
      </c>
      <c r="AL291" s="166">
        <f>'تكويد الاصناف للمخزون'!P292</f>
        <v>0</v>
      </c>
      <c r="AM291" s="166">
        <f t="shared" si="26"/>
        <v>0</v>
      </c>
      <c r="AN291" s="165">
        <f t="shared" si="27"/>
        <v>0</v>
      </c>
      <c r="AO291" s="167">
        <f t="shared" si="28"/>
        <v>1386</v>
      </c>
      <c r="AP291" s="167" t="str">
        <f t="shared" si="29"/>
        <v>المنتج 287</v>
      </c>
      <c r="AQ291" s="86"/>
    </row>
    <row r="292" spans="1:43">
      <c r="A292" s="3">
        <f>'تكويد الاصناف للمخزون'!B293</f>
        <v>1387</v>
      </c>
      <c r="B292" s="3" t="str">
        <f>'تكويد الاصناف للمخزون'!C293</f>
        <v>المنتج 288</v>
      </c>
      <c r="C292" s="3">
        <f>'تكويد الاصناف للمخزون'!D293</f>
        <v>0</v>
      </c>
      <c r="D292" s="3">
        <f>'تكويد الاصناف للمخزون'!F293+'تكويد الاصناف للمخزون'!H293+'تكويد الاصناف للمخزون'!J293+'تكويد الاصناف للمخزون'!L293</f>
        <v>0</v>
      </c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65">
        <f t="shared" si="24"/>
        <v>0</v>
      </c>
      <c r="AK292" s="165">
        <f t="shared" si="25"/>
        <v>0</v>
      </c>
      <c r="AL292" s="166">
        <f>'تكويد الاصناف للمخزون'!P293</f>
        <v>0</v>
      </c>
      <c r="AM292" s="166">
        <f t="shared" si="26"/>
        <v>0</v>
      </c>
      <c r="AN292" s="165">
        <f t="shared" si="27"/>
        <v>0</v>
      </c>
      <c r="AO292" s="167">
        <f t="shared" si="28"/>
        <v>1387</v>
      </c>
      <c r="AP292" s="167" t="str">
        <f t="shared" si="29"/>
        <v>المنتج 288</v>
      </c>
      <c r="AQ292" s="86"/>
    </row>
    <row r="293" spans="1:43">
      <c r="A293" s="3">
        <f>'تكويد الاصناف للمخزون'!B294</f>
        <v>1388</v>
      </c>
      <c r="B293" s="3" t="str">
        <f>'تكويد الاصناف للمخزون'!C294</f>
        <v>المنتج 289</v>
      </c>
      <c r="C293" s="3">
        <f>'تكويد الاصناف للمخزون'!D294</f>
        <v>0</v>
      </c>
      <c r="D293" s="3">
        <f>'تكويد الاصناف للمخزون'!F294+'تكويد الاصناف للمخزون'!H294+'تكويد الاصناف للمخزون'!J294+'تكويد الاصناف للمخزون'!L294</f>
        <v>0</v>
      </c>
      <c r="E293" s="174"/>
      <c r="F293" s="174"/>
      <c r="G293" s="174"/>
      <c r="H293" s="174"/>
      <c r="I293" s="174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  <c r="AE293" s="174"/>
      <c r="AF293" s="174"/>
      <c r="AG293" s="174"/>
      <c r="AH293" s="174"/>
      <c r="AI293" s="174"/>
      <c r="AJ293" s="165">
        <f t="shared" si="24"/>
        <v>0</v>
      </c>
      <c r="AK293" s="165">
        <f t="shared" si="25"/>
        <v>0</v>
      </c>
      <c r="AL293" s="166">
        <f>'تكويد الاصناف للمخزون'!P294</f>
        <v>0</v>
      </c>
      <c r="AM293" s="166">
        <f t="shared" si="26"/>
        <v>0</v>
      </c>
      <c r="AN293" s="165">
        <f t="shared" si="27"/>
        <v>0</v>
      </c>
      <c r="AO293" s="167">
        <f t="shared" si="28"/>
        <v>1388</v>
      </c>
      <c r="AP293" s="167" t="str">
        <f t="shared" si="29"/>
        <v>المنتج 289</v>
      </c>
      <c r="AQ293" s="86"/>
    </row>
    <row r="294" spans="1:43">
      <c r="A294" s="3">
        <f>'تكويد الاصناف للمخزون'!B295</f>
        <v>1389</v>
      </c>
      <c r="B294" s="3" t="str">
        <f>'تكويد الاصناف للمخزون'!C295</f>
        <v>المنتج 290</v>
      </c>
      <c r="C294" s="3">
        <f>'تكويد الاصناف للمخزون'!D295</f>
        <v>0</v>
      </c>
      <c r="D294" s="3">
        <f>'تكويد الاصناف للمخزون'!F295+'تكويد الاصناف للمخزون'!H295+'تكويد الاصناف للمخزون'!J295+'تكويد الاصناف للمخزون'!L295</f>
        <v>0</v>
      </c>
      <c r="E294" s="174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  <c r="Z294" s="174"/>
      <c r="AA294" s="174"/>
      <c r="AB294" s="174"/>
      <c r="AC294" s="174"/>
      <c r="AD294" s="174"/>
      <c r="AE294" s="174"/>
      <c r="AF294" s="174"/>
      <c r="AG294" s="174"/>
      <c r="AH294" s="174"/>
      <c r="AI294" s="174"/>
      <c r="AJ294" s="165">
        <f t="shared" si="24"/>
        <v>0</v>
      </c>
      <c r="AK294" s="165">
        <f t="shared" si="25"/>
        <v>0</v>
      </c>
      <c r="AL294" s="166">
        <f>'تكويد الاصناف للمخزون'!P295</f>
        <v>0</v>
      </c>
      <c r="AM294" s="166">
        <f t="shared" si="26"/>
        <v>0</v>
      </c>
      <c r="AN294" s="165">
        <f t="shared" si="27"/>
        <v>0</v>
      </c>
      <c r="AO294" s="167">
        <f t="shared" si="28"/>
        <v>1389</v>
      </c>
      <c r="AP294" s="167" t="str">
        <f t="shared" si="29"/>
        <v>المنتج 290</v>
      </c>
      <c r="AQ294" s="86"/>
    </row>
    <row r="295" spans="1:43">
      <c r="A295" s="3">
        <f>'تكويد الاصناف للمخزون'!B296</f>
        <v>1390</v>
      </c>
      <c r="B295" s="3" t="str">
        <f>'تكويد الاصناف للمخزون'!C296</f>
        <v>المنتج 291</v>
      </c>
      <c r="C295" s="3">
        <f>'تكويد الاصناف للمخزون'!D296</f>
        <v>0</v>
      </c>
      <c r="D295" s="3">
        <f>'تكويد الاصناف للمخزون'!F296+'تكويد الاصناف للمخزون'!H296+'تكويد الاصناف للمخزون'!J296+'تكويد الاصناف للمخزون'!L296</f>
        <v>0</v>
      </c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  <c r="AE295" s="174"/>
      <c r="AF295" s="174"/>
      <c r="AG295" s="174"/>
      <c r="AH295" s="174"/>
      <c r="AI295" s="174"/>
      <c r="AJ295" s="165">
        <f t="shared" si="24"/>
        <v>0</v>
      </c>
      <c r="AK295" s="165">
        <f t="shared" si="25"/>
        <v>0</v>
      </c>
      <c r="AL295" s="166">
        <f>'تكويد الاصناف للمخزون'!P296</f>
        <v>0</v>
      </c>
      <c r="AM295" s="166">
        <f t="shared" si="26"/>
        <v>0</v>
      </c>
      <c r="AN295" s="165">
        <f t="shared" si="27"/>
        <v>0</v>
      </c>
      <c r="AO295" s="167">
        <f t="shared" si="28"/>
        <v>1390</v>
      </c>
      <c r="AP295" s="167" t="str">
        <f t="shared" si="29"/>
        <v>المنتج 291</v>
      </c>
      <c r="AQ295" s="86"/>
    </row>
    <row r="296" spans="1:43">
      <c r="A296" s="3">
        <f>'تكويد الاصناف للمخزون'!B297</f>
        <v>1391</v>
      </c>
      <c r="B296" s="3" t="str">
        <f>'تكويد الاصناف للمخزون'!C297</f>
        <v>المنتج 292</v>
      </c>
      <c r="C296" s="3">
        <f>'تكويد الاصناف للمخزون'!D297</f>
        <v>0</v>
      </c>
      <c r="D296" s="3">
        <f>'تكويد الاصناف للمخزون'!F297+'تكويد الاصناف للمخزون'!H297+'تكويد الاصناف للمخزون'!J297+'تكويد الاصناف للمخزون'!L297</f>
        <v>0</v>
      </c>
      <c r="E296" s="174"/>
      <c r="F296" s="174"/>
      <c r="G296" s="174"/>
      <c r="H296" s="174"/>
      <c r="I296" s="174"/>
      <c r="J296" s="174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  <c r="AE296" s="174"/>
      <c r="AF296" s="174"/>
      <c r="AG296" s="174"/>
      <c r="AH296" s="174"/>
      <c r="AI296" s="174"/>
      <c r="AJ296" s="165">
        <f t="shared" si="24"/>
        <v>0</v>
      </c>
      <c r="AK296" s="165">
        <f t="shared" si="25"/>
        <v>0</v>
      </c>
      <c r="AL296" s="166">
        <f>'تكويد الاصناف للمخزون'!P297</f>
        <v>0</v>
      </c>
      <c r="AM296" s="166">
        <f t="shared" si="26"/>
        <v>0</v>
      </c>
      <c r="AN296" s="165">
        <f t="shared" si="27"/>
        <v>0</v>
      </c>
      <c r="AO296" s="167">
        <f t="shared" si="28"/>
        <v>1391</v>
      </c>
      <c r="AP296" s="167" t="str">
        <f t="shared" si="29"/>
        <v>المنتج 292</v>
      </c>
      <c r="AQ296" s="86"/>
    </row>
    <row r="297" spans="1:43">
      <c r="A297" s="3">
        <f>'تكويد الاصناف للمخزون'!B298</f>
        <v>1392</v>
      </c>
      <c r="B297" s="3" t="str">
        <f>'تكويد الاصناف للمخزون'!C298</f>
        <v>المنتج 293</v>
      </c>
      <c r="C297" s="3">
        <f>'تكويد الاصناف للمخزون'!D298</f>
        <v>0</v>
      </c>
      <c r="D297" s="3">
        <f>'تكويد الاصناف للمخزون'!F298+'تكويد الاصناف للمخزون'!H298+'تكويد الاصناف للمخزون'!J298+'تكويد الاصناف للمخزون'!L298</f>
        <v>0</v>
      </c>
      <c r="E297" s="174"/>
      <c r="F297" s="174"/>
      <c r="G297" s="174"/>
      <c r="H297" s="174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174"/>
      <c r="AG297" s="174"/>
      <c r="AH297" s="174"/>
      <c r="AI297" s="174"/>
      <c r="AJ297" s="165">
        <f t="shared" si="24"/>
        <v>0</v>
      </c>
      <c r="AK297" s="165">
        <f t="shared" si="25"/>
        <v>0</v>
      </c>
      <c r="AL297" s="166">
        <f>'تكويد الاصناف للمخزون'!P298</f>
        <v>0</v>
      </c>
      <c r="AM297" s="166">
        <f t="shared" si="26"/>
        <v>0</v>
      </c>
      <c r="AN297" s="165">
        <f t="shared" si="27"/>
        <v>0</v>
      </c>
      <c r="AO297" s="167">
        <f t="shared" si="28"/>
        <v>1392</v>
      </c>
      <c r="AP297" s="167" t="str">
        <f t="shared" si="29"/>
        <v>المنتج 293</v>
      </c>
      <c r="AQ297" s="86"/>
    </row>
    <row r="298" spans="1:43">
      <c r="A298" s="3">
        <f>'تكويد الاصناف للمخزون'!B299</f>
        <v>1393</v>
      </c>
      <c r="B298" s="3" t="str">
        <f>'تكويد الاصناف للمخزون'!C299</f>
        <v>المنتج 294</v>
      </c>
      <c r="C298" s="3">
        <f>'تكويد الاصناف للمخزون'!D299</f>
        <v>0</v>
      </c>
      <c r="D298" s="3">
        <f>'تكويد الاصناف للمخزون'!F299+'تكويد الاصناف للمخزون'!H299+'تكويد الاصناف للمخزون'!J299+'تكويد الاصناف للمخزون'!L299</f>
        <v>0</v>
      </c>
      <c r="E298" s="174"/>
      <c r="F298" s="174"/>
      <c r="G298" s="174"/>
      <c r="H298" s="174"/>
      <c r="I298" s="174"/>
      <c r="J298" s="174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  <c r="AE298" s="174"/>
      <c r="AF298" s="174"/>
      <c r="AG298" s="174"/>
      <c r="AH298" s="174"/>
      <c r="AI298" s="174"/>
      <c r="AJ298" s="165">
        <f t="shared" si="24"/>
        <v>0</v>
      </c>
      <c r="AK298" s="165">
        <f t="shared" si="25"/>
        <v>0</v>
      </c>
      <c r="AL298" s="166">
        <f>'تكويد الاصناف للمخزون'!P299</f>
        <v>0</v>
      </c>
      <c r="AM298" s="166">
        <f t="shared" si="26"/>
        <v>0</v>
      </c>
      <c r="AN298" s="165">
        <f t="shared" si="27"/>
        <v>0</v>
      </c>
      <c r="AO298" s="167">
        <f t="shared" si="28"/>
        <v>1393</v>
      </c>
      <c r="AP298" s="167" t="str">
        <f t="shared" si="29"/>
        <v>المنتج 294</v>
      </c>
      <c r="AQ298" s="86"/>
    </row>
    <row r="299" spans="1:43">
      <c r="A299" s="3">
        <f>'تكويد الاصناف للمخزون'!B300</f>
        <v>1394</v>
      </c>
      <c r="B299" s="3" t="str">
        <f>'تكويد الاصناف للمخزون'!C300</f>
        <v>المنتج 295</v>
      </c>
      <c r="C299" s="3">
        <f>'تكويد الاصناف للمخزون'!D300</f>
        <v>0</v>
      </c>
      <c r="D299" s="3">
        <f>'تكويد الاصناف للمخزون'!F300+'تكويد الاصناف للمخزون'!H300+'تكويد الاصناف للمخزون'!J300+'تكويد الاصناف للمخزون'!L300</f>
        <v>0</v>
      </c>
      <c r="E299" s="174"/>
      <c r="F299" s="174"/>
      <c r="G299" s="174"/>
      <c r="H299" s="174"/>
      <c r="I299" s="174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  <c r="AE299" s="174"/>
      <c r="AF299" s="174"/>
      <c r="AG299" s="174"/>
      <c r="AH299" s="174"/>
      <c r="AI299" s="174"/>
      <c r="AJ299" s="165">
        <f t="shared" si="24"/>
        <v>0</v>
      </c>
      <c r="AK299" s="165">
        <f t="shared" si="25"/>
        <v>0</v>
      </c>
      <c r="AL299" s="166">
        <f>'تكويد الاصناف للمخزون'!P300</f>
        <v>0</v>
      </c>
      <c r="AM299" s="166">
        <f t="shared" si="26"/>
        <v>0</v>
      </c>
      <c r="AN299" s="165">
        <f t="shared" si="27"/>
        <v>0</v>
      </c>
      <c r="AO299" s="167">
        <f t="shared" si="28"/>
        <v>1394</v>
      </c>
      <c r="AP299" s="167" t="str">
        <f t="shared" si="29"/>
        <v>المنتج 295</v>
      </c>
      <c r="AQ299" s="86"/>
    </row>
    <row r="300" spans="1:43">
      <c r="A300" s="3">
        <f>'تكويد الاصناف للمخزون'!B301</f>
        <v>1395</v>
      </c>
      <c r="B300" s="3" t="str">
        <f>'تكويد الاصناف للمخزون'!C301</f>
        <v>المنتج 296</v>
      </c>
      <c r="C300" s="3">
        <f>'تكويد الاصناف للمخزون'!D301</f>
        <v>0</v>
      </c>
      <c r="D300" s="3">
        <f>'تكويد الاصناف للمخزون'!F301+'تكويد الاصناف للمخزون'!H301+'تكويد الاصناف للمخزون'!J301+'تكويد الاصناف للمخزون'!L301</f>
        <v>0</v>
      </c>
      <c r="E300" s="174"/>
      <c r="F300" s="174"/>
      <c r="G300" s="174"/>
      <c r="H300" s="174"/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65">
        <f t="shared" si="24"/>
        <v>0</v>
      </c>
      <c r="AK300" s="165">
        <f t="shared" si="25"/>
        <v>0</v>
      </c>
      <c r="AL300" s="166">
        <f>'تكويد الاصناف للمخزون'!P301</f>
        <v>0</v>
      </c>
      <c r="AM300" s="166">
        <f t="shared" si="26"/>
        <v>0</v>
      </c>
      <c r="AN300" s="165">
        <f t="shared" si="27"/>
        <v>0</v>
      </c>
      <c r="AO300" s="167">
        <f t="shared" si="28"/>
        <v>1395</v>
      </c>
      <c r="AP300" s="167" t="str">
        <f t="shared" si="29"/>
        <v>المنتج 296</v>
      </c>
      <c r="AQ300" s="86"/>
    </row>
    <row r="301" spans="1:43">
      <c r="A301" s="3">
        <f>'تكويد الاصناف للمخزون'!B302</f>
        <v>1396</v>
      </c>
      <c r="B301" s="3" t="str">
        <f>'تكويد الاصناف للمخزون'!C302</f>
        <v>المنتج 297</v>
      </c>
      <c r="C301" s="3">
        <f>'تكويد الاصناف للمخزون'!D302</f>
        <v>0</v>
      </c>
      <c r="D301" s="3">
        <f>'تكويد الاصناف للمخزون'!F302+'تكويد الاصناف للمخزون'!H302+'تكويد الاصناف للمخزون'!J302+'تكويد الاصناف للمخزون'!L302</f>
        <v>0</v>
      </c>
      <c r="E301" s="174"/>
      <c r="F301" s="174"/>
      <c r="G301" s="174"/>
      <c r="H301" s="174"/>
      <c r="I301" s="174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  <c r="AE301" s="174"/>
      <c r="AF301" s="174"/>
      <c r="AG301" s="174"/>
      <c r="AH301" s="174"/>
      <c r="AI301" s="174"/>
      <c r="AJ301" s="165">
        <f t="shared" si="24"/>
        <v>0</v>
      </c>
      <c r="AK301" s="165">
        <f t="shared" si="25"/>
        <v>0</v>
      </c>
      <c r="AL301" s="166">
        <f>'تكويد الاصناف للمخزون'!P302</f>
        <v>0</v>
      </c>
      <c r="AM301" s="166">
        <f t="shared" si="26"/>
        <v>0</v>
      </c>
      <c r="AN301" s="165">
        <f t="shared" si="27"/>
        <v>0</v>
      </c>
      <c r="AO301" s="167">
        <f t="shared" si="28"/>
        <v>1396</v>
      </c>
      <c r="AP301" s="167" t="str">
        <f t="shared" si="29"/>
        <v>المنتج 297</v>
      </c>
      <c r="AQ301" s="86"/>
    </row>
    <row r="302" spans="1:43">
      <c r="A302" s="3">
        <f>'تكويد الاصناف للمخزون'!B303</f>
        <v>1397</v>
      </c>
      <c r="B302" s="3" t="str">
        <f>'تكويد الاصناف للمخزون'!C303</f>
        <v>المنتج 298</v>
      </c>
      <c r="C302" s="3">
        <f>'تكويد الاصناف للمخزون'!D303</f>
        <v>0</v>
      </c>
      <c r="D302" s="3">
        <f>'تكويد الاصناف للمخزون'!F303+'تكويد الاصناف للمخزون'!H303+'تكويد الاصناف للمخزون'!J303+'تكويد الاصناف للمخزون'!L303</f>
        <v>0</v>
      </c>
      <c r="E302" s="174"/>
      <c r="F302" s="174"/>
      <c r="G302" s="174"/>
      <c r="H302" s="174"/>
      <c r="I302" s="174"/>
      <c r="J302" s="174"/>
      <c r="K302" s="174"/>
      <c r="L302" s="174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  <c r="Z302" s="174"/>
      <c r="AA302" s="174"/>
      <c r="AB302" s="174"/>
      <c r="AC302" s="174"/>
      <c r="AD302" s="174"/>
      <c r="AE302" s="174"/>
      <c r="AF302" s="174"/>
      <c r="AG302" s="174"/>
      <c r="AH302" s="174"/>
      <c r="AI302" s="174"/>
      <c r="AJ302" s="165">
        <f t="shared" si="24"/>
        <v>0</v>
      </c>
      <c r="AK302" s="165">
        <f t="shared" si="25"/>
        <v>0</v>
      </c>
      <c r="AL302" s="166">
        <f>'تكويد الاصناف للمخزون'!P303</f>
        <v>0</v>
      </c>
      <c r="AM302" s="166">
        <f t="shared" si="26"/>
        <v>0</v>
      </c>
      <c r="AN302" s="165">
        <f t="shared" si="27"/>
        <v>0</v>
      </c>
      <c r="AO302" s="167">
        <f t="shared" si="28"/>
        <v>1397</v>
      </c>
      <c r="AP302" s="167" t="str">
        <f t="shared" si="29"/>
        <v>المنتج 298</v>
      </c>
      <c r="AQ302" s="86"/>
    </row>
    <row r="303" spans="1:43">
      <c r="A303" s="3">
        <f>'تكويد الاصناف للمخزون'!B304</f>
        <v>1398</v>
      </c>
      <c r="B303" s="3" t="str">
        <f>'تكويد الاصناف للمخزون'!C304</f>
        <v>المنتج 299</v>
      </c>
      <c r="C303" s="3">
        <f>'تكويد الاصناف للمخزون'!D304</f>
        <v>0</v>
      </c>
      <c r="D303" s="3">
        <f>'تكويد الاصناف للمخزون'!F304+'تكويد الاصناف للمخزون'!H304+'تكويد الاصناف للمخزون'!J304+'تكويد الاصناف للمخزون'!L304</f>
        <v>0</v>
      </c>
      <c r="E303" s="174"/>
      <c r="F303" s="174"/>
      <c r="G303" s="174"/>
      <c r="H303" s="174"/>
      <c r="I303" s="174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65">
        <f t="shared" si="24"/>
        <v>0</v>
      </c>
      <c r="AK303" s="165">
        <f t="shared" si="25"/>
        <v>0</v>
      </c>
      <c r="AL303" s="166">
        <f>'تكويد الاصناف للمخزون'!P304</f>
        <v>0</v>
      </c>
      <c r="AM303" s="166">
        <f t="shared" si="26"/>
        <v>0</v>
      </c>
      <c r="AN303" s="165">
        <f t="shared" si="27"/>
        <v>0</v>
      </c>
      <c r="AO303" s="167">
        <f t="shared" si="28"/>
        <v>1398</v>
      </c>
      <c r="AP303" s="167" t="str">
        <f t="shared" si="29"/>
        <v>المنتج 299</v>
      </c>
      <c r="AQ303" s="86"/>
    </row>
    <row r="304" spans="1:43">
      <c r="A304" s="3">
        <f>'تكويد الاصناف للمخزون'!B305</f>
        <v>1399</v>
      </c>
      <c r="B304" s="3" t="str">
        <f>'تكويد الاصناف للمخزون'!C305</f>
        <v>المنتج 300</v>
      </c>
      <c r="C304" s="3">
        <f>'تكويد الاصناف للمخزون'!D305</f>
        <v>0</v>
      </c>
      <c r="D304" s="3">
        <f>'تكويد الاصناف للمخزون'!F305+'تكويد الاصناف للمخزون'!H305+'تكويد الاصناف للمخزون'!J305+'تكويد الاصناف للمخزون'!L305</f>
        <v>0</v>
      </c>
      <c r="E304" s="174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65">
        <f t="shared" si="24"/>
        <v>0</v>
      </c>
      <c r="AK304" s="165">
        <f t="shared" si="25"/>
        <v>0</v>
      </c>
      <c r="AL304" s="166">
        <f>'تكويد الاصناف للمخزون'!P305</f>
        <v>0</v>
      </c>
      <c r="AM304" s="166">
        <f t="shared" si="26"/>
        <v>0</v>
      </c>
      <c r="AN304" s="165">
        <f t="shared" si="27"/>
        <v>0</v>
      </c>
      <c r="AO304" s="167">
        <f t="shared" si="28"/>
        <v>1399</v>
      </c>
      <c r="AP304" s="167" t="str">
        <f t="shared" si="29"/>
        <v>المنتج 300</v>
      </c>
      <c r="AQ304" s="86"/>
    </row>
    <row r="305" spans="1:43">
      <c r="A305" s="3">
        <f>'تكويد الاصناف للمخزون'!B306</f>
        <v>1400</v>
      </c>
      <c r="B305" s="3" t="str">
        <f>'تكويد الاصناف للمخزون'!C306</f>
        <v>المنتج 301</v>
      </c>
      <c r="C305" s="3">
        <f>'تكويد الاصناف للمخزون'!D306</f>
        <v>0</v>
      </c>
      <c r="D305" s="3">
        <f>'تكويد الاصناف للمخزون'!F306+'تكويد الاصناف للمخزون'!H306+'تكويد الاصناف للمخزون'!J306+'تكويد الاصناف للمخزون'!L306</f>
        <v>0</v>
      </c>
      <c r="E305" s="174"/>
      <c r="F305" s="174"/>
      <c r="G305" s="174"/>
      <c r="H305" s="174"/>
      <c r="I305" s="174"/>
      <c r="J305" s="174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65">
        <f t="shared" si="24"/>
        <v>0</v>
      </c>
      <c r="AK305" s="165">
        <f t="shared" si="25"/>
        <v>0</v>
      </c>
      <c r="AL305" s="166">
        <f>'تكويد الاصناف للمخزون'!P306</f>
        <v>0</v>
      </c>
      <c r="AM305" s="166">
        <f t="shared" si="26"/>
        <v>0</v>
      </c>
      <c r="AN305" s="165">
        <f t="shared" si="27"/>
        <v>0</v>
      </c>
      <c r="AO305" s="167">
        <f t="shared" si="28"/>
        <v>1400</v>
      </c>
      <c r="AP305" s="167" t="str">
        <f t="shared" si="29"/>
        <v>المنتج 301</v>
      </c>
      <c r="AQ305" s="86"/>
    </row>
    <row r="306" spans="1:43">
      <c r="A306" s="3">
        <f>'تكويد الاصناف للمخزون'!B307</f>
        <v>1401</v>
      </c>
      <c r="B306" s="3" t="str">
        <f>'تكويد الاصناف للمخزون'!C307</f>
        <v>المنتج 302</v>
      </c>
      <c r="C306" s="3">
        <f>'تكويد الاصناف للمخزون'!D307</f>
        <v>0</v>
      </c>
      <c r="D306" s="3">
        <f>'تكويد الاصناف للمخزون'!F307+'تكويد الاصناف للمخزون'!H307+'تكويد الاصناف للمخزون'!J307+'تكويد الاصناف للمخزون'!L307</f>
        <v>0</v>
      </c>
      <c r="E306" s="174"/>
      <c r="F306" s="174"/>
      <c r="G306" s="174"/>
      <c r="H306" s="174"/>
      <c r="I306" s="174"/>
      <c r="J306" s="174"/>
      <c r="K306" s="174"/>
      <c r="L306" s="174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65">
        <f t="shared" si="24"/>
        <v>0</v>
      </c>
      <c r="AK306" s="165">
        <f t="shared" si="25"/>
        <v>0</v>
      </c>
      <c r="AL306" s="166">
        <f>'تكويد الاصناف للمخزون'!P307</f>
        <v>0</v>
      </c>
      <c r="AM306" s="166">
        <f t="shared" si="26"/>
        <v>0</v>
      </c>
      <c r="AN306" s="165">
        <f t="shared" si="27"/>
        <v>0</v>
      </c>
      <c r="AO306" s="167">
        <f t="shared" si="28"/>
        <v>1401</v>
      </c>
      <c r="AP306" s="167" t="str">
        <f t="shared" si="29"/>
        <v>المنتج 302</v>
      </c>
      <c r="AQ306" s="86"/>
    </row>
    <row r="307" spans="1:43">
      <c r="A307" s="3">
        <f>'تكويد الاصناف للمخزون'!B308</f>
        <v>1402</v>
      </c>
      <c r="B307" s="3" t="str">
        <f>'تكويد الاصناف للمخزون'!C308</f>
        <v>المنتج 303</v>
      </c>
      <c r="C307" s="3">
        <f>'تكويد الاصناف للمخزون'!D308</f>
        <v>0</v>
      </c>
      <c r="D307" s="3">
        <f>'تكويد الاصناف للمخزون'!F308+'تكويد الاصناف للمخزون'!H308+'تكويد الاصناف للمخزون'!J308+'تكويد الاصناف للمخزون'!L308</f>
        <v>0</v>
      </c>
      <c r="E307" s="174"/>
      <c r="F307" s="174"/>
      <c r="G307" s="174"/>
      <c r="H307" s="174"/>
      <c r="I307" s="174"/>
      <c r="J307" s="174"/>
      <c r="K307" s="174"/>
      <c r="L307" s="174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65">
        <f t="shared" si="24"/>
        <v>0</v>
      </c>
      <c r="AK307" s="165">
        <f t="shared" si="25"/>
        <v>0</v>
      </c>
      <c r="AL307" s="166">
        <f>'تكويد الاصناف للمخزون'!P308</f>
        <v>0</v>
      </c>
      <c r="AM307" s="166">
        <f t="shared" si="26"/>
        <v>0</v>
      </c>
      <c r="AN307" s="165">
        <f t="shared" si="27"/>
        <v>0</v>
      </c>
      <c r="AO307" s="167">
        <f t="shared" si="28"/>
        <v>1402</v>
      </c>
      <c r="AP307" s="167" t="str">
        <f t="shared" si="29"/>
        <v>المنتج 303</v>
      </c>
      <c r="AQ307" s="86"/>
    </row>
    <row r="308" spans="1:43">
      <c r="A308" s="3">
        <f>'تكويد الاصناف للمخزون'!B309</f>
        <v>1403</v>
      </c>
      <c r="B308" s="3" t="str">
        <f>'تكويد الاصناف للمخزون'!C309</f>
        <v>المنتج 304</v>
      </c>
      <c r="C308" s="3">
        <f>'تكويد الاصناف للمخزون'!D309</f>
        <v>0</v>
      </c>
      <c r="D308" s="3">
        <f>'تكويد الاصناف للمخزون'!F309+'تكويد الاصناف للمخزون'!H309+'تكويد الاصناف للمخزون'!J309+'تكويد الاصناف للمخزون'!L309</f>
        <v>0</v>
      </c>
      <c r="E308" s="174"/>
      <c r="F308" s="174"/>
      <c r="G308" s="174"/>
      <c r="H308" s="174"/>
      <c r="I308" s="174"/>
      <c r="J308" s="174"/>
      <c r="K308" s="174"/>
      <c r="L308" s="174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65">
        <f t="shared" si="24"/>
        <v>0</v>
      </c>
      <c r="AK308" s="165">
        <f t="shared" si="25"/>
        <v>0</v>
      </c>
      <c r="AL308" s="166">
        <f>'تكويد الاصناف للمخزون'!P309</f>
        <v>0</v>
      </c>
      <c r="AM308" s="166">
        <f t="shared" si="26"/>
        <v>0</v>
      </c>
      <c r="AN308" s="165">
        <f t="shared" si="27"/>
        <v>0</v>
      </c>
      <c r="AO308" s="167">
        <f t="shared" si="28"/>
        <v>1403</v>
      </c>
      <c r="AP308" s="167" t="str">
        <f t="shared" si="29"/>
        <v>المنتج 304</v>
      </c>
      <c r="AQ308" s="86"/>
    </row>
    <row r="309" spans="1:43">
      <c r="A309" s="3">
        <f>'تكويد الاصناف للمخزون'!B310</f>
        <v>1404</v>
      </c>
      <c r="B309" s="3" t="str">
        <f>'تكويد الاصناف للمخزون'!C310</f>
        <v>المنتج 305</v>
      </c>
      <c r="C309" s="3">
        <f>'تكويد الاصناف للمخزون'!D310</f>
        <v>0</v>
      </c>
      <c r="D309" s="3">
        <f>'تكويد الاصناف للمخزون'!F310+'تكويد الاصناف للمخزون'!H310+'تكويد الاصناف للمخزون'!J310+'تكويد الاصناف للمخزون'!L310</f>
        <v>0</v>
      </c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65">
        <f t="shared" si="24"/>
        <v>0</v>
      </c>
      <c r="AK309" s="165">
        <f t="shared" si="25"/>
        <v>0</v>
      </c>
      <c r="AL309" s="166">
        <f>'تكويد الاصناف للمخزون'!P310</f>
        <v>0</v>
      </c>
      <c r="AM309" s="166">
        <f t="shared" si="26"/>
        <v>0</v>
      </c>
      <c r="AN309" s="165">
        <f t="shared" si="27"/>
        <v>0</v>
      </c>
      <c r="AO309" s="167">
        <f t="shared" si="28"/>
        <v>1404</v>
      </c>
      <c r="AP309" s="167" t="str">
        <f t="shared" si="29"/>
        <v>المنتج 305</v>
      </c>
      <c r="AQ309" s="86"/>
    </row>
    <row r="310" spans="1:43">
      <c r="A310" s="3">
        <f>'تكويد الاصناف للمخزون'!B311</f>
        <v>1405</v>
      </c>
      <c r="B310" s="3" t="str">
        <f>'تكويد الاصناف للمخزون'!C311</f>
        <v>المنتج 306</v>
      </c>
      <c r="C310" s="3">
        <f>'تكويد الاصناف للمخزون'!D311</f>
        <v>0</v>
      </c>
      <c r="D310" s="3">
        <f>'تكويد الاصناف للمخزون'!F311+'تكويد الاصناف للمخزون'!H311+'تكويد الاصناف للمخزون'!J311+'تكويد الاصناف للمخزون'!L311</f>
        <v>0</v>
      </c>
      <c r="E310" s="174"/>
      <c r="F310" s="174"/>
      <c r="G310" s="174"/>
      <c r="H310" s="174"/>
      <c r="I310" s="174"/>
      <c r="J310" s="174"/>
      <c r="K310" s="174"/>
      <c r="L310" s="174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65">
        <f t="shared" si="24"/>
        <v>0</v>
      </c>
      <c r="AK310" s="165">
        <f t="shared" si="25"/>
        <v>0</v>
      </c>
      <c r="AL310" s="166">
        <f>'تكويد الاصناف للمخزون'!P311</f>
        <v>0</v>
      </c>
      <c r="AM310" s="166">
        <f t="shared" si="26"/>
        <v>0</v>
      </c>
      <c r="AN310" s="165">
        <f t="shared" si="27"/>
        <v>0</v>
      </c>
      <c r="AO310" s="167">
        <f t="shared" si="28"/>
        <v>1405</v>
      </c>
      <c r="AP310" s="167" t="str">
        <f t="shared" si="29"/>
        <v>المنتج 306</v>
      </c>
      <c r="AQ310" s="86"/>
    </row>
    <row r="311" spans="1:43">
      <c r="A311" s="3">
        <f>'تكويد الاصناف للمخزون'!B312</f>
        <v>1406</v>
      </c>
      <c r="B311" s="3" t="str">
        <f>'تكويد الاصناف للمخزون'!C312</f>
        <v>المنتج 307</v>
      </c>
      <c r="C311" s="3">
        <f>'تكويد الاصناف للمخزون'!D312</f>
        <v>0</v>
      </c>
      <c r="D311" s="3">
        <f>'تكويد الاصناف للمخزون'!F312+'تكويد الاصناف للمخزون'!H312+'تكويد الاصناف للمخزون'!J312+'تكويد الاصناف للمخزون'!L312</f>
        <v>0</v>
      </c>
      <c r="E311" s="174"/>
      <c r="F311" s="174"/>
      <c r="G311" s="174"/>
      <c r="H311" s="174"/>
      <c r="I311" s="174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65">
        <f t="shared" si="24"/>
        <v>0</v>
      </c>
      <c r="AK311" s="165">
        <f t="shared" si="25"/>
        <v>0</v>
      </c>
      <c r="AL311" s="166">
        <f>'تكويد الاصناف للمخزون'!P312</f>
        <v>0</v>
      </c>
      <c r="AM311" s="166">
        <f t="shared" si="26"/>
        <v>0</v>
      </c>
      <c r="AN311" s="165">
        <f t="shared" si="27"/>
        <v>0</v>
      </c>
      <c r="AO311" s="167">
        <f t="shared" si="28"/>
        <v>1406</v>
      </c>
      <c r="AP311" s="167" t="str">
        <f t="shared" si="29"/>
        <v>المنتج 307</v>
      </c>
      <c r="AQ311" s="86"/>
    </row>
    <row r="312" spans="1:43">
      <c r="A312" s="3">
        <f>'تكويد الاصناف للمخزون'!B313</f>
        <v>1407</v>
      </c>
      <c r="B312" s="3" t="str">
        <f>'تكويد الاصناف للمخزون'!C313</f>
        <v>المنتج 308</v>
      </c>
      <c r="C312" s="3">
        <f>'تكويد الاصناف للمخزون'!D313</f>
        <v>0</v>
      </c>
      <c r="D312" s="3">
        <f>'تكويد الاصناف للمخزون'!F313+'تكويد الاصناف للمخزون'!H313+'تكويد الاصناف للمخزون'!J313+'تكويد الاصناف للمخزون'!L313</f>
        <v>0</v>
      </c>
      <c r="E312" s="174"/>
      <c r="F312" s="174"/>
      <c r="G312" s="174"/>
      <c r="H312" s="174"/>
      <c r="I312" s="174"/>
      <c r="J312" s="174"/>
      <c r="K312" s="174"/>
      <c r="L312" s="174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65">
        <f t="shared" si="24"/>
        <v>0</v>
      </c>
      <c r="AK312" s="165">
        <f t="shared" si="25"/>
        <v>0</v>
      </c>
      <c r="AL312" s="166">
        <f>'تكويد الاصناف للمخزون'!P313</f>
        <v>0</v>
      </c>
      <c r="AM312" s="166">
        <f t="shared" si="26"/>
        <v>0</v>
      </c>
      <c r="AN312" s="165">
        <f t="shared" si="27"/>
        <v>0</v>
      </c>
      <c r="AO312" s="167">
        <f t="shared" si="28"/>
        <v>1407</v>
      </c>
      <c r="AP312" s="167" t="str">
        <f t="shared" si="29"/>
        <v>المنتج 308</v>
      </c>
      <c r="AQ312" s="86"/>
    </row>
    <row r="313" spans="1:43">
      <c r="A313" s="3">
        <f>'تكويد الاصناف للمخزون'!B314</f>
        <v>1408</v>
      </c>
      <c r="B313" s="3" t="str">
        <f>'تكويد الاصناف للمخزون'!C314</f>
        <v>المنتج 309</v>
      </c>
      <c r="C313" s="3">
        <f>'تكويد الاصناف للمخزون'!D314</f>
        <v>0</v>
      </c>
      <c r="D313" s="3">
        <f>'تكويد الاصناف للمخزون'!F314+'تكويد الاصناف للمخزون'!H314+'تكويد الاصناف للمخزون'!J314+'تكويد الاصناف للمخزون'!L314</f>
        <v>0</v>
      </c>
      <c r="E313" s="174"/>
      <c r="F313" s="174"/>
      <c r="G313" s="174"/>
      <c r="H313" s="174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65">
        <f t="shared" si="24"/>
        <v>0</v>
      </c>
      <c r="AK313" s="165">
        <f t="shared" si="25"/>
        <v>0</v>
      </c>
      <c r="AL313" s="166">
        <f>'تكويد الاصناف للمخزون'!P314</f>
        <v>0</v>
      </c>
      <c r="AM313" s="166">
        <f t="shared" si="26"/>
        <v>0</v>
      </c>
      <c r="AN313" s="165">
        <f t="shared" si="27"/>
        <v>0</v>
      </c>
      <c r="AO313" s="167">
        <f t="shared" si="28"/>
        <v>1408</v>
      </c>
      <c r="AP313" s="167" t="str">
        <f t="shared" si="29"/>
        <v>المنتج 309</v>
      </c>
      <c r="AQ313" s="86"/>
    </row>
    <row r="314" spans="1:43">
      <c r="A314" s="3">
        <f>'تكويد الاصناف للمخزون'!B315</f>
        <v>1409</v>
      </c>
      <c r="B314" s="3" t="str">
        <f>'تكويد الاصناف للمخزون'!C315</f>
        <v>المنتج 310</v>
      </c>
      <c r="C314" s="3">
        <f>'تكويد الاصناف للمخزون'!D315</f>
        <v>0</v>
      </c>
      <c r="D314" s="3">
        <f>'تكويد الاصناف للمخزون'!F315+'تكويد الاصناف للمخزون'!H315+'تكويد الاصناف للمخزون'!J315+'تكويد الاصناف للمخزون'!L315</f>
        <v>0</v>
      </c>
      <c r="E314" s="174"/>
      <c r="F314" s="174"/>
      <c r="G314" s="174"/>
      <c r="H314" s="174"/>
      <c r="I314" s="174"/>
      <c r="J314" s="174"/>
      <c r="K314" s="174"/>
      <c r="L314" s="174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65">
        <f t="shared" si="24"/>
        <v>0</v>
      </c>
      <c r="AK314" s="165">
        <f t="shared" si="25"/>
        <v>0</v>
      </c>
      <c r="AL314" s="166">
        <f>'تكويد الاصناف للمخزون'!P315</f>
        <v>0</v>
      </c>
      <c r="AM314" s="166">
        <f t="shared" si="26"/>
        <v>0</v>
      </c>
      <c r="AN314" s="165">
        <f t="shared" si="27"/>
        <v>0</v>
      </c>
      <c r="AO314" s="167">
        <f t="shared" si="28"/>
        <v>1409</v>
      </c>
      <c r="AP314" s="167" t="str">
        <f t="shared" si="29"/>
        <v>المنتج 310</v>
      </c>
      <c r="AQ314" s="86"/>
    </row>
    <row r="315" spans="1:43">
      <c r="A315" s="3">
        <f>'تكويد الاصناف للمخزون'!B316</f>
        <v>1410</v>
      </c>
      <c r="B315" s="3" t="str">
        <f>'تكويد الاصناف للمخزون'!C316</f>
        <v>المنتج 311</v>
      </c>
      <c r="C315" s="3">
        <f>'تكويد الاصناف للمخزون'!D316</f>
        <v>0</v>
      </c>
      <c r="D315" s="3">
        <f>'تكويد الاصناف للمخزون'!F316+'تكويد الاصناف للمخزون'!H316+'تكويد الاصناف للمخزون'!J316+'تكويد الاصناف للمخزون'!L316</f>
        <v>0</v>
      </c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65">
        <f t="shared" si="24"/>
        <v>0</v>
      </c>
      <c r="AK315" s="165">
        <f t="shared" si="25"/>
        <v>0</v>
      </c>
      <c r="AL315" s="166">
        <f>'تكويد الاصناف للمخزون'!P316</f>
        <v>0</v>
      </c>
      <c r="AM315" s="166">
        <f t="shared" si="26"/>
        <v>0</v>
      </c>
      <c r="AN315" s="165">
        <f t="shared" si="27"/>
        <v>0</v>
      </c>
      <c r="AO315" s="167">
        <f t="shared" si="28"/>
        <v>1410</v>
      </c>
      <c r="AP315" s="167" t="str">
        <f t="shared" si="29"/>
        <v>المنتج 311</v>
      </c>
      <c r="AQ315" s="86"/>
    </row>
    <row r="316" spans="1:43">
      <c r="A316" s="3">
        <f>'تكويد الاصناف للمخزون'!B317</f>
        <v>1411</v>
      </c>
      <c r="B316" s="3" t="str">
        <f>'تكويد الاصناف للمخزون'!C317</f>
        <v>المنتج 312</v>
      </c>
      <c r="C316" s="3">
        <f>'تكويد الاصناف للمخزون'!D317</f>
        <v>0</v>
      </c>
      <c r="D316" s="3">
        <f>'تكويد الاصناف للمخزون'!F317+'تكويد الاصناف للمخزون'!H317+'تكويد الاصناف للمخزون'!J317+'تكويد الاصناف للمخزون'!L317</f>
        <v>0</v>
      </c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65">
        <f t="shared" si="24"/>
        <v>0</v>
      </c>
      <c r="AK316" s="165">
        <f t="shared" si="25"/>
        <v>0</v>
      </c>
      <c r="AL316" s="166">
        <f>'تكويد الاصناف للمخزون'!P317</f>
        <v>0</v>
      </c>
      <c r="AM316" s="166">
        <f t="shared" si="26"/>
        <v>0</v>
      </c>
      <c r="AN316" s="165">
        <f t="shared" si="27"/>
        <v>0</v>
      </c>
      <c r="AO316" s="167">
        <f t="shared" si="28"/>
        <v>1411</v>
      </c>
      <c r="AP316" s="167" t="str">
        <f t="shared" si="29"/>
        <v>المنتج 312</v>
      </c>
      <c r="AQ316" s="86"/>
    </row>
    <row r="317" spans="1:43">
      <c r="A317" s="3">
        <f>'تكويد الاصناف للمخزون'!B318</f>
        <v>1412</v>
      </c>
      <c r="B317" s="3" t="str">
        <f>'تكويد الاصناف للمخزون'!C318</f>
        <v>المنتج 313</v>
      </c>
      <c r="C317" s="3">
        <f>'تكويد الاصناف للمخزون'!D318</f>
        <v>0</v>
      </c>
      <c r="D317" s="3">
        <f>'تكويد الاصناف للمخزون'!F318+'تكويد الاصناف للمخزون'!H318+'تكويد الاصناف للمخزون'!J318+'تكويد الاصناف للمخزون'!L318</f>
        <v>0</v>
      </c>
      <c r="E317" s="174"/>
      <c r="F317" s="174"/>
      <c r="G317" s="174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65">
        <f t="shared" si="24"/>
        <v>0</v>
      </c>
      <c r="AK317" s="165">
        <f t="shared" si="25"/>
        <v>0</v>
      </c>
      <c r="AL317" s="166">
        <f>'تكويد الاصناف للمخزون'!P318</f>
        <v>0</v>
      </c>
      <c r="AM317" s="166">
        <f t="shared" si="26"/>
        <v>0</v>
      </c>
      <c r="AN317" s="165">
        <f t="shared" si="27"/>
        <v>0</v>
      </c>
      <c r="AO317" s="167">
        <f t="shared" si="28"/>
        <v>1412</v>
      </c>
      <c r="AP317" s="167" t="str">
        <f t="shared" si="29"/>
        <v>المنتج 313</v>
      </c>
      <c r="AQ317" s="86"/>
    </row>
    <row r="318" spans="1:43">
      <c r="A318" s="3">
        <f>'تكويد الاصناف للمخزون'!B319</f>
        <v>1413</v>
      </c>
      <c r="B318" s="3" t="str">
        <f>'تكويد الاصناف للمخزون'!C319</f>
        <v>المنتج 314</v>
      </c>
      <c r="C318" s="3">
        <f>'تكويد الاصناف للمخزون'!D319</f>
        <v>0</v>
      </c>
      <c r="D318" s="3">
        <f>'تكويد الاصناف للمخزون'!F319+'تكويد الاصناف للمخزون'!H319+'تكويد الاصناف للمخزون'!J319+'تكويد الاصناف للمخزون'!L319</f>
        <v>0</v>
      </c>
      <c r="E318" s="174"/>
      <c r="F318" s="174"/>
      <c r="G318" s="174"/>
      <c r="H318" s="174"/>
      <c r="I318" s="174"/>
      <c r="J318" s="174"/>
      <c r="K318" s="174"/>
      <c r="L318" s="174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65">
        <f t="shared" si="24"/>
        <v>0</v>
      </c>
      <c r="AK318" s="165">
        <f t="shared" si="25"/>
        <v>0</v>
      </c>
      <c r="AL318" s="166">
        <f>'تكويد الاصناف للمخزون'!P319</f>
        <v>0</v>
      </c>
      <c r="AM318" s="166">
        <f t="shared" si="26"/>
        <v>0</v>
      </c>
      <c r="AN318" s="165">
        <f t="shared" si="27"/>
        <v>0</v>
      </c>
      <c r="AO318" s="167">
        <f t="shared" si="28"/>
        <v>1413</v>
      </c>
      <c r="AP318" s="167" t="str">
        <f t="shared" si="29"/>
        <v>المنتج 314</v>
      </c>
      <c r="AQ318" s="86"/>
    </row>
    <row r="319" spans="1:43">
      <c r="A319" s="3">
        <f>'تكويد الاصناف للمخزون'!B320</f>
        <v>1414</v>
      </c>
      <c r="B319" s="3" t="str">
        <f>'تكويد الاصناف للمخزون'!C320</f>
        <v>المنتج 315</v>
      </c>
      <c r="C319" s="3">
        <f>'تكويد الاصناف للمخزون'!D320</f>
        <v>0</v>
      </c>
      <c r="D319" s="3">
        <f>'تكويد الاصناف للمخزون'!F320+'تكويد الاصناف للمخزون'!H320+'تكويد الاصناف للمخزون'!J320+'تكويد الاصناف للمخزون'!L320</f>
        <v>0</v>
      </c>
      <c r="E319" s="174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65">
        <f t="shared" si="24"/>
        <v>0</v>
      </c>
      <c r="AK319" s="165">
        <f t="shared" si="25"/>
        <v>0</v>
      </c>
      <c r="AL319" s="166">
        <f>'تكويد الاصناف للمخزون'!P320</f>
        <v>0</v>
      </c>
      <c r="AM319" s="166">
        <f t="shared" si="26"/>
        <v>0</v>
      </c>
      <c r="AN319" s="165">
        <f t="shared" si="27"/>
        <v>0</v>
      </c>
      <c r="AO319" s="167">
        <f t="shared" si="28"/>
        <v>1414</v>
      </c>
      <c r="AP319" s="167" t="str">
        <f t="shared" si="29"/>
        <v>المنتج 315</v>
      </c>
      <c r="AQ319" s="86"/>
    </row>
    <row r="320" spans="1:43">
      <c r="A320" s="3">
        <f>'تكويد الاصناف للمخزون'!B321</f>
        <v>1415</v>
      </c>
      <c r="B320" s="3" t="str">
        <f>'تكويد الاصناف للمخزون'!C321</f>
        <v>المنتج 316</v>
      </c>
      <c r="C320" s="3">
        <f>'تكويد الاصناف للمخزون'!D321</f>
        <v>0</v>
      </c>
      <c r="D320" s="3">
        <f>'تكويد الاصناف للمخزون'!F321+'تكويد الاصناف للمخزون'!H321+'تكويد الاصناف للمخزون'!J321+'تكويد الاصناف للمخزون'!L321</f>
        <v>0</v>
      </c>
      <c r="E320" s="174"/>
      <c r="F320" s="174"/>
      <c r="G320" s="174"/>
      <c r="H320" s="174"/>
      <c r="I320" s="174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  <c r="AE320" s="174"/>
      <c r="AF320" s="174"/>
      <c r="AG320" s="174"/>
      <c r="AH320" s="174"/>
      <c r="AI320" s="174"/>
      <c r="AJ320" s="165">
        <f t="shared" si="24"/>
        <v>0</v>
      </c>
      <c r="AK320" s="165">
        <f t="shared" si="25"/>
        <v>0</v>
      </c>
      <c r="AL320" s="166">
        <f>'تكويد الاصناف للمخزون'!P321</f>
        <v>0</v>
      </c>
      <c r="AM320" s="166">
        <f t="shared" si="26"/>
        <v>0</v>
      </c>
      <c r="AN320" s="165">
        <f t="shared" si="27"/>
        <v>0</v>
      </c>
      <c r="AO320" s="167">
        <f t="shared" si="28"/>
        <v>1415</v>
      </c>
      <c r="AP320" s="167" t="str">
        <f t="shared" si="29"/>
        <v>المنتج 316</v>
      </c>
      <c r="AQ320" s="86"/>
    </row>
    <row r="321" spans="1:43">
      <c r="A321" s="3">
        <f>'تكويد الاصناف للمخزون'!B322</f>
        <v>1416</v>
      </c>
      <c r="B321" s="3" t="str">
        <f>'تكويد الاصناف للمخزون'!C322</f>
        <v>المنتج 317</v>
      </c>
      <c r="C321" s="3">
        <f>'تكويد الاصناف للمخزون'!D322</f>
        <v>0</v>
      </c>
      <c r="D321" s="3">
        <f>'تكويد الاصناف للمخزون'!F322+'تكويد الاصناف للمخزون'!H322+'تكويد الاصناف للمخزون'!J322+'تكويد الاصناف للمخزون'!L322</f>
        <v>0</v>
      </c>
      <c r="E321" s="174"/>
      <c r="F321" s="174"/>
      <c r="G321" s="174"/>
      <c r="H321" s="174"/>
      <c r="I321" s="174"/>
      <c r="J321" s="174"/>
      <c r="K321" s="174"/>
      <c r="L321" s="174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  <c r="AA321" s="174"/>
      <c r="AB321" s="174"/>
      <c r="AC321" s="174"/>
      <c r="AD321" s="174"/>
      <c r="AE321" s="174"/>
      <c r="AF321" s="174"/>
      <c r="AG321" s="174"/>
      <c r="AH321" s="174"/>
      <c r="AI321" s="174"/>
      <c r="AJ321" s="165">
        <f t="shared" si="24"/>
        <v>0</v>
      </c>
      <c r="AK321" s="165">
        <f t="shared" si="25"/>
        <v>0</v>
      </c>
      <c r="AL321" s="166">
        <f>'تكويد الاصناف للمخزون'!P322</f>
        <v>0</v>
      </c>
      <c r="AM321" s="166">
        <f t="shared" si="26"/>
        <v>0</v>
      </c>
      <c r="AN321" s="165">
        <f t="shared" si="27"/>
        <v>0</v>
      </c>
      <c r="AO321" s="167">
        <f t="shared" si="28"/>
        <v>1416</v>
      </c>
      <c r="AP321" s="167" t="str">
        <f t="shared" si="29"/>
        <v>المنتج 317</v>
      </c>
      <c r="AQ321" s="86"/>
    </row>
    <row r="322" spans="1:43">
      <c r="A322" s="3">
        <f>'تكويد الاصناف للمخزون'!B323</f>
        <v>1417</v>
      </c>
      <c r="B322" s="3" t="str">
        <f>'تكويد الاصناف للمخزون'!C323</f>
        <v>المنتج 318</v>
      </c>
      <c r="C322" s="3">
        <f>'تكويد الاصناف للمخزون'!D323</f>
        <v>0</v>
      </c>
      <c r="D322" s="3">
        <f>'تكويد الاصناف للمخزون'!F323+'تكويد الاصناف للمخزون'!H323+'تكويد الاصناف للمخزون'!J323+'تكويد الاصناف للمخزون'!L323</f>
        <v>0</v>
      </c>
      <c r="E322" s="174"/>
      <c r="F322" s="174"/>
      <c r="G322" s="174"/>
      <c r="H322" s="174"/>
      <c r="I322" s="174"/>
      <c r="J322" s="174"/>
      <c r="K322" s="174"/>
      <c r="L322" s="174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65">
        <f t="shared" si="24"/>
        <v>0</v>
      </c>
      <c r="AK322" s="165">
        <f t="shared" si="25"/>
        <v>0</v>
      </c>
      <c r="AL322" s="166">
        <f>'تكويد الاصناف للمخزون'!P323</f>
        <v>0</v>
      </c>
      <c r="AM322" s="166">
        <f t="shared" si="26"/>
        <v>0</v>
      </c>
      <c r="AN322" s="165">
        <f t="shared" si="27"/>
        <v>0</v>
      </c>
      <c r="AO322" s="167">
        <f t="shared" si="28"/>
        <v>1417</v>
      </c>
      <c r="AP322" s="167" t="str">
        <f t="shared" si="29"/>
        <v>المنتج 318</v>
      </c>
      <c r="AQ322" s="86"/>
    </row>
    <row r="323" spans="1:43">
      <c r="A323" s="3">
        <f>'تكويد الاصناف للمخزون'!B324</f>
        <v>1418</v>
      </c>
      <c r="B323" s="3" t="str">
        <f>'تكويد الاصناف للمخزون'!C324</f>
        <v>المنتج 319</v>
      </c>
      <c r="C323" s="3">
        <f>'تكويد الاصناف للمخزون'!D324</f>
        <v>0</v>
      </c>
      <c r="D323" s="3">
        <f>'تكويد الاصناف للمخزون'!F324+'تكويد الاصناف للمخزون'!H324+'تكويد الاصناف للمخزون'!J324+'تكويد الاصناف للمخزون'!L324</f>
        <v>0</v>
      </c>
      <c r="E323" s="174"/>
      <c r="F323" s="174"/>
      <c r="G323" s="174"/>
      <c r="H323" s="174"/>
      <c r="I323" s="174"/>
      <c r="J323" s="174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65">
        <f t="shared" si="24"/>
        <v>0</v>
      </c>
      <c r="AK323" s="165">
        <f t="shared" si="25"/>
        <v>0</v>
      </c>
      <c r="AL323" s="166">
        <f>'تكويد الاصناف للمخزون'!P324</f>
        <v>0</v>
      </c>
      <c r="AM323" s="166">
        <f t="shared" si="26"/>
        <v>0</v>
      </c>
      <c r="AN323" s="165">
        <f t="shared" si="27"/>
        <v>0</v>
      </c>
      <c r="AO323" s="167">
        <f t="shared" si="28"/>
        <v>1418</v>
      </c>
      <c r="AP323" s="167" t="str">
        <f t="shared" si="29"/>
        <v>المنتج 319</v>
      </c>
      <c r="AQ323" s="86"/>
    </row>
    <row r="324" spans="1:43">
      <c r="A324" s="3">
        <f>'تكويد الاصناف للمخزون'!B325</f>
        <v>1419</v>
      </c>
      <c r="B324" s="3" t="str">
        <f>'تكويد الاصناف للمخزون'!C325</f>
        <v>المنتج 320</v>
      </c>
      <c r="C324" s="3">
        <f>'تكويد الاصناف للمخزون'!D325</f>
        <v>0</v>
      </c>
      <c r="D324" s="3">
        <f>'تكويد الاصناف للمخزون'!F325+'تكويد الاصناف للمخزون'!H325+'تكويد الاصناف للمخزون'!J325+'تكويد الاصناف للمخزون'!L325</f>
        <v>0</v>
      </c>
      <c r="E324" s="174"/>
      <c r="F324" s="174"/>
      <c r="G324" s="174"/>
      <c r="H324" s="174"/>
      <c r="I324" s="174"/>
      <c r="J324" s="174"/>
      <c r="K324" s="174"/>
      <c r="L324" s="174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65">
        <f t="shared" si="24"/>
        <v>0</v>
      </c>
      <c r="AK324" s="165">
        <f t="shared" si="25"/>
        <v>0</v>
      </c>
      <c r="AL324" s="166">
        <f>'تكويد الاصناف للمخزون'!P325</f>
        <v>0</v>
      </c>
      <c r="AM324" s="166">
        <f t="shared" si="26"/>
        <v>0</v>
      </c>
      <c r="AN324" s="165">
        <f t="shared" si="27"/>
        <v>0</v>
      </c>
      <c r="AO324" s="167">
        <f t="shared" si="28"/>
        <v>1419</v>
      </c>
      <c r="AP324" s="167" t="str">
        <f t="shared" si="29"/>
        <v>المنتج 320</v>
      </c>
      <c r="AQ324" s="86"/>
    </row>
    <row r="325" spans="1:43">
      <c r="A325" s="3">
        <f>'تكويد الاصناف للمخزون'!B326</f>
        <v>1420</v>
      </c>
      <c r="B325" s="3" t="str">
        <f>'تكويد الاصناف للمخزون'!C326</f>
        <v>المنتج 321</v>
      </c>
      <c r="C325" s="3">
        <f>'تكويد الاصناف للمخزون'!D326</f>
        <v>0</v>
      </c>
      <c r="D325" s="3">
        <f>'تكويد الاصناف للمخزون'!F326+'تكويد الاصناف للمخزون'!H326+'تكويد الاصناف للمخزون'!J326+'تكويد الاصناف للمخزون'!L326</f>
        <v>0</v>
      </c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65">
        <f t="shared" si="24"/>
        <v>0</v>
      </c>
      <c r="AK325" s="165">
        <f t="shared" si="25"/>
        <v>0</v>
      </c>
      <c r="AL325" s="166">
        <f>'تكويد الاصناف للمخزون'!P326</f>
        <v>0</v>
      </c>
      <c r="AM325" s="166">
        <f t="shared" si="26"/>
        <v>0</v>
      </c>
      <c r="AN325" s="165">
        <f t="shared" si="27"/>
        <v>0</v>
      </c>
      <c r="AO325" s="167">
        <f t="shared" si="28"/>
        <v>1420</v>
      </c>
      <c r="AP325" s="167" t="str">
        <f t="shared" si="29"/>
        <v>المنتج 321</v>
      </c>
      <c r="AQ325" s="86"/>
    </row>
    <row r="326" spans="1:43">
      <c r="A326" s="3">
        <f>'تكويد الاصناف للمخزون'!B327</f>
        <v>1421</v>
      </c>
      <c r="B326" s="3" t="str">
        <f>'تكويد الاصناف للمخزون'!C327</f>
        <v>المنتج 322</v>
      </c>
      <c r="C326" s="3">
        <f>'تكويد الاصناف للمخزون'!D327</f>
        <v>0</v>
      </c>
      <c r="D326" s="3">
        <f>'تكويد الاصناف للمخزون'!F327+'تكويد الاصناف للمخزون'!H327+'تكويد الاصناف للمخزون'!J327+'تكويد الاصناف للمخزون'!L327</f>
        <v>0</v>
      </c>
      <c r="E326" s="174"/>
      <c r="F326" s="174"/>
      <c r="G326" s="174"/>
      <c r="H326" s="174"/>
      <c r="I326" s="174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  <c r="AE326" s="174"/>
      <c r="AF326" s="174"/>
      <c r="AG326" s="174"/>
      <c r="AH326" s="174"/>
      <c r="AI326" s="174"/>
      <c r="AJ326" s="165">
        <f t="shared" ref="AJ326:AJ389" si="30">C326+D326</f>
        <v>0</v>
      </c>
      <c r="AK326" s="165">
        <f t="shared" ref="AK326:AK389" si="31">SUM(E326:AI326)</f>
        <v>0</v>
      </c>
      <c r="AL326" s="166">
        <f>'تكويد الاصناف للمخزون'!P327</f>
        <v>0</v>
      </c>
      <c r="AM326" s="166">
        <f t="shared" ref="AM326:AM389" si="32">AK326*AL326</f>
        <v>0</v>
      </c>
      <c r="AN326" s="165">
        <f t="shared" ref="AN326:AN389" si="33">AJ326-AK326</f>
        <v>0</v>
      </c>
      <c r="AO326" s="167">
        <f t="shared" ref="AO326:AO389" si="34">A326</f>
        <v>1421</v>
      </c>
      <c r="AP326" s="167" t="str">
        <f t="shared" ref="AP326:AP389" si="35">B326</f>
        <v>المنتج 322</v>
      </c>
      <c r="AQ326" s="86"/>
    </row>
    <row r="327" spans="1:43">
      <c r="A327" s="3">
        <f>'تكويد الاصناف للمخزون'!B328</f>
        <v>1422</v>
      </c>
      <c r="B327" s="3" t="str">
        <f>'تكويد الاصناف للمخزون'!C328</f>
        <v>المنتج 323</v>
      </c>
      <c r="C327" s="3">
        <f>'تكويد الاصناف للمخزون'!D328</f>
        <v>0</v>
      </c>
      <c r="D327" s="3">
        <f>'تكويد الاصناف للمخزون'!F328+'تكويد الاصناف للمخزون'!H328+'تكويد الاصناف للمخزون'!J328+'تكويد الاصناف للمخزون'!L328</f>
        <v>0</v>
      </c>
      <c r="E327" s="174"/>
      <c r="F327" s="174"/>
      <c r="G327" s="174"/>
      <c r="H327" s="174"/>
      <c r="I327" s="174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65">
        <f t="shared" si="30"/>
        <v>0</v>
      </c>
      <c r="AK327" s="165">
        <f t="shared" si="31"/>
        <v>0</v>
      </c>
      <c r="AL327" s="166">
        <f>'تكويد الاصناف للمخزون'!P328</f>
        <v>0</v>
      </c>
      <c r="AM327" s="166">
        <f t="shared" si="32"/>
        <v>0</v>
      </c>
      <c r="AN327" s="165">
        <f t="shared" si="33"/>
        <v>0</v>
      </c>
      <c r="AO327" s="167">
        <f t="shared" si="34"/>
        <v>1422</v>
      </c>
      <c r="AP327" s="167" t="str">
        <f t="shared" si="35"/>
        <v>المنتج 323</v>
      </c>
      <c r="AQ327" s="86"/>
    </row>
    <row r="328" spans="1:43">
      <c r="A328" s="3">
        <f>'تكويد الاصناف للمخزون'!B329</f>
        <v>1423</v>
      </c>
      <c r="B328" s="3" t="str">
        <f>'تكويد الاصناف للمخزون'!C329</f>
        <v>المنتج 324</v>
      </c>
      <c r="C328" s="3">
        <f>'تكويد الاصناف للمخزون'!D329</f>
        <v>0</v>
      </c>
      <c r="D328" s="3">
        <f>'تكويد الاصناف للمخزون'!F329+'تكويد الاصناف للمخزون'!H329+'تكويد الاصناف للمخزون'!J329+'تكويد الاصناف للمخزون'!L329</f>
        <v>0</v>
      </c>
      <c r="E328" s="174"/>
      <c r="F328" s="174"/>
      <c r="G328" s="174"/>
      <c r="H328" s="174"/>
      <c r="I328" s="174"/>
      <c r="J328" s="174"/>
      <c r="K328" s="174"/>
      <c r="L328" s="174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65">
        <f t="shared" si="30"/>
        <v>0</v>
      </c>
      <c r="AK328" s="165">
        <f t="shared" si="31"/>
        <v>0</v>
      </c>
      <c r="AL328" s="166">
        <f>'تكويد الاصناف للمخزون'!P329</f>
        <v>0</v>
      </c>
      <c r="AM328" s="166">
        <f t="shared" si="32"/>
        <v>0</v>
      </c>
      <c r="AN328" s="165">
        <f t="shared" si="33"/>
        <v>0</v>
      </c>
      <c r="AO328" s="167">
        <f t="shared" si="34"/>
        <v>1423</v>
      </c>
      <c r="AP328" s="167" t="str">
        <f t="shared" si="35"/>
        <v>المنتج 324</v>
      </c>
      <c r="AQ328" s="86"/>
    </row>
    <row r="329" spans="1:43">
      <c r="A329" s="3">
        <f>'تكويد الاصناف للمخزون'!B330</f>
        <v>1424</v>
      </c>
      <c r="B329" s="3" t="str">
        <f>'تكويد الاصناف للمخزون'!C330</f>
        <v>المنتج 325</v>
      </c>
      <c r="C329" s="3">
        <f>'تكويد الاصناف للمخزون'!D330</f>
        <v>0</v>
      </c>
      <c r="D329" s="3">
        <f>'تكويد الاصناف للمخزون'!F330+'تكويد الاصناف للمخزون'!H330+'تكويد الاصناف للمخزون'!J330+'تكويد الاصناف للمخزون'!L330</f>
        <v>0</v>
      </c>
      <c r="E329" s="174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65">
        <f t="shared" si="30"/>
        <v>0</v>
      </c>
      <c r="AK329" s="165">
        <f t="shared" si="31"/>
        <v>0</v>
      </c>
      <c r="AL329" s="166">
        <f>'تكويد الاصناف للمخزون'!P330</f>
        <v>0</v>
      </c>
      <c r="AM329" s="166">
        <f t="shared" si="32"/>
        <v>0</v>
      </c>
      <c r="AN329" s="165">
        <f t="shared" si="33"/>
        <v>0</v>
      </c>
      <c r="AO329" s="167">
        <f t="shared" si="34"/>
        <v>1424</v>
      </c>
      <c r="AP329" s="167" t="str">
        <f t="shared" si="35"/>
        <v>المنتج 325</v>
      </c>
      <c r="AQ329" s="86"/>
    </row>
    <row r="330" spans="1:43">
      <c r="A330" s="3">
        <f>'تكويد الاصناف للمخزون'!B331</f>
        <v>1425</v>
      </c>
      <c r="B330" s="3" t="str">
        <f>'تكويد الاصناف للمخزون'!C331</f>
        <v>المنتج 326</v>
      </c>
      <c r="C330" s="3">
        <f>'تكويد الاصناف للمخزون'!D331</f>
        <v>0</v>
      </c>
      <c r="D330" s="3">
        <f>'تكويد الاصناف للمخزون'!F331+'تكويد الاصناف للمخزون'!H331+'تكويد الاصناف للمخزون'!J331+'تكويد الاصناف للمخزون'!L331</f>
        <v>0</v>
      </c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65">
        <f t="shared" si="30"/>
        <v>0</v>
      </c>
      <c r="AK330" s="165">
        <f t="shared" si="31"/>
        <v>0</v>
      </c>
      <c r="AL330" s="166">
        <f>'تكويد الاصناف للمخزون'!P331</f>
        <v>0</v>
      </c>
      <c r="AM330" s="166">
        <f t="shared" si="32"/>
        <v>0</v>
      </c>
      <c r="AN330" s="165">
        <f t="shared" si="33"/>
        <v>0</v>
      </c>
      <c r="AO330" s="167">
        <f t="shared" si="34"/>
        <v>1425</v>
      </c>
      <c r="AP330" s="167" t="str">
        <f t="shared" si="35"/>
        <v>المنتج 326</v>
      </c>
      <c r="AQ330" s="86"/>
    </row>
    <row r="331" spans="1:43">
      <c r="A331" s="3">
        <f>'تكويد الاصناف للمخزون'!B332</f>
        <v>1426</v>
      </c>
      <c r="B331" s="3" t="str">
        <f>'تكويد الاصناف للمخزون'!C332</f>
        <v>المنتج 327</v>
      </c>
      <c r="C331" s="3">
        <f>'تكويد الاصناف للمخزون'!D332</f>
        <v>0</v>
      </c>
      <c r="D331" s="3">
        <f>'تكويد الاصناف للمخزون'!F332+'تكويد الاصناف للمخزون'!H332+'تكويد الاصناف للمخزون'!J332+'تكويد الاصناف للمخزون'!L332</f>
        <v>0</v>
      </c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65">
        <f t="shared" si="30"/>
        <v>0</v>
      </c>
      <c r="AK331" s="165">
        <f t="shared" si="31"/>
        <v>0</v>
      </c>
      <c r="AL331" s="166">
        <f>'تكويد الاصناف للمخزون'!P332</f>
        <v>0</v>
      </c>
      <c r="AM331" s="166">
        <f t="shared" si="32"/>
        <v>0</v>
      </c>
      <c r="AN331" s="165">
        <f t="shared" si="33"/>
        <v>0</v>
      </c>
      <c r="AO331" s="167">
        <f t="shared" si="34"/>
        <v>1426</v>
      </c>
      <c r="AP331" s="167" t="str">
        <f t="shared" si="35"/>
        <v>المنتج 327</v>
      </c>
      <c r="AQ331" s="86"/>
    </row>
    <row r="332" spans="1:43">
      <c r="A332" s="3">
        <f>'تكويد الاصناف للمخزون'!B333</f>
        <v>1427</v>
      </c>
      <c r="B332" s="3" t="str">
        <f>'تكويد الاصناف للمخزون'!C333</f>
        <v>المنتج 328</v>
      </c>
      <c r="C332" s="3">
        <f>'تكويد الاصناف للمخزون'!D333</f>
        <v>0</v>
      </c>
      <c r="D332" s="3">
        <f>'تكويد الاصناف للمخزون'!F333+'تكويد الاصناف للمخزون'!H333+'تكويد الاصناف للمخزون'!J333+'تكويد الاصناف للمخزون'!L333</f>
        <v>0</v>
      </c>
      <c r="E332" s="174"/>
      <c r="F332" s="174"/>
      <c r="G332" s="174"/>
      <c r="H332" s="174"/>
      <c r="I332" s="174"/>
      <c r="J332" s="174"/>
      <c r="K332" s="174"/>
      <c r="L332" s="174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65">
        <f t="shared" si="30"/>
        <v>0</v>
      </c>
      <c r="AK332" s="165">
        <f t="shared" si="31"/>
        <v>0</v>
      </c>
      <c r="AL332" s="166">
        <f>'تكويد الاصناف للمخزون'!P333</f>
        <v>0</v>
      </c>
      <c r="AM332" s="166">
        <f t="shared" si="32"/>
        <v>0</v>
      </c>
      <c r="AN332" s="165">
        <f t="shared" si="33"/>
        <v>0</v>
      </c>
      <c r="AO332" s="167">
        <f t="shared" si="34"/>
        <v>1427</v>
      </c>
      <c r="AP332" s="167" t="str">
        <f t="shared" si="35"/>
        <v>المنتج 328</v>
      </c>
      <c r="AQ332" s="86"/>
    </row>
    <row r="333" spans="1:43">
      <c r="A333" s="3">
        <f>'تكويد الاصناف للمخزون'!B334</f>
        <v>1428</v>
      </c>
      <c r="B333" s="3" t="str">
        <f>'تكويد الاصناف للمخزون'!C334</f>
        <v>المنتج 329</v>
      </c>
      <c r="C333" s="3">
        <f>'تكويد الاصناف للمخزون'!D334</f>
        <v>0</v>
      </c>
      <c r="D333" s="3">
        <f>'تكويد الاصناف للمخزون'!F334+'تكويد الاصناف للمخزون'!H334+'تكويد الاصناف للمخزون'!J334+'تكويد الاصناف للمخزون'!L334</f>
        <v>0</v>
      </c>
      <c r="E333" s="174"/>
      <c r="F333" s="174"/>
      <c r="G333" s="174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65">
        <f t="shared" si="30"/>
        <v>0</v>
      </c>
      <c r="AK333" s="165">
        <f t="shared" si="31"/>
        <v>0</v>
      </c>
      <c r="AL333" s="166">
        <f>'تكويد الاصناف للمخزون'!P334</f>
        <v>0</v>
      </c>
      <c r="AM333" s="166">
        <f t="shared" si="32"/>
        <v>0</v>
      </c>
      <c r="AN333" s="165">
        <f t="shared" si="33"/>
        <v>0</v>
      </c>
      <c r="AO333" s="167">
        <f t="shared" si="34"/>
        <v>1428</v>
      </c>
      <c r="AP333" s="167" t="str">
        <f t="shared" si="35"/>
        <v>المنتج 329</v>
      </c>
      <c r="AQ333" s="86"/>
    </row>
    <row r="334" spans="1:43">
      <c r="A334" s="3">
        <f>'تكويد الاصناف للمخزون'!B335</f>
        <v>1429</v>
      </c>
      <c r="B334" s="3" t="str">
        <f>'تكويد الاصناف للمخزون'!C335</f>
        <v>المنتج 330</v>
      </c>
      <c r="C334" s="3">
        <f>'تكويد الاصناف للمخزون'!D335</f>
        <v>0</v>
      </c>
      <c r="D334" s="3">
        <f>'تكويد الاصناف للمخزون'!F335+'تكويد الاصناف للمخزون'!H335+'تكويد الاصناف للمخزون'!J335+'تكويد الاصناف للمخزون'!L335</f>
        <v>0</v>
      </c>
      <c r="E334" s="174"/>
      <c r="F334" s="174"/>
      <c r="G334" s="174"/>
      <c r="H334" s="174"/>
      <c r="I334" s="174"/>
      <c r="J334" s="174"/>
      <c r="K334" s="174"/>
      <c r="L334" s="174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65">
        <f t="shared" si="30"/>
        <v>0</v>
      </c>
      <c r="AK334" s="165">
        <f t="shared" si="31"/>
        <v>0</v>
      </c>
      <c r="AL334" s="166">
        <f>'تكويد الاصناف للمخزون'!P335</f>
        <v>0</v>
      </c>
      <c r="AM334" s="166">
        <f t="shared" si="32"/>
        <v>0</v>
      </c>
      <c r="AN334" s="165">
        <f t="shared" si="33"/>
        <v>0</v>
      </c>
      <c r="AO334" s="167">
        <f t="shared" si="34"/>
        <v>1429</v>
      </c>
      <c r="AP334" s="167" t="str">
        <f t="shared" si="35"/>
        <v>المنتج 330</v>
      </c>
      <c r="AQ334" s="86"/>
    </row>
    <row r="335" spans="1:43">
      <c r="A335" s="3">
        <f>'تكويد الاصناف للمخزون'!B336</f>
        <v>1430</v>
      </c>
      <c r="B335" s="3" t="str">
        <f>'تكويد الاصناف للمخزون'!C336</f>
        <v>المنتج 331</v>
      </c>
      <c r="C335" s="3">
        <f>'تكويد الاصناف للمخزون'!D336</f>
        <v>0</v>
      </c>
      <c r="D335" s="3">
        <f>'تكويد الاصناف للمخزون'!F336+'تكويد الاصناف للمخزون'!H336+'تكويد الاصناف للمخزون'!J336+'تكويد الاصناف للمخزون'!L336</f>
        <v>0</v>
      </c>
      <c r="E335" s="174"/>
      <c r="F335" s="174"/>
      <c r="G335" s="174"/>
      <c r="H335" s="174"/>
      <c r="I335" s="174"/>
      <c r="J335" s="174"/>
      <c r="K335" s="174"/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  <c r="Z335" s="174"/>
      <c r="AA335" s="174"/>
      <c r="AB335" s="174"/>
      <c r="AC335" s="174"/>
      <c r="AD335" s="174"/>
      <c r="AE335" s="174"/>
      <c r="AF335" s="174"/>
      <c r="AG335" s="174"/>
      <c r="AH335" s="174"/>
      <c r="AI335" s="174"/>
      <c r="AJ335" s="165">
        <f t="shared" si="30"/>
        <v>0</v>
      </c>
      <c r="AK335" s="165">
        <f t="shared" si="31"/>
        <v>0</v>
      </c>
      <c r="AL335" s="166">
        <f>'تكويد الاصناف للمخزون'!P336</f>
        <v>0</v>
      </c>
      <c r="AM335" s="166">
        <f t="shared" si="32"/>
        <v>0</v>
      </c>
      <c r="AN335" s="165">
        <f t="shared" si="33"/>
        <v>0</v>
      </c>
      <c r="AO335" s="167">
        <f t="shared" si="34"/>
        <v>1430</v>
      </c>
      <c r="AP335" s="167" t="str">
        <f t="shared" si="35"/>
        <v>المنتج 331</v>
      </c>
      <c r="AQ335" s="86"/>
    </row>
    <row r="336" spans="1:43">
      <c r="A336" s="3">
        <f>'تكويد الاصناف للمخزون'!B337</f>
        <v>1431</v>
      </c>
      <c r="B336" s="3" t="str">
        <f>'تكويد الاصناف للمخزون'!C337</f>
        <v>المنتج 332</v>
      </c>
      <c r="C336" s="3">
        <f>'تكويد الاصناف للمخزون'!D337</f>
        <v>0</v>
      </c>
      <c r="D336" s="3">
        <f>'تكويد الاصناف للمخزون'!F337+'تكويد الاصناف للمخزون'!H337+'تكويد الاصناف للمخزون'!J337+'تكويد الاصناف للمخزون'!L337</f>
        <v>0</v>
      </c>
      <c r="E336" s="174"/>
      <c r="F336" s="174"/>
      <c r="G336" s="174"/>
      <c r="H336" s="174"/>
      <c r="I336" s="174"/>
      <c r="J336" s="174"/>
      <c r="K336" s="174"/>
      <c r="L336" s="174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  <c r="Z336" s="174"/>
      <c r="AA336" s="174"/>
      <c r="AB336" s="174"/>
      <c r="AC336" s="174"/>
      <c r="AD336" s="174"/>
      <c r="AE336" s="174"/>
      <c r="AF336" s="174"/>
      <c r="AG336" s="174"/>
      <c r="AH336" s="174"/>
      <c r="AI336" s="174"/>
      <c r="AJ336" s="165">
        <f t="shared" si="30"/>
        <v>0</v>
      </c>
      <c r="AK336" s="165">
        <f t="shared" si="31"/>
        <v>0</v>
      </c>
      <c r="AL336" s="166">
        <f>'تكويد الاصناف للمخزون'!P337</f>
        <v>0</v>
      </c>
      <c r="AM336" s="166">
        <f t="shared" si="32"/>
        <v>0</v>
      </c>
      <c r="AN336" s="165">
        <f t="shared" si="33"/>
        <v>0</v>
      </c>
      <c r="AO336" s="167">
        <f t="shared" si="34"/>
        <v>1431</v>
      </c>
      <c r="AP336" s="167" t="str">
        <f t="shared" si="35"/>
        <v>المنتج 332</v>
      </c>
      <c r="AQ336" s="86"/>
    </row>
    <row r="337" spans="1:43">
      <c r="A337" s="3">
        <f>'تكويد الاصناف للمخزون'!B338</f>
        <v>1432</v>
      </c>
      <c r="B337" s="3" t="str">
        <f>'تكويد الاصناف للمخزون'!C338</f>
        <v>المنتج 333</v>
      </c>
      <c r="C337" s="3">
        <f>'تكويد الاصناف للمخزون'!D338</f>
        <v>0</v>
      </c>
      <c r="D337" s="3">
        <f>'تكويد الاصناف للمخزون'!F338+'تكويد الاصناف للمخزون'!H338+'تكويد الاصناف للمخزون'!J338+'تكويد الاصناف للمخزون'!L338</f>
        <v>0</v>
      </c>
      <c r="E337" s="174"/>
      <c r="F337" s="174"/>
      <c r="G337" s="174"/>
      <c r="H337" s="174"/>
      <c r="I337" s="174"/>
      <c r="J337" s="174"/>
      <c r="K337" s="174"/>
      <c r="L337" s="174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65">
        <f t="shared" si="30"/>
        <v>0</v>
      </c>
      <c r="AK337" s="165">
        <f t="shared" si="31"/>
        <v>0</v>
      </c>
      <c r="AL337" s="166">
        <f>'تكويد الاصناف للمخزون'!P338</f>
        <v>0</v>
      </c>
      <c r="AM337" s="166">
        <f t="shared" si="32"/>
        <v>0</v>
      </c>
      <c r="AN337" s="165">
        <f t="shared" si="33"/>
        <v>0</v>
      </c>
      <c r="AO337" s="167">
        <f t="shared" si="34"/>
        <v>1432</v>
      </c>
      <c r="AP337" s="167" t="str">
        <f t="shared" si="35"/>
        <v>المنتج 333</v>
      </c>
      <c r="AQ337" s="86"/>
    </row>
    <row r="338" spans="1:43">
      <c r="A338" s="3">
        <f>'تكويد الاصناف للمخزون'!B339</f>
        <v>1433</v>
      </c>
      <c r="B338" s="3" t="str">
        <f>'تكويد الاصناف للمخزون'!C339</f>
        <v>المنتج 334</v>
      </c>
      <c r="C338" s="3">
        <f>'تكويد الاصناف للمخزون'!D339</f>
        <v>0</v>
      </c>
      <c r="D338" s="3">
        <f>'تكويد الاصناف للمخزون'!F339+'تكويد الاصناف للمخزون'!H339+'تكويد الاصناف للمخزون'!J339+'تكويد الاصناف للمخزون'!L339</f>
        <v>0</v>
      </c>
      <c r="E338" s="174"/>
      <c r="F338" s="174"/>
      <c r="G338" s="174"/>
      <c r="H338" s="174"/>
      <c r="I338" s="174"/>
      <c r="J338" s="174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65">
        <f t="shared" si="30"/>
        <v>0</v>
      </c>
      <c r="AK338" s="165">
        <f t="shared" si="31"/>
        <v>0</v>
      </c>
      <c r="AL338" s="166">
        <f>'تكويد الاصناف للمخزون'!P339</f>
        <v>0</v>
      </c>
      <c r="AM338" s="166">
        <f t="shared" si="32"/>
        <v>0</v>
      </c>
      <c r="AN338" s="165">
        <f t="shared" si="33"/>
        <v>0</v>
      </c>
      <c r="AO338" s="167">
        <f t="shared" si="34"/>
        <v>1433</v>
      </c>
      <c r="AP338" s="167" t="str">
        <f t="shared" si="35"/>
        <v>المنتج 334</v>
      </c>
      <c r="AQ338" s="86"/>
    </row>
    <row r="339" spans="1:43">
      <c r="A339" s="3">
        <f>'تكويد الاصناف للمخزون'!B340</f>
        <v>1434</v>
      </c>
      <c r="B339" s="3" t="str">
        <f>'تكويد الاصناف للمخزون'!C340</f>
        <v>المنتج 335</v>
      </c>
      <c r="C339" s="3">
        <f>'تكويد الاصناف للمخزون'!D340</f>
        <v>0</v>
      </c>
      <c r="D339" s="3">
        <f>'تكويد الاصناف للمخزون'!F340+'تكويد الاصناف للمخزون'!H340+'تكويد الاصناف للمخزون'!J340+'تكويد الاصناف للمخزون'!L340</f>
        <v>0</v>
      </c>
      <c r="E339" s="174"/>
      <c r="F339" s="174"/>
      <c r="G339" s="174"/>
      <c r="H339" s="174"/>
      <c r="I339" s="174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65">
        <f t="shared" si="30"/>
        <v>0</v>
      </c>
      <c r="AK339" s="165">
        <f t="shared" si="31"/>
        <v>0</v>
      </c>
      <c r="AL339" s="166">
        <f>'تكويد الاصناف للمخزون'!P340</f>
        <v>0</v>
      </c>
      <c r="AM339" s="166">
        <f t="shared" si="32"/>
        <v>0</v>
      </c>
      <c r="AN339" s="165">
        <f t="shared" si="33"/>
        <v>0</v>
      </c>
      <c r="AO339" s="167">
        <f t="shared" si="34"/>
        <v>1434</v>
      </c>
      <c r="AP339" s="167" t="str">
        <f t="shared" si="35"/>
        <v>المنتج 335</v>
      </c>
      <c r="AQ339" s="86"/>
    </row>
    <row r="340" spans="1:43">
      <c r="A340" s="3">
        <f>'تكويد الاصناف للمخزون'!B341</f>
        <v>1435</v>
      </c>
      <c r="B340" s="3" t="str">
        <f>'تكويد الاصناف للمخزون'!C341</f>
        <v>المنتج 336</v>
      </c>
      <c r="C340" s="3">
        <f>'تكويد الاصناف للمخزون'!D341</f>
        <v>0</v>
      </c>
      <c r="D340" s="3">
        <f>'تكويد الاصناف للمخزون'!F341+'تكويد الاصناف للمخزون'!H341+'تكويد الاصناف للمخزون'!J341+'تكويد الاصناف للمخزون'!L341</f>
        <v>0</v>
      </c>
      <c r="E340" s="174"/>
      <c r="F340" s="174"/>
      <c r="G340" s="174"/>
      <c r="H340" s="174"/>
      <c r="I340" s="174"/>
      <c r="J340" s="174"/>
      <c r="K340" s="174"/>
      <c r="L340" s="174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65">
        <f t="shared" si="30"/>
        <v>0</v>
      </c>
      <c r="AK340" s="165">
        <f t="shared" si="31"/>
        <v>0</v>
      </c>
      <c r="AL340" s="166">
        <f>'تكويد الاصناف للمخزون'!P341</f>
        <v>0</v>
      </c>
      <c r="AM340" s="166">
        <f t="shared" si="32"/>
        <v>0</v>
      </c>
      <c r="AN340" s="165">
        <f t="shared" si="33"/>
        <v>0</v>
      </c>
      <c r="AO340" s="167">
        <f t="shared" si="34"/>
        <v>1435</v>
      </c>
      <c r="AP340" s="167" t="str">
        <f t="shared" si="35"/>
        <v>المنتج 336</v>
      </c>
      <c r="AQ340" s="86"/>
    </row>
    <row r="341" spans="1:43">
      <c r="A341" s="3">
        <f>'تكويد الاصناف للمخزون'!B342</f>
        <v>1436</v>
      </c>
      <c r="B341" s="3" t="str">
        <f>'تكويد الاصناف للمخزون'!C342</f>
        <v>المنتج 337</v>
      </c>
      <c r="C341" s="3">
        <f>'تكويد الاصناف للمخزون'!D342</f>
        <v>0</v>
      </c>
      <c r="D341" s="3">
        <f>'تكويد الاصناف للمخزون'!F342+'تكويد الاصناف للمخزون'!H342+'تكويد الاصناف للمخزون'!J342+'تكويد الاصناف للمخزون'!L342</f>
        <v>0</v>
      </c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65">
        <f t="shared" si="30"/>
        <v>0</v>
      </c>
      <c r="AK341" s="165">
        <f t="shared" si="31"/>
        <v>0</v>
      </c>
      <c r="AL341" s="166">
        <f>'تكويد الاصناف للمخزون'!P342</f>
        <v>0</v>
      </c>
      <c r="AM341" s="166">
        <f t="shared" si="32"/>
        <v>0</v>
      </c>
      <c r="AN341" s="165">
        <f t="shared" si="33"/>
        <v>0</v>
      </c>
      <c r="AO341" s="167">
        <f t="shared" si="34"/>
        <v>1436</v>
      </c>
      <c r="AP341" s="167" t="str">
        <f t="shared" si="35"/>
        <v>المنتج 337</v>
      </c>
      <c r="AQ341" s="86"/>
    </row>
    <row r="342" spans="1:43">
      <c r="A342" s="3">
        <f>'تكويد الاصناف للمخزون'!B343</f>
        <v>1437</v>
      </c>
      <c r="B342" s="3" t="str">
        <f>'تكويد الاصناف للمخزون'!C343</f>
        <v>المنتج 338</v>
      </c>
      <c r="C342" s="3">
        <f>'تكويد الاصناف للمخزون'!D343</f>
        <v>0</v>
      </c>
      <c r="D342" s="3">
        <f>'تكويد الاصناف للمخزون'!F343+'تكويد الاصناف للمخزون'!H343+'تكويد الاصناف للمخزون'!J343+'تكويد الاصناف للمخزون'!L343</f>
        <v>0</v>
      </c>
      <c r="E342" s="174"/>
      <c r="F342" s="174"/>
      <c r="G342" s="174"/>
      <c r="H342" s="174"/>
      <c r="I342" s="174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65">
        <f t="shared" si="30"/>
        <v>0</v>
      </c>
      <c r="AK342" s="165">
        <f t="shared" si="31"/>
        <v>0</v>
      </c>
      <c r="AL342" s="166">
        <f>'تكويد الاصناف للمخزون'!P343</f>
        <v>0</v>
      </c>
      <c r="AM342" s="166">
        <f t="shared" si="32"/>
        <v>0</v>
      </c>
      <c r="AN342" s="165">
        <f t="shared" si="33"/>
        <v>0</v>
      </c>
      <c r="AO342" s="167">
        <f t="shared" si="34"/>
        <v>1437</v>
      </c>
      <c r="AP342" s="167" t="str">
        <f t="shared" si="35"/>
        <v>المنتج 338</v>
      </c>
      <c r="AQ342" s="86"/>
    </row>
    <row r="343" spans="1:43">
      <c r="A343" s="3">
        <f>'تكويد الاصناف للمخزون'!B344</f>
        <v>1438</v>
      </c>
      <c r="B343" s="3" t="str">
        <f>'تكويد الاصناف للمخزون'!C344</f>
        <v>المنتج 339</v>
      </c>
      <c r="C343" s="3">
        <f>'تكويد الاصناف للمخزون'!D344</f>
        <v>0</v>
      </c>
      <c r="D343" s="3">
        <f>'تكويد الاصناف للمخزون'!F344+'تكويد الاصناف للمخزون'!H344+'تكويد الاصناف للمخزون'!J344+'تكويد الاصناف للمخزون'!L344</f>
        <v>0</v>
      </c>
      <c r="E343" s="174"/>
      <c r="F343" s="174"/>
      <c r="G343" s="174"/>
      <c r="H343" s="174"/>
      <c r="I343" s="174"/>
      <c r="J343" s="174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65">
        <f t="shared" si="30"/>
        <v>0</v>
      </c>
      <c r="AK343" s="165">
        <f t="shared" si="31"/>
        <v>0</v>
      </c>
      <c r="AL343" s="166">
        <f>'تكويد الاصناف للمخزون'!P344</f>
        <v>0</v>
      </c>
      <c r="AM343" s="166">
        <f t="shared" si="32"/>
        <v>0</v>
      </c>
      <c r="AN343" s="165">
        <f t="shared" si="33"/>
        <v>0</v>
      </c>
      <c r="AO343" s="167">
        <f t="shared" si="34"/>
        <v>1438</v>
      </c>
      <c r="AP343" s="167" t="str">
        <f t="shared" si="35"/>
        <v>المنتج 339</v>
      </c>
      <c r="AQ343" s="86"/>
    </row>
    <row r="344" spans="1:43">
      <c r="A344" s="3">
        <f>'تكويد الاصناف للمخزون'!B345</f>
        <v>1439</v>
      </c>
      <c r="B344" s="3" t="str">
        <f>'تكويد الاصناف للمخزون'!C345</f>
        <v>المنتج 340</v>
      </c>
      <c r="C344" s="3">
        <f>'تكويد الاصناف للمخزون'!D345</f>
        <v>0</v>
      </c>
      <c r="D344" s="3">
        <f>'تكويد الاصناف للمخزون'!F345+'تكويد الاصناف للمخزون'!H345+'تكويد الاصناف للمخزون'!J345+'تكويد الاصناف للمخزون'!L345</f>
        <v>0</v>
      </c>
      <c r="E344" s="174"/>
      <c r="F344" s="174"/>
      <c r="G344" s="174"/>
      <c r="H344" s="174"/>
      <c r="I344" s="174"/>
      <c r="J344" s="174"/>
      <c r="K344" s="174"/>
      <c r="L344" s="174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65">
        <f t="shared" si="30"/>
        <v>0</v>
      </c>
      <c r="AK344" s="165">
        <f t="shared" si="31"/>
        <v>0</v>
      </c>
      <c r="AL344" s="166">
        <f>'تكويد الاصناف للمخزون'!P345</f>
        <v>0</v>
      </c>
      <c r="AM344" s="166">
        <f t="shared" si="32"/>
        <v>0</v>
      </c>
      <c r="AN344" s="165">
        <f t="shared" si="33"/>
        <v>0</v>
      </c>
      <c r="AO344" s="167">
        <f t="shared" si="34"/>
        <v>1439</v>
      </c>
      <c r="AP344" s="167" t="str">
        <f t="shared" si="35"/>
        <v>المنتج 340</v>
      </c>
      <c r="AQ344" s="86"/>
    </row>
    <row r="345" spans="1:43">
      <c r="A345" s="3">
        <f>'تكويد الاصناف للمخزون'!B346</f>
        <v>1440</v>
      </c>
      <c r="B345" s="3" t="str">
        <f>'تكويد الاصناف للمخزون'!C346</f>
        <v>المنتج 341</v>
      </c>
      <c r="C345" s="3">
        <f>'تكويد الاصناف للمخزون'!D346</f>
        <v>0</v>
      </c>
      <c r="D345" s="3">
        <f>'تكويد الاصناف للمخزون'!F346+'تكويد الاصناف للمخزون'!H346+'تكويد الاصناف للمخزون'!J346+'تكويد الاصناف للمخزون'!L346</f>
        <v>0</v>
      </c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65">
        <f t="shared" si="30"/>
        <v>0</v>
      </c>
      <c r="AK345" s="165">
        <f t="shared" si="31"/>
        <v>0</v>
      </c>
      <c r="AL345" s="166">
        <f>'تكويد الاصناف للمخزون'!P346</f>
        <v>0</v>
      </c>
      <c r="AM345" s="166">
        <f t="shared" si="32"/>
        <v>0</v>
      </c>
      <c r="AN345" s="165">
        <f t="shared" si="33"/>
        <v>0</v>
      </c>
      <c r="AO345" s="167">
        <f t="shared" si="34"/>
        <v>1440</v>
      </c>
      <c r="AP345" s="167" t="str">
        <f t="shared" si="35"/>
        <v>المنتج 341</v>
      </c>
      <c r="AQ345" s="86"/>
    </row>
    <row r="346" spans="1:43">
      <c r="A346" s="3">
        <f>'تكويد الاصناف للمخزون'!B347</f>
        <v>1441</v>
      </c>
      <c r="B346" s="3" t="str">
        <f>'تكويد الاصناف للمخزون'!C347</f>
        <v>المنتج 342</v>
      </c>
      <c r="C346" s="3">
        <f>'تكويد الاصناف للمخزون'!D347</f>
        <v>0</v>
      </c>
      <c r="D346" s="3">
        <f>'تكويد الاصناف للمخزون'!F347+'تكويد الاصناف للمخزون'!H347+'تكويد الاصناف للمخزون'!J347+'تكويد الاصناف للمخزون'!L347</f>
        <v>0</v>
      </c>
      <c r="E346" s="174"/>
      <c r="F346" s="174"/>
      <c r="G346" s="174"/>
      <c r="H346" s="174"/>
      <c r="I346" s="174"/>
      <c r="J346" s="174"/>
      <c r="K346" s="174"/>
      <c r="L346" s="174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65">
        <f t="shared" si="30"/>
        <v>0</v>
      </c>
      <c r="AK346" s="165">
        <f t="shared" si="31"/>
        <v>0</v>
      </c>
      <c r="AL346" s="166">
        <f>'تكويد الاصناف للمخزون'!P347</f>
        <v>0</v>
      </c>
      <c r="AM346" s="166">
        <f t="shared" si="32"/>
        <v>0</v>
      </c>
      <c r="AN346" s="165">
        <f t="shared" si="33"/>
        <v>0</v>
      </c>
      <c r="AO346" s="167">
        <f t="shared" si="34"/>
        <v>1441</v>
      </c>
      <c r="AP346" s="167" t="str">
        <f t="shared" si="35"/>
        <v>المنتج 342</v>
      </c>
      <c r="AQ346" s="86"/>
    </row>
    <row r="347" spans="1:43">
      <c r="A347" s="3">
        <f>'تكويد الاصناف للمخزون'!B348</f>
        <v>1442</v>
      </c>
      <c r="B347" s="3" t="str">
        <f>'تكويد الاصناف للمخزون'!C348</f>
        <v>المنتج 343</v>
      </c>
      <c r="C347" s="3">
        <f>'تكويد الاصناف للمخزون'!D348</f>
        <v>0</v>
      </c>
      <c r="D347" s="3">
        <f>'تكويد الاصناف للمخزون'!F348+'تكويد الاصناف للمخزون'!H348+'تكويد الاصناف للمخزون'!J348+'تكويد الاصناف للمخزون'!L348</f>
        <v>0</v>
      </c>
      <c r="E347" s="174"/>
      <c r="F347" s="174"/>
      <c r="G347" s="174"/>
      <c r="H347" s="174"/>
      <c r="I347" s="174"/>
      <c r="J347" s="174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65">
        <f t="shared" si="30"/>
        <v>0</v>
      </c>
      <c r="AK347" s="165">
        <f t="shared" si="31"/>
        <v>0</v>
      </c>
      <c r="AL347" s="166">
        <f>'تكويد الاصناف للمخزون'!P348</f>
        <v>0</v>
      </c>
      <c r="AM347" s="166">
        <f t="shared" si="32"/>
        <v>0</v>
      </c>
      <c r="AN347" s="165">
        <f t="shared" si="33"/>
        <v>0</v>
      </c>
      <c r="AO347" s="167">
        <f t="shared" si="34"/>
        <v>1442</v>
      </c>
      <c r="AP347" s="167" t="str">
        <f t="shared" si="35"/>
        <v>المنتج 343</v>
      </c>
      <c r="AQ347" s="86"/>
    </row>
    <row r="348" spans="1:43">
      <c r="A348" s="3">
        <f>'تكويد الاصناف للمخزون'!B349</f>
        <v>1443</v>
      </c>
      <c r="B348" s="3" t="str">
        <f>'تكويد الاصناف للمخزون'!C349</f>
        <v>المنتج 344</v>
      </c>
      <c r="C348" s="3">
        <f>'تكويد الاصناف للمخزون'!D349</f>
        <v>0</v>
      </c>
      <c r="D348" s="3">
        <f>'تكويد الاصناف للمخزون'!F349+'تكويد الاصناف للمخزون'!H349+'تكويد الاصناف للمخزون'!J349+'تكويد الاصناف للمخزون'!L349</f>
        <v>0</v>
      </c>
      <c r="E348" s="174"/>
      <c r="F348" s="174"/>
      <c r="G348" s="174"/>
      <c r="H348" s="174"/>
      <c r="I348" s="174"/>
      <c r="J348" s="174"/>
      <c r="K348" s="174"/>
      <c r="L348" s="174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65">
        <f t="shared" si="30"/>
        <v>0</v>
      </c>
      <c r="AK348" s="165">
        <f t="shared" si="31"/>
        <v>0</v>
      </c>
      <c r="AL348" s="166">
        <f>'تكويد الاصناف للمخزون'!P349</f>
        <v>0</v>
      </c>
      <c r="AM348" s="166">
        <f t="shared" si="32"/>
        <v>0</v>
      </c>
      <c r="AN348" s="165">
        <f t="shared" si="33"/>
        <v>0</v>
      </c>
      <c r="AO348" s="167">
        <f t="shared" si="34"/>
        <v>1443</v>
      </c>
      <c r="AP348" s="167" t="str">
        <f t="shared" si="35"/>
        <v>المنتج 344</v>
      </c>
      <c r="AQ348" s="86"/>
    </row>
    <row r="349" spans="1:43">
      <c r="A349" s="3">
        <f>'تكويد الاصناف للمخزون'!B350</f>
        <v>1444</v>
      </c>
      <c r="B349" s="3" t="str">
        <f>'تكويد الاصناف للمخزون'!C350</f>
        <v>المنتج 345</v>
      </c>
      <c r="C349" s="3">
        <f>'تكويد الاصناف للمخزون'!D350</f>
        <v>0</v>
      </c>
      <c r="D349" s="3">
        <f>'تكويد الاصناف للمخزون'!F350+'تكويد الاصناف للمخزون'!H350+'تكويد الاصناف للمخزون'!J350+'تكويد الاصناف للمخزون'!L350</f>
        <v>0</v>
      </c>
      <c r="E349" s="174"/>
      <c r="F349" s="174"/>
      <c r="G349" s="174"/>
      <c r="H349" s="174"/>
      <c r="I349" s="174"/>
      <c r="J349" s="174"/>
      <c r="K349" s="174"/>
      <c r="L349" s="174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65">
        <f t="shared" si="30"/>
        <v>0</v>
      </c>
      <c r="AK349" s="165">
        <f t="shared" si="31"/>
        <v>0</v>
      </c>
      <c r="AL349" s="166">
        <f>'تكويد الاصناف للمخزون'!P350</f>
        <v>0</v>
      </c>
      <c r="AM349" s="166">
        <f t="shared" si="32"/>
        <v>0</v>
      </c>
      <c r="AN349" s="165">
        <f t="shared" si="33"/>
        <v>0</v>
      </c>
      <c r="AO349" s="167">
        <f t="shared" si="34"/>
        <v>1444</v>
      </c>
      <c r="AP349" s="167" t="str">
        <f t="shared" si="35"/>
        <v>المنتج 345</v>
      </c>
      <c r="AQ349" s="86"/>
    </row>
    <row r="350" spans="1:43">
      <c r="A350" s="3">
        <f>'تكويد الاصناف للمخزون'!B351</f>
        <v>1445</v>
      </c>
      <c r="B350" s="3" t="str">
        <f>'تكويد الاصناف للمخزون'!C351</f>
        <v>المنتج 346</v>
      </c>
      <c r="C350" s="3">
        <f>'تكويد الاصناف للمخزون'!D351</f>
        <v>0</v>
      </c>
      <c r="D350" s="3">
        <f>'تكويد الاصناف للمخزون'!F351+'تكويد الاصناف للمخزون'!H351+'تكويد الاصناف للمخزون'!J351+'تكويد الاصناف للمخزون'!L351</f>
        <v>0</v>
      </c>
      <c r="E350" s="174"/>
      <c r="F350" s="174"/>
      <c r="G350" s="174"/>
      <c r="H350" s="174"/>
      <c r="I350" s="174"/>
      <c r="J350" s="174"/>
      <c r="K350" s="174"/>
      <c r="L350" s="174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65">
        <f t="shared" si="30"/>
        <v>0</v>
      </c>
      <c r="AK350" s="165">
        <f t="shared" si="31"/>
        <v>0</v>
      </c>
      <c r="AL350" s="166">
        <f>'تكويد الاصناف للمخزون'!P351</f>
        <v>0</v>
      </c>
      <c r="AM350" s="166">
        <f t="shared" si="32"/>
        <v>0</v>
      </c>
      <c r="AN350" s="165">
        <f t="shared" si="33"/>
        <v>0</v>
      </c>
      <c r="AO350" s="167">
        <f t="shared" si="34"/>
        <v>1445</v>
      </c>
      <c r="AP350" s="167" t="str">
        <f t="shared" si="35"/>
        <v>المنتج 346</v>
      </c>
      <c r="AQ350" s="86"/>
    </row>
    <row r="351" spans="1:43">
      <c r="A351" s="3">
        <f>'تكويد الاصناف للمخزون'!B352</f>
        <v>1446</v>
      </c>
      <c r="B351" s="3" t="str">
        <f>'تكويد الاصناف للمخزون'!C352</f>
        <v>المنتج 347</v>
      </c>
      <c r="C351" s="3">
        <f>'تكويد الاصناف للمخزون'!D352</f>
        <v>0</v>
      </c>
      <c r="D351" s="3">
        <f>'تكويد الاصناف للمخزون'!F352+'تكويد الاصناف للمخزون'!H352+'تكويد الاصناف للمخزون'!J352+'تكويد الاصناف للمخزون'!L352</f>
        <v>0</v>
      </c>
      <c r="E351" s="174"/>
      <c r="F351" s="174"/>
      <c r="G351" s="174"/>
      <c r="H351" s="174"/>
      <c r="I351" s="174"/>
      <c r="J351" s="174"/>
      <c r="K351" s="174"/>
      <c r="L351" s="174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65">
        <f t="shared" si="30"/>
        <v>0</v>
      </c>
      <c r="AK351" s="165">
        <f t="shared" si="31"/>
        <v>0</v>
      </c>
      <c r="AL351" s="166">
        <f>'تكويد الاصناف للمخزون'!P352</f>
        <v>0</v>
      </c>
      <c r="AM351" s="166">
        <f t="shared" si="32"/>
        <v>0</v>
      </c>
      <c r="AN351" s="165">
        <f t="shared" si="33"/>
        <v>0</v>
      </c>
      <c r="AO351" s="167">
        <f t="shared" si="34"/>
        <v>1446</v>
      </c>
      <c r="AP351" s="167" t="str">
        <f t="shared" si="35"/>
        <v>المنتج 347</v>
      </c>
      <c r="AQ351" s="86"/>
    </row>
    <row r="352" spans="1:43">
      <c r="A352" s="3">
        <f>'تكويد الاصناف للمخزون'!B353</f>
        <v>1447</v>
      </c>
      <c r="B352" s="3" t="str">
        <f>'تكويد الاصناف للمخزون'!C353</f>
        <v>المنتج 348</v>
      </c>
      <c r="C352" s="3">
        <f>'تكويد الاصناف للمخزون'!D353</f>
        <v>0</v>
      </c>
      <c r="D352" s="3">
        <f>'تكويد الاصناف للمخزون'!F353+'تكويد الاصناف للمخزون'!H353+'تكويد الاصناف للمخزون'!J353+'تكويد الاصناف للمخزون'!L353</f>
        <v>0</v>
      </c>
      <c r="E352" s="174"/>
      <c r="F352" s="174"/>
      <c r="G352" s="174"/>
      <c r="H352" s="174"/>
      <c r="I352" s="174"/>
      <c r="J352" s="174"/>
      <c r="K352" s="174"/>
      <c r="L352" s="174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65">
        <f t="shared" si="30"/>
        <v>0</v>
      </c>
      <c r="AK352" s="165">
        <f t="shared" si="31"/>
        <v>0</v>
      </c>
      <c r="AL352" s="166">
        <f>'تكويد الاصناف للمخزون'!P353</f>
        <v>0</v>
      </c>
      <c r="AM352" s="166">
        <f t="shared" si="32"/>
        <v>0</v>
      </c>
      <c r="AN352" s="165">
        <f t="shared" si="33"/>
        <v>0</v>
      </c>
      <c r="AO352" s="167">
        <f t="shared" si="34"/>
        <v>1447</v>
      </c>
      <c r="AP352" s="167" t="str">
        <f t="shared" si="35"/>
        <v>المنتج 348</v>
      </c>
      <c r="AQ352" s="86"/>
    </row>
    <row r="353" spans="1:43">
      <c r="A353" s="3">
        <f>'تكويد الاصناف للمخزون'!B354</f>
        <v>1448</v>
      </c>
      <c r="B353" s="3" t="str">
        <f>'تكويد الاصناف للمخزون'!C354</f>
        <v>المنتج 349</v>
      </c>
      <c r="C353" s="3">
        <f>'تكويد الاصناف للمخزون'!D354</f>
        <v>0</v>
      </c>
      <c r="D353" s="3">
        <f>'تكويد الاصناف للمخزون'!F354+'تكويد الاصناف للمخزون'!H354+'تكويد الاصناف للمخزون'!J354+'تكويد الاصناف للمخزون'!L354</f>
        <v>0</v>
      </c>
      <c r="E353" s="174"/>
      <c r="F353" s="174"/>
      <c r="G353" s="174"/>
      <c r="H353" s="174"/>
      <c r="I353" s="174"/>
      <c r="J353" s="174"/>
      <c r="K353" s="174"/>
      <c r="L353" s="174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65">
        <f t="shared" si="30"/>
        <v>0</v>
      </c>
      <c r="AK353" s="165">
        <f t="shared" si="31"/>
        <v>0</v>
      </c>
      <c r="AL353" s="166">
        <f>'تكويد الاصناف للمخزون'!P354</f>
        <v>0</v>
      </c>
      <c r="AM353" s="166">
        <f t="shared" si="32"/>
        <v>0</v>
      </c>
      <c r="AN353" s="165">
        <f t="shared" si="33"/>
        <v>0</v>
      </c>
      <c r="AO353" s="167">
        <f t="shared" si="34"/>
        <v>1448</v>
      </c>
      <c r="AP353" s="167" t="str">
        <f t="shared" si="35"/>
        <v>المنتج 349</v>
      </c>
      <c r="AQ353" s="86"/>
    </row>
    <row r="354" spans="1:43">
      <c r="A354" s="3">
        <f>'تكويد الاصناف للمخزون'!B355</f>
        <v>1449</v>
      </c>
      <c r="B354" s="3" t="str">
        <f>'تكويد الاصناف للمخزون'!C355</f>
        <v>المنتج 350</v>
      </c>
      <c r="C354" s="3">
        <f>'تكويد الاصناف للمخزون'!D355</f>
        <v>0</v>
      </c>
      <c r="D354" s="3">
        <f>'تكويد الاصناف للمخزون'!F355+'تكويد الاصناف للمخزون'!H355+'تكويد الاصناف للمخزون'!J355+'تكويد الاصناف للمخزون'!L355</f>
        <v>0</v>
      </c>
      <c r="E354" s="174"/>
      <c r="F354" s="174"/>
      <c r="G354" s="174"/>
      <c r="H354" s="174"/>
      <c r="I354" s="174"/>
      <c r="J354" s="174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65">
        <f t="shared" si="30"/>
        <v>0</v>
      </c>
      <c r="AK354" s="165">
        <f t="shared" si="31"/>
        <v>0</v>
      </c>
      <c r="AL354" s="166">
        <f>'تكويد الاصناف للمخزون'!P355</f>
        <v>0</v>
      </c>
      <c r="AM354" s="166">
        <f t="shared" si="32"/>
        <v>0</v>
      </c>
      <c r="AN354" s="165">
        <f t="shared" si="33"/>
        <v>0</v>
      </c>
      <c r="AO354" s="167">
        <f t="shared" si="34"/>
        <v>1449</v>
      </c>
      <c r="AP354" s="167" t="str">
        <f t="shared" si="35"/>
        <v>المنتج 350</v>
      </c>
      <c r="AQ354" s="86"/>
    </row>
    <row r="355" spans="1:43">
      <c r="A355" s="3">
        <f>'تكويد الاصناف للمخزون'!B356</f>
        <v>1450</v>
      </c>
      <c r="B355" s="3" t="str">
        <f>'تكويد الاصناف للمخزون'!C356</f>
        <v>المنتج 351</v>
      </c>
      <c r="C355" s="3">
        <f>'تكويد الاصناف للمخزون'!D356</f>
        <v>0</v>
      </c>
      <c r="D355" s="3">
        <f>'تكويد الاصناف للمخزون'!F356+'تكويد الاصناف للمخزون'!H356+'تكويد الاصناف للمخزون'!J356+'تكويد الاصناف للمخزون'!L356</f>
        <v>0</v>
      </c>
      <c r="E355" s="174"/>
      <c r="F355" s="174"/>
      <c r="G355" s="174"/>
      <c r="H355" s="174"/>
      <c r="I355" s="174"/>
      <c r="J355" s="174"/>
      <c r="K355" s="174"/>
      <c r="L355" s="174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65">
        <f t="shared" si="30"/>
        <v>0</v>
      </c>
      <c r="AK355" s="165">
        <f t="shared" si="31"/>
        <v>0</v>
      </c>
      <c r="AL355" s="166">
        <f>'تكويد الاصناف للمخزون'!P356</f>
        <v>0</v>
      </c>
      <c r="AM355" s="166">
        <f t="shared" si="32"/>
        <v>0</v>
      </c>
      <c r="AN355" s="165">
        <f t="shared" si="33"/>
        <v>0</v>
      </c>
      <c r="AO355" s="167">
        <f t="shared" si="34"/>
        <v>1450</v>
      </c>
      <c r="AP355" s="167" t="str">
        <f t="shared" si="35"/>
        <v>المنتج 351</v>
      </c>
      <c r="AQ355" s="86"/>
    </row>
    <row r="356" spans="1:43">
      <c r="A356" s="3">
        <f>'تكويد الاصناف للمخزون'!B357</f>
        <v>1451</v>
      </c>
      <c r="B356" s="3" t="str">
        <f>'تكويد الاصناف للمخزون'!C357</f>
        <v>المنتج 352</v>
      </c>
      <c r="C356" s="3">
        <f>'تكويد الاصناف للمخزون'!D357</f>
        <v>0</v>
      </c>
      <c r="D356" s="3">
        <f>'تكويد الاصناف للمخزون'!F357+'تكويد الاصناف للمخزون'!H357+'تكويد الاصناف للمخزون'!J357+'تكويد الاصناف للمخزون'!L357</f>
        <v>0</v>
      </c>
      <c r="E356" s="174"/>
      <c r="F356" s="174"/>
      <c r="G356" s="174"/>
      <c r="H356" s="174"/>
      <c r="I356" s="174"/>
      <c r="J356" s="174"/>
      <c r="K356" s="174"/>
      <c r="L356" s="174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65">
        <f t="shared" si="30"/>
        <v>0</v>
      </c>
      <c r="AK356" s="165">
        <f t="shared" si="31"/>
        <v>0</v>
      </c>
      <c r="AL356" s="166">
        <f>'تكويد الاصناف للمخزون'!P357</f>
        <v>0</v>
      </c>
      <c r="AM356" s="166">
        <f t="shared" si="32"/>
        <v>0</v>
      </c>
      <c r="AN356" s="165">
        <f t="shared" si="33"/>
        <v>0</v>
      </c>
      <c r="AO356" s="167">
        <f t="shared" si="34"/>
        <v>1451</v>
      </c>
      <c r="AP356" s="167" t="str">
        <f t="shared" si="35"/>
        <v>المنتج 352</v>
      </c>
      <c r="AQ356" s="86"/>
    </row>
    <row r="357" spans="1:43">
      <c r="A357" s="3">
        <f>'تكويد الاصناف للمخزون'!B358</f>
        <v>1452</v>
      </c>
      <c r="B357" s="3" t="str">
        <f>'تكويد الاصناف للمخزون'!C358</f>
        <v>المنتج 353</v>
      </c>
      <c r="C357" s="3">
        <f>'تكويد الاصناف للمخزون'!D358</f>
        <v>0</v>
      </c>
      <c r="D357" s="3">
        <f>'تكويد الاصناف للمخزون'!F358+'تكويد الاصناف للمخزون'!H358+'تكويد الاصناف للمخزون'!J358+'تكويد الاصناف للمخزون'!L358</f>
        <v>0</v>
      </c>
      <c r="E357" s="174"/>
      <c r="F357" s="174"/>
      <c r="G357" s="174"/>
      <c r="H357" s="174"/>
      <c r="I357" s="174"/>
      <c r="J357" s="174"/>
      <c r="K357" s="174"/>
      <c r="L357" s="174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65">
        <f t="shared" si="30"/>
        <v>0</v>
      </c>
      <c r="AK357" s="165">
        <f t="shared" si="31"/>
        <v>0</v>
      </c>
      <c r="AL357" s="166">
        <f>'تكويد الاصناف للمخزون'!P358</f>
        <v>0</v>
      </c>
      <c r="AM357" s="166">
        <f t="shared" si="32"/>
        <v>0</v>
      </c>
      <c r="AN357" s="165">
        <f t="shared" si="33"/>
        <v>0</v>
      </c>
      <c r="AO357" s="167">
        <f t="shared" si="34"/>
        <v>1452</v>
      </c>
      <c r="AP357" s="167" t="str">
        <f t="shared" si="35"/>
        <v>المنتج 353</v>
      </c>
      <c r="AQ357" s="86"/>
    </row>
    <row r="358" spans="1:43">
      <c r="A358" s="3">
        <f>'تكويد الاصناف للمخزون'!B359</f>
        <v>1453</v>
      </c>
      <c r="B358" s="3" t="str">
        <f>'تكويد الاصناف للمخزون'!C359</f>
        <v>المنتج 354</v>
      </c>
      <c r="C358" s="3">
        <f>'تكويد الاصناف للمخزون'!D359</f>
        <v>0</v>
      </c>
      <c r="D358" s="3">
        <f>'تكويد الاصناف للمخزون'!F359+'تكويد الاصناف للمخزون'!H359+'تكويد الاصناف للمخزون'!J359+'تكويد الاصناف للمخزون'!L359</f>
        <v>0</v>
      </c>
      <c r="E358" s="174"/>
      <c r="F358" s="174"/>
      <c r="G358" s="174"/>
      <c r="H358" s="174"/>
      <c r="I358" s="174"/>
      <c r="J358" s="174"/>
      <c r="K358" s="174"/>
      <c r="L358" s="174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65">
        <f t="shared" si="30"/>
        <v>0</v>
      </c>
      <c r="AK358" s="165">
        <f t="shared" si="31"/>
        <v>0</v>
      </c>
      <c r="AL358" s="166">
        <f>'تكويد الاصناف للمخزون'!P359</f>
        <v>0</v>
      </c>
      <c r="AM358" s="166">
        <f t="shared" si="32"/>
        <v>0</v>
      </c>
      <c r="AN358" s="165">
        <f t="shared" si="33"/>
        <v>0</v>
      </c>
      <c r="AO358" s="167">
        <f t="shared" si="34"/>
        <v>1453</v>
      </c>
      <c r="AP358" s="167" t="str">
        <f t="shared" si="35"/>
        <v>المنتج 354</v>
      </c>
      <c r="AQ358" s="86"/>
    </row>
    <row r="359" spans="1:43">
      <c r="A359" s="3">
        <f>'تكويد الاصناف للمخزون'!B360</f>
        <v>1454</v>
      </c>
      <c r="B359" s="3" t="str">
        <f>'تكويد الاصناف للمخزون'!C360</f>
        <v>المنتج 355</v>
      </c>
      <c r="C359" s="3">
        <f>'تكويد الاصناف للمخزون'!D360</f>
        <v>0</v>
      </c>
      <c r="D359" s="3">
        <f>'تكويد الاصناف للمخزون'!F360+'تكويد الاصناف للمخزون'!H360+'تكويد الاصناف للمخزون'!J360+'تكويد الاصناف للمخزون'!L360</f>
        <v>0</v>
      </c>
      <c r="E359" s="174"/>
      <c r="F359" s="174"/>
      <c r="G359" s="174"/>
      <c r="H359" s="174"/>
      <c r="I359" s="174"/>
      <c r="J359" s="174"/>
      <c r="K359" s="174"/>
      <c r="L359" s="174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65">
        <f t="shared" si="30"/>
        <v>0</v>
      </c>
      <c r="AK359" s="165">
        <f t="shared" si="31"/>
        <v>0</v>
      </c>
      <c r="AL359" s="166">
        <f>'تكويد الاصناف للمخزون'!P360</f>
        <v>0</v>
      </c>
      <c r="AM359" s="166">
        <f t="shared" si="32"/>
        <v>0</v>
      </c>
      <c r="AN359" s="165">
        <f t="shared" si="33"/>
        <v>0</v>
      </c>
      <c r="AO359" s="167">
        <f t="shared" si="34"/>
        <v>1454</v>
      </c>
      <c r="AP359" s="167" t="str">
        <f t="shared" si="35"/>
        <v>المنتج 355</v>
      </c>
      <c r="AQ359" s="86"/>
    </row>
    <row r="360" spans="1:43">
      <c r="A360" s="3">
        <f>'تكويد الاصناف للمخزون'!B361</f>
        <v>1455</v>
      </c>
      <c r="B360" s="3" t="str">
        <f>'تكويد الاصناف للمخزون'!C361</f>
        <v>المنتج 356</v>
      </c>
      <c r="C360" s="3">
        <f>'تكويد الاصناف للمخزون'!D361</f>
        <v>0</v>
      </c>
      <c r="D360" s="3">
        <f>'تكويد الاصناف للمخزون'!F361+'تكويد الاصناف للمخزون'!H361+'تكويد الاصناف للمخزون'!J361+'تكويد الاصناف للمخزون'!L361</f>
        <v>0</v>
      </c>
      <c r="E360" s="174"/>
      <c r="F360" s="174"/>
      <c r="G360" s="174"/>
      <c r="H360" s="174"/>
      <c r="I360" s="174"/>
      <c r="J360" s="174"/>
      <c r="K360" s="174"/>
      <c r="L360" s="174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  <c r="Z360" s="174"/>
      <c r="AA360" s="174"/>
      <c r="AB360" s="174"/>
      <c r="AC360" s="174"/>
      <c r="AD360" s="174"/>
      <c r="AE360" s="174"/>
      <c r="AF360" s="174"/>
      <c r="AG360" s="174"/>
      <c r="AH360" s="174"/>
      <c r="AI360" s="174"/>
      <c r="AJ360" s="165">
        <f t="shared" si="30"/>
        <v>0</v>
      </c>
      <c r="AK360" s="165">
        <f t="shared" si="31"/>
        <v>0</v>
      </c>
      <c r="AL360" s="166">
        <f>'تكويد الاصناف للمخزون'!P361</f>
        <v>0</v>
      </c>
      <c r="AM360" s="166">
        <f t="shared" si="32"/>
        <v>0</v>
      </c>
      <c r="AN360" s="165">
        <f t="shared" si="33"/>
        <v>0</v>
      </c>
      <c r="AO360" s="167">
        <f t="shared" si="34"/>
        <v>1455</v>
      </c>
      <c r="AP360" s="167" t="str">
        <f t="shared" si="35"/>
        <v>المنتج 356</v>
      </c>
      <c r="AQ360" s="86"/>
    </row>
    <row r="361" spans="1:43">
      <c r="A361" s="3">
        <f>'تكويد الاصناف للمخزون'!B362</f>
        <v>1456</v>
      </c>
      <c r="B361" s="3" t="str">
        <f>'تكويد الاصناف للمخزون'!C362</f>
        <v>المنتج 357</v>
      </c>
      <c r="C361" s="3">
        <f>'تكويد الاصناف للمخزون'!D362</f>
        <v>0</v>
      </c>
      <c r="D361" s="3">
        <f>'تكويد الاصناف للمخزون'!F362+'تكويد الاصناف للمخزون'!H362+'تكويد الاصناف للمخزون'!J362+'تكويد الاصناف للمخزون'!L362</f>
        <v>0</v>
      </c>
      <c r="E361" s="174"/>
      <c r="F361" s="174"/>
      <c r="G361" s="174"/>
      <c r="H361" s="174"/>
      <c r="I361" s="174"/>
      <c r="J361" s="174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  <c r="Z361" s="174"/>
      <c r="AA361" s="174"/>
      <c r="AB361" s="174"/>
      <c r="AC361" s="174"/>
      <c r="AD361" s="174"/>
      <c r="AE361" s="174"/>
      <c r="AF361" s="174"/>
      <c r="AG361" s="174"/>
      <c r="AH361" s="174"/>
      <c r="AI361" s="174"/>
      <c r="AJ361" s="165">
        <f t="shared" si="30"/>
        <v>0</v>
      </c>
      <c r="AK361" s="165">
        <f t="shared" si="31"/>
        <v>0</v>
      </c>
      <c r="AL361" s="166">
        <f>'تكويد الاصناف للمخزون'!P362</f>
        <v>0</v>
      </c>
      <c r="AM361" s="166">
        <f t="shared" si="32"/>
        <v>0</v>
      </c>
      <c r="AN361" s="165">
        <f t="shared" si="33"/>
        <v>0</v>
      </c>
      <c r="AO361" s="167">
        <f t="shared" si="34"/>
        <v>1456</v>
      </c>
      <c r="AP361" s="167" t="str">
        <f t="shared" si="35"/>
        <v>المنتج 357</v>
      </c>
      <c r="AQ361" s="86"/>
    </row>
    <row r="362" spans="1:43">
      <c r="A362" s="3">
        <f>'تكويد الاصناف للمخزون'!B363</f>
        <v>1457</v>
      </c>
      <c r="B362" s="3" t="str">
        <f>'تكويد الاصناف للمخزون'!C363</f>
        <v>المنتج 358</v>
      </c>
      <c r="C362" s="3">
        <f>'تكويد الاصناف للمخزون'!D363</f>
        <v>0</v>
      </c>
      <c r="D362" s="3">
        <f>'تكويد الاصناف للمخزون'!F363+'تكويد الاصناف للمخزون'!H363+'تكويد الاصناف للمخزون'!J363+'تكويد الاصناف للمخزون'!L363</f>
        <v>0</v>
      </c>
      <c r="E362" s="174"/>
      <c r="F362" s="174"/>
      <c r="G362" s="174"/>
      <c r="H362" s="174"/>
      <c r="I362" s="174"/>
      <c r="J362" s="174"/>
      <c r="K362" s="174"/>
      <c r="L362" s="174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  <c r="Z362" s="174"/>
      <c r="AA362" s="174"/>
      <c r="AB362" s="174"/>
      <c r="AC362" s="174"/>
      <c r="AD362" s="174"/>
      <c r="AE362" s="174"/>
      <c r="AF362" s="174"/>
      <c r="AG362" s="174"/>
      <c r="AH362" s="174"/>
      <c r="AI362" s="174"/>
      <c r="AJ362" s="165">
        <f t="shared" si="30"/>
        <v>0</v>
      </c>
      <c r="AK362" s="165">
        <f t="shared" si="31"/>
        <v>0</v>
      </c>
      <c r="AL362" s="166">
        <f>'تكويد الاصناف للمخزون'!P363</f>
        <v>0</v>
      </c>
      <c r="AM362" s="166">
        <f t="shared" si="32"/>
        <v>0</v>
      </c>
      <c r="AN362" s="165">
        <f t="shared" si="33"/>
        <v>0</v>
      </c>
      <c r="AO362" s="167">
        <f t="shared" si="34"/>
        <v>1457</v>
      </c>
      <c r="AP362" s="167" t="str">
        <f t="shared" si="35"/>
        <v>المنتج 358</v>
      </c>
      <c r="AQ362" s="86"/>
    </row>
    <row r="363" spans="1:43">
      <c r="A363" s="3">
        <f>'تكويد الاصناف للمخزون'!B364</f>
        <v>1458</v>
      </c>
      <c r="B363" s="3" t="str">
        <f>'تكويد الاصناف للمخزون'!C364</f>
        <v>المنتج 359</v>
      </c>
      <c r="C363" s="3">
        <f>'تكويد الاصناف للمخزون'!D364</f>
        <v>0</v>
      </c>
      <c r="D363" s="3">
        <f>'تكويد الاصناف للمخزون'!F364+'تكويد الاصناف للمخزون'!H364+'تكويد الاصناف للمخزون'!J364+'تكويد الاصناف للمخزون'!L364</f>
        <v>0</v>
      </c>
      <c r="E363" s="174"/>
      <c r="F363" s="174"/>
      <c r="G363" s="174"/>
      <c r="H363" s="174"/>
      <c r="I363" s="174"/>
      <c r="J363" s="174"/>
      <c r="K363" s="174"/>
      <c r="L363" s="174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65">
        <f t="shared" si="30"/>
        <v>0</v>
      </c>
      <c r="AK363" s="165">
        <f t="shared" si="31"/>
        <v>0</v>
      </c>
      <c r="AL363" s="166">
        <f>'تكويد الاصناف للمخزون'!P364</f>
        <v>0</v>
      </c>
      <c r="AM363" s="166">
        <f t="shared" si="32"/>
        <v>0</v>
      </c>
      <c r="AN363" s="165">
        <f t="shared" si="33"/>
        <v>0</v>
      </c>
      <c r="AO363" s="167">
        <f t="shared" si="34"/>
        <v>1458</v>
      </c>
      <c r="AP363" s="167" t="str">
        <f t="shared" si="35"/>
        <v>المنتج 359</v>
      </c>
      <c r="AQ363" s="86"/>
    </row>
    <row r="364" spans="1:43">
      <c r="A364" s="3">
        <f>'تكويد الاصناف للمخزون'!B365</f>
        <v>1459</v>
      </c>
      <c r="B364" s="3" t="str">
        <f>'تكويد الاصناف للمخزون'!C365</f>
        <v>المنتج 360</v>
      </c>
      <c r="C364" s="3">
        <f>'تكويد الاصناف للمخزون'!D365</f>
        <v>0</v>
      </c>
      <c r="D364" s="3">
        <f>'تكويد الاصناف للمخزون'!F365+'تكويد الاصناف للمخزون'!H365+'تكويد الاصناف للمخزون'!J365+'تكويد الاصناف للمخزون'!L365</f>
        <v>0</v>
      </c>
      <c r="E364" s="174"/>
      <c r="F364" s="174"/>
      <c r="G364" s="174"/>
      <c r="H364" s="174"/>
      <c r="I364" s="174"/>
      <c r="J364" s="174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65">
        <f t="shared" si="30"/>
        <v>0</v>
      </c>
      <c r="AK364" s="165">
        <f t="shared" si="31"/>
        <v>0</v>
      </c>
      <c r="AL364" s="166">
        <f>'تكويد الاصناف للمخزون'!P365</f>
        <v>0</v>
      </c>
      <c r="AM364" s="166">
        <f t="shared" si="32"/>
        <v>0</v>
      </c>
      <c r="AN364" s="165">
        <f t="shared" si="33"/>
        <v>0</v>
      </c>
      <c r="AO364" s="167">
        <f t="shared" si="34"/>
        <v>1459</v>
      </c>
      <c r="AP364" s="167" t="str">
        <f t="shared" si="35"/>
        <v>المنتج 360</v>
      </c>
      <c r="AQ364" s="86"/>
    </row>
    <row r="365" spans="1:43">
      <c r="A365" s="3">
        <f>'تكويد الاصناف للمخزون'!B366</f>
        <v>1460</v>
      </c>
      <c r="B365" s="3" t="str">
        <f>'تكويد الاصناف للمخزون'!C366</f>
        <v>المنتج 361</v>
      </c>
      <c r="C365" s="3">
        <f>'تكويد الاصناف للمخزون'!D366</f>
        <v>0</v>
      </c>
      <c r="D365" s="3">
        <f>'تكويد الاصناف للمخزون'!F366+'تكويد الاصناف للمخزون'!H366+'تكويد الاصناف للمخزون'!J366+'تكويد الاصناف للمخزون'!L366</f>
        <v>0</v>
      </c>
      <c r="E365" s="174"/>
      <c r="F365" s="174"/>
      <c r="G365" s="174"/>
      <c r="H365" s="174"/>
      <c r="I365" s="174"/>
      <c r="J365" s="174"/>
      <c r="K365" s="174"/>
      <c r="L365" s="174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65">
        <f t="shared" si="30"/>
        <v>0</v>
      </c>
      <c r="AK365" s="165">
        <f t="shared" si="31"/>
        <v>0</v>
      </c>
      <c r="AL365" s="166">
        <f>'تكويد الاصناف للمخزون'!P366</f>
        <v>0</v>
      </c>
      <c r="AM365" s="166">
        <f t="shared" si="32"/>
        <v>0</v>
      </c>
      <c r="AN365" s="165">
        <f t="shared" si="33"/>
        <v>0</v>
      </c>
      <c r="AO365" s="167">
        <f t="shared" si="34"/>
        <v>1460</v>
      </c>
      <c r="AP365" s="167" t="str">
        <f t="shared" si="35"/>
        <v>المنتج 361</v>
      </c>
      <c r="AQ365" s="86"/>
    </row>
    <row r="366" spans="1:43">
      <c r="A366" s="3">
        <f>'تكويد الاصناف للمخزون'!B367</f>
        <v>1461</v>
      </c>
      <c r="B366" s="3" t="str">
        <f>'تكويد الاصناف للمخزون'!C367</f>
        <v>المنتج 362</v>
      </c>
      <c r="C366" s="3">
        <f>'تكويد الاصناف للمخزون'!D367</f>
        <v>0</v>
      </c>
      <c r="D366" s="3">
        <f>'تكويد الاصناف للمخزون'!F367+'تكويد الاصناف للمخزون'!H367+'تكويد الاصناف للمخزون'!J367+'تكويد الاصناف للمخزون'!L367</f>
        <v>0</v>
      </c>
      <c r="E366" s="174"/>
      <c r="F366" s="174"/>
      <c r="G366" s="174"/>
      <c r="H366" s="174"/>
      <c r="I366" s="174"/>
      <c r="J366" s="174"/>
      <c r="K366" s="174"/>
      <c r="L366" s="174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65">
        <f t="shared" si="30"/>
        <v>0</v>
      </c>
      <c r="AK366" s="165">
        <f t="shared" si="31"/>
        <v>0</v>
      </c>
      <c r="AL366" s="166">
        <f>'تكويد الاصناف للمخزون'!P367</f>
        <v>0</v>
      </c>
      <c r="AM366" s="166">
        <f t="shared" si="32"/>
        <v>0</v>
      </c>
      <c r="AN366" s="165">
        <f t="shared" si="33"/>
        <v>0</v>
      </c>
      <c r="AO366" s="167">
        <f t="shared" si="34"/>
        <v>1461</v>
      </c>
      <c r="AP366" s="167" t="str">
        <f t="shared" si="35"/>
        <v>المنتج 362</v>
      </c>
      <c r="AQ366" s="86"/>
    </row>
    <row r="367" spans="1:43">
      <c r="A367" s="3">
        <f>'تكويد الاصناف للمخزون'!B368</f>
        <v>1462</v>
      </c>
      <c r="B367" s="3" t="str">
        <f>'تكويد الاصناف للمخزون'!C368</f>
        <v>المنتج 363</v>
      </c>
      <c r="C367" s="3">
        <f>'تكويد الاصناف للمخزون'!D368</f>
        <v>0</v>
      </c>
      <c r="D367" s="3">
        <f>'تكويد الاصناف للمخزون'!F368+'تكويد الاصناف للمخزون'!H368+'تكويد الاصناف للمخزون'!J368+'تكويد الاصناف للمخزون'!L368</f>
        <v>0</v>
      </c>
      <c r="E367" s="174"/>
      <c r="F367" s="174"/>
      <c r="G367" s="174"/>
      <c r="H367" s="174"/>
      <c r="I367" s="174"/>
      <c r="J367" s="174"/>
      <c r="K367" s="174"/>
      <c r="L367" s="174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65">
        <f t="shared" si="30"/>
        <v>0</v>
      </c>
      <c r="AK367" s="165">
        <f t="shared" si="31"/>
        <v>0</v>
      </c>
      <c r="AL367" s="166">
        <f>'تكويد الاصناف للمخزون'!P368</f>
        <v>0</v>
      </c>
      <c r="AM367" s="166">
        <f t="shared" si="32"/>
        <v>0</v>
      </c>
      <c r="AN367" s="165">
        <f t="shared" si="33"/>
        <v>0</v>
      </c>
      <c r="AO367" s="167">
        <f t="shared" si="34"/>
        <v>1462</v>
      </c>
      <c r="AP367" s="167" t="str">
        <f t="shared" si="35"/>
        <v>المنتج 363</v>
      </c>
      <c r="AQ367" s="86"/>
    </row>
    <row r="368" spans="1:43">
      <c r="A368" s="3">
        <f>'تكويد الاصناف للمخزون'!B369</f>
        <v>1463</v>
      </c>
      <c r="B368" s="3" t="str">
        <f>'تكويد الاصناف للمخزون'!C369</f>
        <v>المنتج 364</v>
      </c>
      <c r="C368" s="3">
        <f>'تكويد الاصناف للمخزون'!D369</f>
        <v>0</v>
      </c>
      <c r="D368" s="3">
        <f>'تكويد الاصناف للمخزون'!F369+'تكويد الاصناف للمخزون'!H369+'تكويد الاصناف للمخزون'!J369+'تكويد الاصناف للمخزون'!L369</f>
        <v>0</v>
      </c>
      <c r="E368" s="174"/>
      <c r="F368" s="174"/>
      <c r="G368" s="174"/>
      <c r="H368" s="174"/>
      <c r="I368" s="174"/>
      <c r="J368" s="174"/>
      <c r="K368" s="174"/>
      <c r="L368" s="174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65">
        <f t="shared" si="30"/>
        <v>0</v>
      </c>
      <c r="AK368" s="165">
        <f t="shared" si="31"/>
        <v>0</v>
      </c>
      <c r="AL368" s="166">
        <f>'تكويد الاصناف للمخزون'!P369</f>
        <v>0</v>
      </c>
      <c r="AM368" s="166">
        <f t="shared" si="32"/>
        <v>0</v>
      </c>
      <c r="AN368" s="165">
        <f t="shared" si="33"/>
        <v>0</v>
      </c>
      <c r="AO368" s="167">
        <f t="shared" si="34"/>
        <v>1463</v>
      </c>
      <c r="AP368" s="167" t="str">
        <f t="shared" si="35"/>
        <v>المنتج 364</v>
      </c>
      <c r="AQ368" s="86"/>
    </row>
    <row r="369" spans="1:43">
      <c r="A369" s="3">
        <f>'تكويد الاصناف للمخزون'!B370</f>
        <v>1464</v>
      </c>
      <c r="B369" s="3" t="str">
        <f>'تكويد الاصناف للمخزون'!C370</f>
        <v>المنتج 365</v>
      </c>
      <c r="C369" s="3">
        <f>'تكويد الاصناف للمخزون'!D370</f>
        <v>0</v>
      </c>
      <c r="D369" s="3">
        <f>'تكويد الاصناف للمخزون'!F370+'تكويد الاصناف للمخزون'!H370+'تكويد الاصناف للمخزون'!J370+'تكويد الاصناف للمخزون'!L370</f>
        <v>0</v>
      </c>
      <c r="E369" s="174"/>
      <c r="F369" s="174"/>
      <c r="G369" s="174"/>
      <c r="H369" s="174"/>
      <c r="I369" s="174"/>
      <c r="J369" s="174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65">
        <f t="shared" si="30"/>
        <v>0</v>
      </c>
      <c r="AK369" s="165">
        <f t="shared" si="31"/>
        <v>0</v>
      </c>
      <c r="AL369" s="166">
        <f>'تكويد الاصناف للمخزون'!P370</f>
        <v>0</v>
      </c>
      <c r="AM369" s="166">
        <f t="shared" si="32"/>
        <v>0</v>
      </c>
      <c r="AN369" s="165">
        <f t="shared" si="33"/>
        <v>0</v>
      </c>
      <c r="AO369" s="167">
        <f t="shared" si="34"/>
        <v>1464</v>
      </c>
      <c r="AP369" s="167" t="str">
        <f t="shared" si="35"/>
        <v>المنتج 365</v>
      </c>
      <c r="AQ369" s="86"/>
    </row>
    <row r="370" spans="1:43">
      <c r="A370" s="3">
        <f>'تكويد الاصناف للمخزون'!B371</f>
        <v>1465</v>
      </c>
      <c r="B370" s="3" t="str">
        <f>'تكويد الاصناف للمخزون'!C371</f>
        <v>المنتج 366</v>
      </c>
      <c r="C370" s="3">
        <f>'تكويد الاصناف للمخزون'!D371</f>
        <v>0</v>
      </c>
      <c r="D370" s="3">
        <f>'تكويد الاصناف للمخزون'!F371+'تكويد الاصناف للمخزون'!H371+'تكويد الاصناف للمخزون'!J371+'تكويد الاصناف للمخزون'!L371</f>
        <v>0</v>
      </c>
      <c r="E370" s="174"/>
      <c r="F370" s="174"/>
      <c r="G370" s="174"/>
      <c r="H370" s="174"/>
      <c r="I370" s="174"/>
      <c r="J370" s="174"/>
      <c r="K370" s="174"/>
      <c r="L370" s="174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  <c r="Z370" s="174"/>
      <c r="AA370" s="174"/>
      <c r="AB370" s="174"/>
      <c r="AC370" s="174"/>
      <c r="AD370" s="174"/>
      <c r="AE370" s="174"/>
      <c r="AF370" s="174"/>
      <c r="AG370" s="174"/>
      <c r="AH370" s="174"/>
      <c r="AI370" s="174"/>
      <c r="AJ370" s="165">
        <f t="shared" si="30"/>
        <v>0</v>
      </c>
      <c r="AK370" s="165">
        <f t="shared" si="31"/>
        <v>0</v>
      </c>
      <c r="AL370" s="166">
        <f>'تكويد الاصناف للمخزون'!P371</f>
        <v>0</v>
      </c>
      <c r="AM370" s="166">
        <f t="shared" si="32"/>
        <v>0</v>
      </c>
      <c r="AN370" s="165">
        <f t="shared" si="33"/>
        <v>0</v>
      </c>
      <c r="AO370" s="167">
        <f t="shared" si="34"/>
        <v>1465</v>
      </c>
      <c r="AP370" s="167" t="str">
        <f t="shared" si="35"/>
        <v>المنتج 366</v>
      </c>
      <c r="AQ370" s="86"/>
    </row>
    <row r="371" spans="1:43">
      <c r="A371" s="3">
        <f>'تكويد الاصناف للمخزون'!B372</f>
        <v>1466</v>
      </c>
      <c r="B371" s="3" t="str">
        <f>'تكويد الاصناف للمخزون'!C372</f>
        <v>المنتج 367</v>
      </c>
      <c r="C371" s="3">
        <f>'تكويد الاصناف للمخزون'!D372</f>
        <v>0</v>
      </c>
      <c r="D371" s="3">
        <f>'تكويد الاصناف للمخزون'!F372+'تكويد الاصناف للمخزون'!H372+'تكويد الاصناف للمخزون'!J372+'تكويد الاصناف للمخزون'!L372</f>
        <v>0</v>
      </c>
      <c r="E371" s="174"/>
      <c r="F371" s="174"/>
      <c r="G371" s="174"/>
      <c r="H371" s="174"/>
      <c r="I371" s="174"/>
      <c r="J371" s="174"/>
      <c r="K371" s="174"/>
      <c r="L371" s="174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  <c r="Z371" s="174"/>
      <c r="AA371" s="174"/>
      <c r="AB371" s="174"/>
      <c r="AC371" s="174"/>
      <c r="AD371" s="174"/>
      <c r="AE371" s="174"/>
      <c r="AF371" s="174"/>
      <c r="AG371" s="174"/>
      <c r="AH371" s="174"/>
      <c r="AI371" s="174"/>
      <c r="AJ371" s="165">
        <f t="shared" si="30"/>
        <v>0</v>
      </c>
      <c r="AK371" s="165">
        <f t="shared" si="31"/>
        <v>0</v>
      </c>
      <c r="AL371" s="166">
        <f>'تكويد الاصناف للمخزون'!P372</f>
        <v>0</v>
      </c>
      <c r="AM371" s="166">
        <f t="shared" si="32"/>
        <v>0</v>
      </c>
      <c r="AN371" s="165">
        <f t="shared" si="33"/>
        <v>0</v>
      </c>
      <c r="AO371" s="167">
        <f t="shared" si="34"/>
        <v>1466</v>
      </c>
      <c r="AP371" s="167" t="str">
        <f t="shared" si="35"/>
        <v>المنتج 367</v>
      </c>
      <c r="AQ371" s="86"/>
    </row>
    <row r="372" spans="1:43">
      <c r="A372" s="3">
        <f>'تكويد الاصناف للمخزون'!B373</f>
        <v>1467</v>
      </c>
      <c r="B372" s="3" t="str">
        <f>'تكويد الاصناف للمخزون'!C373</f>
        <v>المنتج 368</v>
      </c>
      <c r="C372" s="3">
        <f>'تكويد الاصناف للمخزون'!D373</f>
        <v>0</v>
      </c>
      <c r="D372" s="3">
        <f>'تكويد الاصناف للمخزون'!F373+'تكويد الاصناف للمخزون'!H373+'تكويد الاصناف للمخزون'!J373+'تكويد الاصناف للمخزون'!L373</f>
        <v>0</v>
      </c>
      <c r="E372" s="174"/>
      <c r="F372" s="174"/>
      <c r="G372" s="174"/>
      <c r="H372" s="174"/>
      <c r="I372" s="174"/>
      <c r="J372" s="174"/>
      <c r="K372" s="174"/>
      <c r="L372" s="174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  <c r="Z372" s="174"/>
      <c r="AA372" s="174"/>
      <c r="AB372" s="174"/>
      <c r="AC372" s="174"/>
      <c r="AD372" s="174"/>
      <c r="AE372" s="174"/>
      <c r="AF372" s="174"/>
      <c r="AG372" s="174"/>
      <c r="AH372" s="174"/>
      <c r="AI372" s="174"/>
      <c r="AJ372" s="165">
        <f t="shared" si="30"/>
        <v>0</v>
      </c>
      <c r="AK372" s="165">
        <f t="shared" si="31"/>
        <v>0</v>
      </c>
      <c r="AL372" s="166">
        <f>'تكويد الاصناف للمخزون'!P373</f>
        <v>0</v>
      </c>
      <c r="AM372" s="166">
        <f t="shared" si="32"/>
        <v>0</v>
      </c>
      <c r="AN372" s="165">
        <f t="shared" si="33"/>
        <v>0</v>
      </c>
      <c r="AO372" s="167">
        <f t="shared" si="34"/>
        <v>1467</v>
      </c>
      <c r="AP372" s="167" t="str">
        <f t="shared" si="35"/>
        <v>المنتج 368</v>
      </c>
      <c r="AQ372" s="86"/>
    </row>
    <row r="373" spans="1:43">
      <c r="A373" s="3">
        <f>'تكويد الاصناف للمخزون'!B374</f>
        <v>1468</v>
      </c>
      <c r="B373" s="3" t="str">
        <f>'تكويد الاصناف للمخزون'!C374</f>
        <v>المنتج 369</v>
      </c>
      <c r="C373" s="3">
        <f>'تكويد الاصناف للمخزون'!D374</f>
        <v>0</v>
      </c>
      <c r="D373" s="3">
        <f>'تكويد الاصناف للمخزون'!F374+'تكويد الاصناف للمخزون'!H374+'تكويد الاصناف للمخزون'!J374+'تكويد الاصناف للمخزون'!L374</f>
        <v>0</v>
      </c>
      <c r="E373" s="174"/>
      <c r="F373" s="174"/>
      <c r="G373" s="174"/>
      <c r="H373" s="174"/>
      <c r="I373" s="174"/>
      <c r="J373" s="174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  <c r="AE373" s="174"/>
      <c r="AF373" s="174"/>
      <c r="AG373" s="174"/>
      <c r="AH373" s="174"/>
      <c r="AI373" s="174"/>
      <c r="AJ373" s="165">
        <f t="shared" si="30"/>
        <v>0</v>
      </c>
      <c r="AK373" s="165">
        <f t="shared" si="31"/>
        <v>0</v>
      </c>
      <c r="AL373" s="166">
        <f>'تكويد الاصناف للمخزون'!P374</f>
        <v>0</v>
      </c>
      <c r="AM373" s="166">
        <f t="shared" si="32"/>
        <v>0</v>
      </c>
      <c r="AN373" s="165">
        <f t="shared" si="33"/>
        <v>0</v>
      </c>
      <c r="AO373" s="167">
        <f t="shared" si="34"/>
        <v>1468</v>
      </c>
      <c r="AP373" s="167" t="str">
        <f t="shared" si="35"/>
        <v>المنتج 369</v>
      </c>
      <c r="AQ373" s="86"/>
    </row>
    <row r="374" spans="1:43">
      <c r="A374" s="3">
        <f>'تكويد الاصناف للمخزون'!B375</f>
        <v>1469</v>
      </c>
      <c r="B374" s="3" t="str">
        <f>'تكويد الاصناف للمخزون'!C375</f>
        <v>المنتج 370</v>
      </c>
      <c r="C374" s="3">
        <f>'تكويد الاصناف للمخزون'!D375</f>
        <v>0</v>
      </c>
      <c r="D374" s="3">
        <f>'تكويد الاصناف للمخزون'!F375+'تكويد الاصناف للمخزون'!H375+'تكويد الاصناف للمخزون'!J375+'تكويد الاصناف للمخزون'!L375</f>
        <v>0</v>
      </c>
      <c r="E374" s="174"/>
      <c r="F374" s="174"/>
      <c r="G374" s="174"/>
      <c r="H374" s="174"/>
      <c r="I374" s="174"/>
      <c r="J374" s="174"/>
      <c r="K374" s="174"/>
      <c r="L374" s="174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  <c r="Z374" s="174"/>
      <c r="AA374" s="174"/>
      <c r="AB374" s="174"/>
      <c r="AC374" s="174"/>
      <c r="AD374" s="174"/>
      <c r="AE374" s="174"/>
      <c r="AF374" s="174"/>
      <c r="AG374" s="174"/>
      <c r="AH374" s="174"/>
      <c r="AI374" s="174"/>
      <c r="AJ374" s="165">
        <f t="shared" si="30"/>
        <v>0</v>
      </c>
      <c r="AK374" s="165">
        <f t="shared" si="31"/>
        <v>0</v>
      </c>
      <c r="AL374" s="166">
        <f>'تكويد الاصناف للمخزون'!P375</f>
        <v>0</v>
      </c>
      <c r="AM374" s="166">
        <f t="shared" si="32"/>
        <v>0</v>
      </c>
      <c r="AN374" s="165">
        <f t="shared" si="33"/>
        <v>0</v>
      </c>
      <c r="AO374" s="167">
        <f t="shared" si="34"/>
        <v>1469</v>
      </c>
      <c r="AP374" s="167" t="str">
        <f t="shared" si="35"/>
        <v>المنتج 370</v>
      </c>
      <c r="AQ374" s="86"/>
    </row>
    <row r="375" spans="1:43">
      <c r="A375" s="3">
        <f>'تكويد الاصناف للمخزون'!B376</f>
        <v>1470</v>
      </c>
      <c r="B375" s="3" t="str">
        <f>'تكويد الاصناف للمخزون'!C376</f>
        <v>المنتج 371</v>
      </c>
      <c r="C375" s="3">
        <f>'تكويد الاصناف للمخزون'!D376</f>
        <v>0</v>
      </c>
      <c r="D375" s="3">
        <f>'تكويد الاصناف للمخزون'!F376+'تكويد الاصناف للمخزون'!H376+'تكويد الاصناف للمخزون'!J376+'تكويد الاصناف للمخزون'!L376</f>
        <v>0</v>
      </c>
      <c r="E375" s="174"/>
      <c r="F375" s="174"/>
      <c r="G375" s="174"/>
      <c r="H375" s="174"/>
      <c r="I375" s="174"/>
      <c r="J375" s="174"/>
      <c r="K375" s="174"/>
      <c r="L375" s="174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  <c r="Z375" s="174"/>
      <c r="AA375" s="174"/>
      <c r="AB375" s="174"/>
      <c r="AC375" s="174"/>
      <c r="AD375" s="174"/>
      <c r="AE375" s="174"/>
      <c r="AF375" s="174"/>
      <c r="AG375" s="174"/>
      <c r="AH375" s="174"/>
      <c r="AI375" s="174"/>
      <c r="AJ375" s="165">
        <f t="shared" si="30"/>
        <v>0</v>
      </c>
      <c r="AK375" s="165">
        <f t="shared" si="31"/>
        <v>0</v>
      </c>
      <c r="AL375" s="166">
        <f>'تكويد الاصناف للمخزون'!P376</f>
        <v>0</v>
      </c>
      <c r="AM375" s="166">
        <f t="shared" si="32"/>
        <v>0</v>
      </c>
      <c r="AN375" s="165">
        <f t="shared" si="33"/>
        <v>0</v>
      </c>
      <c r="AO375" s="167">
        <f t="shared" si="34"/>
        <v>1470</v>
      </c>
      <c r="AP375" s="167" t="str">
        <f t="shared" si="35"/>
        <v>المنتج 371</v>
      </c>
      <c r="AQ375" s="86"/>
    </row>
    <row r="376" spans="1:43">
      <c r="A376" s="3">
        <f>'تكويد الاصناف للمخزون'!B377</f>
        <v>1471</v>
      </c>
      <c r="B376" s="3" t="str">
        <f>'تكويد الاصناف للمخزون'!C377</f>
        <v>المنتج 372</v>
      </c>
      <c r="C376" s="3">
        <f>'تكويد الاصناف للمخزون'!D377</f>
        <v>0</v>
      </c>
      <c r="D376" s="3">
        <f>'تكويد الاصناف للمخزون'!F377+'تكويد الاصناف للمخزون'!H377+'تكويد الاصناف للمخزون'!J377+'تكويد الاصناف للمخزون'!L377</f>
        <v>0</v>
      </c>
      <c r="E376" s="174"/>
      <c r="F376" s="174"/>
      <c r="G376" s="174"/>
      <c r="H376" s="174"/>
      <c r="I376" s="174"/>
      <c r="J376" s="174"/>
      <c r="K376" s="174"/>
      <c r="L376" s="174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  <c r="Z376" s="174"/>
      <c r="AA376" s="174"/>
      <c r="AB376" s="174"/>
      <c r="AC376" s="174"/>
      <c r="AD376" s="174"/>
      <c r="AE376" s="174"/>
      <c r="AF376" s="174"/>
      <c r="AG376" s="174"/>
      <c r="AH376" s="174"/>
      <c r="AI376" s="174"/>
      <c r="AJ376" s="165">
        <f t="shared" si="30"/>
        <v>0</v>
      </c>
      <c r="AK376" s="165">
        <f t="shared" si="31"/>
        <v>0</v>
      </c>
      <c r="AL376" s="166">
        <f>'تكويد الاصناف للمخزون'!P377</f>
        <v>0</v>
      </c>
      <c r="AM376" s="166">
        <f t="shared" si="32"/>
        <v>0</v>
      </c>
      <c r="AN376" s="165">
        <f t="shared" si="33"/>
        <v>0</v>
      </c>
      <c r="AO376" s="167">
        <f t="shared" si="34"/>
        <v>1471</v>
      </c>
      <c r="AP376" s="167" t="str">
        <f t="shared" si="35"/>
        <v>المنتج 372</v>
      </c>
      <c r="AQ376" s="86"/>
    </row>
    <row r="377" spans="1:43">
      <c r="A377" s="3">
        <f>'تكويد الاصناف للمخزون'!B378</f>
        <v>1472</v>
      </c>
      <c r="B377" s="3" t="str">
        <f>'تكويد الاصناف للمخزون'!C378</f>
        <v>المنتج 373</v>
      </c>
      <c r="C377" s="3">
        <f>'تكويد الاصناف للمخزون'!D378</f>
        <v>0</v>
      </c>
      <c r="D377" s="3">
        <f>'تكويد الاصناف للمخزون'!F378+'تكويد الاصناف للمخزون'!H378+'تكويد الاصناف للمخزون'!J378+'تكويد الاصناف للمخزون'!L378</f>
        <v>0</v>
      </c>
      <c r="E377" s="174"/>
      <c r="F377" s="174"/>
      <c r="G377" s="174"/>
      <c r="H377" s="174"/>
      <c r="I377" s="174"/>
      <c r="J377" s="174"/>
      <c r="K377" s="174"/>
      <c r="L377" s="174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  <c r="Z377" s="174"/>
      <c r="AA377" s="174"/>
      <c r="AB377" s="174"/>
      <c r="AC377" s="174"/>
      <c r="AD377" s="174"/>
      <c r="AE377" s="174"/>
      <c r="AF377" s="174"/>
      <c r="AG377" s="174"/>
      <c r="AH377" s="174"/>
      <c r="AI377" s="174"/>
      <c r="AJ377" s="165">
        <f t="shared" si="30"/>
        <v>0</v>
      </c>
      <c r="AK377" s="165">
        <f t="shared" si="31"/>
        <v>0</v>
      </c>
      <c r="AL377" s="166">
        <f>'تكويد الاصناف للمخزون'!P378</f>
        <v>0</v>
      </c>
      <c r="AM377" s="166">
        <f t="shared" si="32"/>
        <v>0</v>
      </c>
      <c r="AN377" s="165">
        <f t="shared" si="33"/>
        <v>0</v>
      </c>
      <c r="AO377" s="167">
        <f t="shared" si="34"/>
        <v>1472</v>
      </c>
      <c r="AP377" s="167" t="str">
        <f t="shared" si="35"/>
        <v>المنتج 373</v>
      </c>
      <c r="AQ377" s="86"/>
    </row>
    <row r="378" spans="1:43">
      <c r="A378" s="3">
        <f>'تكويد الاصناف للمخزون'!B379</f>
        <v>1473</v>
      </c>
      <c r="B378" s="3" t="str">
        <f>'تكويد الاصناف للمخزون'!C379</f>
        <v>المنتج 374</v>
      </c>
      <c r="C378" s="3">
        <f>'تكويد الاصناف للمخزون'!D379</f>
        <v>0</v>
      </c>
      <c r="D378" s="3">
        <f>'تكويد الاصناف للمخزون'!F379+'تكويد الاصناف للمخزون'!H379+'تكويد الاصناف للمخزون'!J379+'تكويد الاصناف للمخزون'!L379</f>
        <v>0</v>
      </c>
      <c r="E378" s="174"/>
      <c r="F378" s="174"/>
      <c r="G378" s="174"/>
      <c r="H378" s="174"/>
      <c r="I378" s="174"/>
      <c r="J378" s="174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  <c r="AE378" s="174"/>
      <c r="AF378" s="174"/>
      <c r="AG378" s="174"/>
      <c r="AH378" s="174"/>
      <c r="AI378" s="174"/>
      <c r="AJ378" s="165">
        <f t="shared" si="30"/>
        <v>0</v>
      </c>
      <c r="AK378" s="165">
        <f t="shared" si="31"/>
        <v>0</v>
      </c>
      <c r="AL378" s="166">
        <f>'تكويد الاصناف للمخزون'!P379</f>
        <v>0</v>
      </c>
      <c r="AM378" s="166">
        <f t="shared" si="32"/>
        <v>0</v>
      </c>
      <c r="AN378" s="165">
        <f t="shared" si="33"/>
        <v>0</v>
      </c>
      <c r="AO378" s="167">
        <f t="shared" si="34"/>
        <v>1473</v>
      </c>
      <c r="AP378" s="167" t="str">
        <f t="shared" si="35"/>
        <v>المنتج 374</v>
      </c>
      <c r="AQ378" s="86"/>
    </row>
    <row r="379" spans="1:43">
      <c r="A379" s="3">
        <f>'تكويد الاصناف للمخزون'!B380</f>
        <v>1474</v>
      </c>
      <c r="B379" s="3" t="str">
        <f>'تكويد الاصناف للمخزون'!C380</f>
        <v>المنتج 375</v>
      </c>
      <c r="C379" s="3">
        <f>'تكويد الاصناف للمخزون'!D380</f>
        <v>0</v>
      </c>
      <c r="D379" s="3">
        <f>'تكويد الاصناف للمخزون'!F380+'تكويد الاصناف للمخزون'!H380+'تكويد الاصناف للمخزون'!J380+'تكويد الاصناف للمخزون'!L380</f>
        <v>0</v>
      </c>
      <c r="E379" s="174"/>
      <c r="F379" s="174"/>
      <c r="G379" s="174"/>
      <c r="H379" s="174"/>
      <c r="I379" s="174"/>
      <c r="J379" s="174"/>
      <c r="K379" s="174"/>
      <c r="L379" s="174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  <c r="Z379" s="174"/>
      <c r="AA379" s="174"/>
      <c r="AB379" s="174"/>
      <c r="AC379" s="174"/>
      <c r="AD379" s="174"/>
      <c r="AE379" s="174"/>
      <c r="AF379" s="174"/>
      <c r="AG379" s="174"/>
      <c r="AH379" s="174"/>
      <c r="AI379" s="174"/>
      <c r="AJ379" s="165">
        <f t="shared" si="30"/>
        <v>0</v>
      </c>
      <c r="AK379" s="165">
        <f t="shared" si="31"/>
        <v>0</v>
      </c>
      <c r="AL379" s="166">
        <f>'تكويد الاصناف للمخزون'!P380</f>
        <v>0</v>
      </c>
      <c r="AM379" s="166">
        <f t="shared" si="32"/>
        <v>0</v>
      </c>
      <c r="AN379" s="165">
        <f t="shared" si="33"/>
        <v>0</v>
      </c>
      <c r="AO379" s="167">
        <f t="shared" si="34"/>
        <v>1474</v>
      </c>
      <c r="AP379" s="167" t="str">
        <f t="shared" si="35"/>
        <v>المنتج 375</v>
      </c>
      <c r="AQ379" s="86"/>
    </row>
    <row r="380" spans="1:43">
      <c r="A380" s="3">
        <f>'تكويد الاصناف للمخزون'!B381</f>
        <v>1475</v>
      </c>
      <c r="B380" s="3" t="str">
        <f>'تكويد الاصناف للمخزون'!C381</f>
        <v>المنتج 376</v>
      </c>
      <c r="C380" s="3">
        <f>'تكويد الاصناف للمخزون'!D381</f>
        <v>0</v>
      </c>
      <c r="D380" s="3">
        <f>'تكويد الاصناف للمخزون'!F381+'تكويد الاصناف للمخزون'!H381+'تكويد الاصناف للمخزون'!J381+'تكويد الاصناف للمخزون'!L381</f>
        <v>0</v>
      </c>
      <c r="E380" s="174"/>
      <c r="F380" s="174"/>
      <c r="G380" s="174"/>
      <c r="H380" s="174"/>
      <c r="I380" s="174"/>
      <c r="J380" s="174"/>
      <c r="K380" s="174"/>
      <c r="L380" s="174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  <c r="Z380" s="174"/>
      <c r="AA380" s="174"/>
      <c r="AB380" s="174"/>
      <c r="AC380" s="174"/>
      <c r="AD380" s="174"/>
      <c r="AE380" s="174"/>
      <c r="AF380" s="174"/>
      <c r="AG380" s="174"/>
      <c r="AH380" s="174"/>
      <c r="AI380" s="174"/>
      <c r="AJ380" s="165">
        <f t="shared" si="30"/>
        <v>0</v>
      </c>
      <c r="AK380" s="165">
        <f t="shared" si="31"/>
        <v>0</v>
      </c>
      <c r="AL380" s="166">
        <f>'تكويد الاصناف للمخزون'!P381</f>
        <v>0</v>
      </c>
      <c r="AM380" s="166">
        <f t="shared" si="32"/>
        <v>0</v>
      </c>
      <c r="AN380" s="165">
        <f t="shared" si="33"/>
        <v>0</v>
      </c>
      <c r="AO380" s="167">
        <f t="shared" si="34"/>
        <v>1475</v>
      </c>
      <c r="AP380" s="167" t="str">
        <f t="shared" si="35"/>
        <v>المنتج 376</v>
      </c>
      <c r="AQ380" s="86"/>
    </row>
    <row r="381" spans="1:43">
      <c r="A381" s="3">
        <f>'تكويد الاصناف للمخزون'!B382</f>
        <v>1476</v>
      </c>
      <c r="B381" s="3" t="str">
        <f>'تكويد الاصناف للمخزون'!C382</f>
        <v>المنتج 377</v>
      </c>
      <c r="C381" s="3">
        <f>'تكويد الاصناف للمخزون'!D382</f>
        <v>0</v>
      </c>
      <c r="D381" s="3">
        <f>'تكويد الاصناف للمخزون'!F382+'تكويد الاصناف للمخزون'!H382+'تكويد الاصناف للمخزون'!J382+'تكويد الاصناف للمخزون'!L382</f>
        <v>0</v>
      </c>
      <c r="E381" s="174"/>
      <c r="F381" s="174"/>
      <c r="G381" s="174"/>
      <c r="H381" s="174"/>
      <c r="I381" s="174"/>
      <c r="J381" s="174"/>
      <c r="K381" s="174"/>
      <c r="L381" s="174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  <c r="Z381" s="174"/>
      <c r="AA381" s="174"/>
      <c r="AB381" s="174"/>
      <c r="AC381" s="174"/>
      <c r="AD381" s="174"/>
      <c r="AE381" s="174"/>
      <c r="AF381" s="174"/>
      <c r="AG381" s="174"/>
      <c r="AH381" s="174"/>
      <c r="AI381" s="174"/>
      <c r="AJ381" s="165">
        <f t="shared" si="30"/>
        <v>0</v>
      </c>
      <c r="AK381" s="165">
        <f t="shared" si="31"/>
        <v>0</v>
      </c>
      <c r="AL381" s="166">
        <f>'تكويد الاصناف للمخزون'!P382</f>
        <v>0</v>
      </c>
      <c r="AM381" s="166">
        <f t="shared" si="32"/>
        <v>0</v>
      </c>
      <c r="AN381" s="165">
        <f t="shared" si="33"/>
        <v>0</v>
      </c>
      <c r="AO381" s="167">
        <f t="shared" si="34"/>
        <v>1476</v>
      </c>
      <c r="AP381" s="167" t="str">
        <f t="shared" si="35"/>
        <v>المنتج 377</v>
      </c>
      <c r="AQ381" s="86"/>
    </row>
    <row r="382" spans="1:43">
      <c r="A382" s="3">
        <f>'تكويد الاصناف للمخزون'!B383</f>
        <v>1477</v>
      </c>
      <c r="B382" s="3" t="str">
        <f>'تكويد الاصناف للمخزون'!C383</f>
        <v>المنتج 378</v>
      </c>
      <c r="C382" s="3">
        <f>'تكويد الاصناف للمخزون'!D383</f>
        <v>0</v>
      </c>
      <c r="D382" s="3">
        <f>'تكويد الاصناف للمخزون'!F383+'تكويد الاصناف للمخزون'!H383+'تكويد الاصناف للمخزون'!J383+'تكويد الاصناف للمخزون'!L383</f>
        <v>0</v>
      </c>
      <c r="E382" s="174"/>
      <c r="F382" s="174"/>
      <c r="G382" s="174"/>
      <c r="H382" s="174"/>
      <c r="I382" s="174"/>
      <c r="J382" s="174"/>
      <c r="K382" s="174"/>
      <c r="L382" s="174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  <c r="Z382" s="174"/>
      <c r="AA382" s="174"/>
      <c r="AB382" s="174"/>
      <c r="AC382" s="174"/>
      <c r="AD382" s="174"/>
      <c r="AE382" s="174"/>
      <c r="AF382" s="174"/>
      <c r="AG382" s="174"/>
      <c r="AH382" s="174"/>
      <c r="AI382" s="174"/>
      <c r="AJ382" s="165">
        <f t="shared" si="30"/>
        <v>0</v>
      </c>
      <c r="AK382" s="165">
        <f t="shared" si="31"/>
        <v>0</v>
      </c>
      <c r="AL382" s="166">
        <f>'تكويد الاصناف للمخزون'!P383</f>
        <v>0</v>
      </c>
      <c r="AM382" s="166">
        <f t="shared" si="32"/>
        <v>0</v>
      </c>
      <c r="AN382" s="165">
        <f t="shared" si="33"/>
        <v>0</v>
      </c>
      <c r="AO382" s="167">
        <f t="shared" si="34"/>
        <v>1477</v>
      </c>
      <c r="AP382" s="167" t="str">
        <f t="shared" si="35"/>
        <v>المنتج 378</v>
      </c>
      <c r="AQ382" s="86"/>
    </row>
    <row r="383" spans="1:43">
      <c r="A383" s="3">
        <f>'تكويد الاصناف للمخزون'!B384</f>
        <v>1478</v>
      </c>
      <c r="B383" s="3" t="str">
        <f>'تكويد الاصناف للمخزون'!C384</f>
        <v>المنتج 379</v>
      </c>
      <c r="C383" s="3">
        <f>'تكويد الاصناف للمخزون'!D384</f>
        <v>0</v>
      </c>
      <c r="D383" s="3">
        <f>'تكويد الاصناف للمخزون'!F384+'تكويد الاصناف للمخزون'!H384+'تكويد الاصناف للمخزون'!J384+'تكويد الاصناف للمخزون'!L384</f>
        <v>0</v>
      </c>
      <c r="E383" s="174"/>
      <c r="F383" s="174"/>
      <c r="G383" s="174"/>
      <c r="H383" s="174"/>
      <c r="I383" s="174"/>
      <c r="J383" s="174"/>
      <c r="K383" s="174"/>
      <c r="L383" s="174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  <c r="Z383" s="174"/>
      <c r="AA383" s="174"/>
      <c r="AB383" s="174"/>
      <c r="AC383" s="174"/>
      <c r="AD383" s="174"/>
      <c r="AE383" s="174"/>
      <c r="AF383" s="174"/>
      <c r="AG383" s="174"/>
      <c r="AH383" s="174"/>
      <c r="AI383" s="174"/>
      <c r="AJ383" s="165">
        <f t="shared" si="30"/>
        <v>0</v>
      </c>
      <c r="AK383" s="165">
        <f t="shared" si="31"/>
        <v>0</v>
      </c>
      <c r="AL383" s="166">
        <f>'تكويد الاصناف للمخزون'!P384</f>
        <v>0</v>
      </c>
      <c r="AM383" s="166">
        <f t="shared" si="32"/>
        <v>0</v>
      </c>
      <c r="AN383" s="165">
        <f t="shared" si="33"/>
        <v>0</v>
      </c>
      <c r="AO383" s="167">
        <f t="shared" si="34"/>
        <v>1478</v>
      </c>
      <c r="AP383" s="167" t="str">
        <f t="shared" si="35"/>
        <v>المنتج 379</v>
      </c>
      <c r="AQ383" s="86"/>
    </row>
    <row r="384" spans="1:43">
      <c r="A384" s="3">
        <f>'تكويد الاصناف للمخزون'!B385</f>
        <v>1479</v>
      </c>
      <c r="B384" s="3" t="str">
        <f>'تكويد الاصناف للمخزون'!C385</f>
        <v>المنتج 380</v>
      </c>
      <c r="C384" s="3">
        <f>'تكويد الاصناف للمخزون'!D385</f>
        <v>0</v>
      </c>
      <c r="D384" s="3">
        <f>'تكويد الاصناف للمخزون'!F385+'تكويد الاصناف للمخزون'!H385+'تكويد الاصناف للمخزون'!J385+'تكويد الاصناف للمخزون'!L385</f>
        <v>0</v>
      </c>
      <c r="E384" s="174"/>
      <c r="F384" s="174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  <c r="AE384" s="174"/>
      <c r="AF384" s="174"/>
      <c r="AG384" s="174"/>
      <c r="AH384" s="174"/>
      <c r="AI384" s="174"/>
      <c r="AJ384" s="165">
        <f t="shared" si="30"/>
        <v>0</v>
      </c>
      <c r="AK384" s="165">
        <f t="shared" si="31"/>
        <v>0</v>
      </c>
      <c r="AL384" s="166">
        <f>'تكويد الاصناف للمخزون'!P385</f>
        <v>0</v>
      </c>
      <c r="AM384" s="166">
        <f t="shared" si="32"/>
        <v>0</v>
      </c>
      <c r="AN384" s="165">
        <f t="shared" si="33"/>
        <v>0</v>
      </c>
      <c r="AO384" s="167">
        <f t="shared" si="34"/>
        <v>1479</v>
      </c>
      <c r="AP384" s="167" t="str">
        <f t="shared" si="35"/>
        <v>المنتج 380</v>
      </c>
      <c r="AQ384" s="86"/>
    </row>
    <row r="385" spans="1:43">
      <c r="A385" s="3">
        <f>'تكويد الاصناف للمخزون'!B386</f>
        <v>1480</v>
      </c>
      <c r="B385" s="3" t="str">
        <f>'تكويد الاصناف للمخزون'!C386</f>
        <v>المنتج 381</v>
      </c>
      <c r="C385" s="3">
        <f>'تكويد الاصناف للمخزون'!D386</f>
        <v>0</v>
      </c>
      <c r="D385" s="3">
        <f>'تكويد الاصناف للمخزون'!F386+'تكويد الاصناف للمخزون'!H386+'تكويد الاصناف للمخزون'!J386+'تكويد الاصناف للمخزون'!L386</f>
        <v>0</v>
      </c>
      <c r="E385" s="174"/>
      <c r="F385" s="174"/>
      <c r="G385" s="174"/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/>
      <c r="AD385" s="174"/>
      <c r="AE385" s="174"/>
      <c r="AF385" s="174"/>
      <c r="AG385" s="174"/>
      <c r="AH385" s="174"/>
      <c r="AI385" s="174"/>
      <c r="AJ385" s="165">
        <f t="shared" si="30"/>
        <v>0</v>
      </c>
      <c r="AK385" s="165">
        <f t="shared" si="31"/>
        <v>0</v>
      </c>
      <c r="AL385" s="166">
        <f>'تكويد الاصناف للمخزون'!P386</f>
        <v>0</v>
      </c>
      <c r="AM385" s="166">
        <f t="shared" si="32"/>
        <v>0</v>
      </c>
      <c r="AN385" s="165">
        <f t="shared" si="33"/>
        <v>0</v>
      </c>
      <c r="AO385" s="167">
        <f t="shared" si="34"/>
        <v>1480</v>
      </c>
      <c r="AP385" s="167" t="str">
        <f t="shared" si="35"/>
        <v>المنتج 381</v>
      </c>
      <c r="AQ385" s="86"/>
    </row>
    <row r="386" spans="1:43">
      <c r="A386" s="3">
        <f>'تكويد الاصناف للمخزون'!B387</f>
        <v>1481</v>
      </c>
      <c r="B386" s="3" t="str">
        <f>'تكويد الاصناف للمخزون'!C387</f>
        <v>المنتج 382</v>
      </c>
      <c r="C386" s="3">
        <f>'تكويد الاصناف للمخزون'!D387</f>
        <v>0</v>
      </c>
      <c r="D386" s="3">
        <f>'تكويد الاصناف للمخزون'!F387+'تكويد الاصناف للمخزون'!H387+'تكويد الاصناف للمخزون'!J387+'تكويد الاصناف للمخزون'!L387</f>
        <v>0</v>
      </c>
      <c r="E386" s="174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4"/>
      <c r="AG386" s="174"/>
      <c r="AH386" s="174"/>
      <c r="AI386" s="174"/>
      <c r="AJ386" s="165">
        <f t="shared" si="30"/>
        <v>0</v>
      </c>
      <c r="AK386" s="165">
        <f t="shared" si="31"/>
        <v>0</v>
      </c>
      <c r="AL386" s="166">
        <f>'تكويد الاصناف للمخزون'!P387</f>
        <v>0</v>
      </c>
      <c r="AM386" s="166">
        <f t="shared" si="32"/>
        <v>0</v>
      </c>
      <c r="AN386" s="165">
        <f t="shared" si="33"/>
        <v>0</v>
      </c>
      <c r="AO386" s="167">
        <f t="shared" si="34"/>
        <v>1481</v>
      </c>
      <c r="AP386" s="167" t="str">
        <f t="shared" si="35"/>
        <v>المنتج 382</v>
      </c>
      <c r="AQ386" s="86"/>
    </row>
    <row r="387" spans="1:43">
      <c r="A387" s="3">
        <f>'تكويد الاصناف للمخزون'!B388</f>
        <v>1482</v>
      </c>
      <c r="B387" s="3" t="str">
        <f>'تكويد الاصناف للمخزون'!C388</f>
        <v>المنتج 383</v>
      </c>
      <c r="C387" s="3">
        <f>'تكويد الاصناف للمخزون'!D388</f>
        <v>0</v>
      </c>
      <c r="D387" s="3">
        <f>'تكويد الاصناف للمخزون'!F388+'تكويد الاصناف للمخزون'!H388+'تكويد الاصناف للمخزون'!J388+'تكويد الاصناف للمخزون'!L388</f>
        <v>0</v>
      </c>
      <c r="E387" s="174"/>
      <c r="F387" s="174"/>
      <c r="G387" s="174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4"/>
      <c r="AG387" s="174"/>
      <c r="AH387" s="174"/>
      <c r="AI387" s="174"/>
      <c r="AJ387" s="165">
        <f t="shared" si="30"/>
        <v>0</v>
      </c>
      <c r="AK387" s="165">
        <f t="shared" si="31"/>
        <v>0</v>
      </c>
      <c r="AL387" s="166">
        <f>'تكويد الاصناف للمخزون'!P388</f>
        <v>0</v>
      </c>
      <c r="AM387" s="166">
        <f t="shared" si="32"/>
        <v>0</v>
      </c>
      <c r="AN387" s="165">
        <f t="shared" si="33"/>
        <v>0</v>
      </c>
      <c r="AO387" s="167">
        <f t="shared" si="34"/>
        <v>1482</v>
      </c>
      <c r="AP387" s="167" t="str">
        <f t="shared" si="35"/>
        <v>المنتج 383</v>
      </c>
      <c r="AQ387" s="86"/>
    </row>
    <row r="388" spans="1:43">
      <c r="A388" s="3">
        <f>'تكويد الاصناف للمخزون'!B389</f>
        <v>1483</v>
      </c>
      <c r="B388" s="3" t="str">
        <f>'تكويد الاصناف للمخزون'!C389</f>
        <v>المنتج 384</v>
      </c>
      <c r="C388" s="3">
        <f>'تكويد الاصناف للمخزون'!D389</f>
        <v>0</v>
      </c>
      <c r="D388" s="3">
        <f>'تكويد الاصناف للمخزون'!F389+'تكويد الاصناف للمخزون'!H389+'تكويد الاصناف للمخزون'!J389+'تكويد الاصناف للمخزون'!L389</f>
        <v>0</v>
      </c>
      <c r="E388" s="174"/>
      <c r="F388" s="174"/>
      <c r="G388" s="174"/>
      <c r="H388" s="174"/>
      <c r="I388" s="174"/>
      <c r="J388" s="174"/>
      <c r="K388" s="174"/>
      <c r="L388" s="174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  <c r="Z388" s="174"/>
      <c r="AA388" s="174"/>
      <c r="AB388" s="174"/>
      <c r="AC388" s="174"/>
      <c r="AD388" s="174"/>
      <c r="AE388" s="174"/>
      <c r="AF388" s="174"/>
      <c r="AG388" s="174"/>
      <c r="AH388" s="174"/>
      <c r="AI388" s="174"/>
      <c r="AJ388" s="165">
        <f t="shared" si="30"/>
        <v>0</v>
      </c>
      <c r="AK388" s="165">
        <f t="shared" si="31"/>
        <v>0</v>
      </c>
      <c r="AL388" s="166">
        <f>'تكويد الاصناف للمخزون'!P389</f>
        <v>0</v>
      </c>
      <c r="AM388" s="166">
        <f t="shared" si="32"/>
        <v>0</v>
      </c>
      <c r="AN388" s="165">
        <f t="shared" si="33"/>
        <v>0</v>
      </c>
      <c r="AO388" s="167">
        <f t="shared" si="34"/>
        <v>1483</v>
      </c>
      <c r="AP388" s="167" t="str">
        <f t="shared" si="35"/>
        <v>المنتج 384</v>
      </c>
      <c r="AQ388" s="86"/>
    </row>
    <row r="389" spans="1:43">
      <c r="A389" s="3">
        <f>'تكويد الاصناف للمخزون'!B390</f>
        <v>1484</v>
      </c>
      <c r="B389" s="3" t="str">
        <f>'تكويد الاصناف للمخزون'!C390</f>
        <v>المنتج 385</v>
      </c>
      <c r="C389" s="3">
        <f>'تكويد الاصناف للمخزون'!D390</f>
        <v>0</v>
      </c>
      <c r="D389" s="3">
        <f>'تكويد الاصناف للمخزون'!F390+'تكويد الاصناف للمخزون'!H390+'تكويد الاصناف للمخزون'!J390+'تكويد الاصناف للمخزون'!L390</f>
        <v>0</v>
      </c>
      <c r="E389" s="174"/>
      <c r="F389" s="174"/>
      <c r="G389" s="174"/>
      <c r="H389" s="174"/>
      <c r="I389" s="174"/>
      <c r="J389" s="174"/>
      <c r="K389" s="174"/>
      <c r="L389" s="174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  <c r="Z389" s="174"/>
      <c r="AA389" s="174"/>
      <c r="AB389" s="174"/>
      <c r="AC389" s="174"/>
      <c r="AD389" s="174"/>
      <c r="AE389" s="174"/>
      <c r="AF389" s="174"/>
      <c r="AG389" s="174"/>
      <c r="AH389" s="174"/>
      <c r="AI389" s="174"/>
      <c r="AJ389" s="165">
        <f t="shared" si="30"/>
        <v>0</v>
      </c>
      <c r="AK389" s="165">
        <f t="shared" si="31"/>
        <v>0</v>
      </c>
      <c r="AL389" s="166">
        <f>'تكويد الاصناف للمخزون'!P390</f>
        <v>0</v>
      </c>
      <c r="AM389" s="166">
        <f t="shared" si="32"/>
        <v>0</v>
      </c>
      <c r="AN389" s="165">
        <f t="shared" si="33"/>
        <v>0</v>
      </c>
      <c r="AO389" s="167">
        <f t="shared" si="34"/>
        <v>1484</v>
      </c>
      <c r="AP389" s="167" t="str">
        <f t="shared" si="35"/>
        <v>المنتج 385</v>
      </c>
      <c r="AQ389" s="86"/>
    </row>
    <row r="390" spans="1:43">
      <c r="A390" s="3">
        <f>'تكويد الاصناف للمخزون'!B391</f>
        <v>1485</v>
      </c>
      <c r="B390" s="3" t="str">
        <f>'تكويد الاصناف للمخزون'!C391</f>
        <v>المنتج 386</v>
      </c>
      <c r="C390" s="3">
        <f>'تكويد الاصناف للمخزون'!D391</f>
        <v>0</v>
      </c>
      <c r="D390" s="3">
        <f>'تكويد الاصناف للمخزون'!F391+'تكويد الاصناف للمخزون'!H391+'تكويد الاصناف للمخزون'!J391+'تكويد الاصناف للمخزون'!L391</f>
        <v>0</v>
      </c>
      <c r="E390" s="174"/>
      <c r="F390" s="174"/>
      <c r="G390" s="174"/>
      <c r="H390" s="174"/>
      <c r="I390" s="174"/>
      <c r="J390" s="174"/>
      <c r="K390" s="174"/>
      <c r="L390" s="174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  <c r="Z390" s="174"/>
      <c r="AA390" s="174"/>
      <c r="AB390" s="174"/>
      <c r="AC390" s="174"/>
      <c r="AD390" s="174"/>
      <c r="AE390" s="174"/>
      <c r="AF390" s="174"/>
      <c r="AG390" s="174"/>
      <c r="AH390" s="174"/>
      <c r="AI390" s="174"/>
      <c r="AJ390" s="165">
        <f t="shared" ref="AJ390:AJ453" si="36">C390+D390</f>
        <v>0</v>
      </c>
      <c r="AK390" s="165">
        <f t="shared" ref="AK390:AK453" si="37">SUM(E390:AI390)</f>
        <v>0</v>
      </c>
      <c r="AL390" s="166">
        <f>'تكويد الاصناف للمخزون'!P391</f>
        <v>0</v>
      </c>
      <c r="AM390" s="166">
        <f t="shared" ref="AM390:AM453" si="38">AK390*AL390</f>
        <v>0</v>
      </c>
      <c r="AN390" s="165">
        <f t="shared" ref="AN390:AN453" si="39">AJ390-AK390</f>
        <v>0</v>
      </c>
      <c r="AO390" s="167">
        <f t="shared" ref="AO390:AO453" si="40">A390</f>
        <v>1485</v>
      </c>
      <c r="AP390" s="167" t="str">
        <f t="shared" ref="AP390:AP453" si="41">B390</f>
        <v>المنتج 386</v>
      </c>
      <c r="AQ390" s="86"/>
    </row>
    <row r="391" spans="1:43">
      <c r="A391" s="3">
        <f>'تكويد الاصناف للمخزون'!B392</f>
        <v>1486</v>
      </c>
      <c r="B391" s="3" t="str">
        <f>'تكويد الاصناف للمخزون'!C392</f>
        <v>المنتج 387</v>
      </c>
      <c r="C391" s="3">
        <f>'تكويد الاصناف للمخزون'!D392</f>
        <v>0</v>
      </c>
      <c r="D391" s="3">
        <f>'تكويد الاصناف للمخزون'!F392+'تكويد الاصناف للمخزون'!H392+'تكويد الاصناف للمخزون'!J392+'تكويد الاصناف للمخزون'!L392</f>
        <v>0</v>
      </c>
      <c r="E391" s="174"/>
      <c r="F391" s="174"/>
      <c r="G391" s="174"/>
      <c r="H391" s="174"/>
      <c r="I391" s="174"/>
      <c r="J391" s="174"/>
      <c r="K391" s="174"/>
      <c r="L391" s="174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  <c r="Z391" s="174"/>
      <c r="AA391" s="174"/>
      <c r="AB391" s="174"/>
      <c r="AC391" s="174"/>
      <c r="AD391" s="174"/>
      <c r="AE391" s="174"/>
      <c r="AF391" s="174"/>
      <c r="AG391" s="174"/>
      <c r="AH391" s="174"/>
      <c r="AI391" s="174"/>
      <c r="AJ391" s="165">
        <f t="shared" si="36"/>
        <v>0</v>
      </c>
      <c r="AK391" s="165">
        <f t="shared" si="37"/>
        <v>0</v>
      </c>
      <c r="AL391" s="166">
        <f>'تكويد الاصناف للمخزون'!P392</f>
        <v>0</v>
      </c>
      <c r="AM391" s="166">
        <f t="shared" si="38"/>
        <v>0</v>
      </c>
      <c r="AN391" s="165">
        <f t="shared" si="39"/>
        <v>0</v>
      </c>
      <c r="AO391" s="167">
        <f t="shared" si="40"/>
        <v>1486</v>
      </c>
      <c r="AP391" s="167" t="str">
        <f t="shared" si="41"/>
        <v>المنتج 387</v>
      </c>
      <c r="AQ391" s="86"/>
    </row>
    <row r="392" spans="1:43">
      <c r="A392" s="3">
        <f>'تكويد الاصناف للمخزون'!B393</f>
        <v>1487</v>
      </c>
      <c r="B392" s="3" t="str">
        <f>'تكويد الاصناف للمخزون'!C393</f>
        <v>المنتج 388</v>
      </c>
      <c r="C392" s="3">
        <f>'تكويد الاصناف للمخزون'!D393</f>
        <v>0</v>
      </c>
      <c r="D392" s="3">
        <f>'تكويد الاصناف للمخزون'!F393+'تكويد الاصناف للمخزون'!H393+'تكويد الاصناف للمخزون'!J393+'تكويد الاصناف للمخزون'!L393</f>
        <v>0</v>
      </c>
      <c r="E392" s="174"/>
      <c r="F392" s="174"/>
      <c r="G392" s="174"/>
      <c r="H392" s="174"/>
      <c r="I392" s="174"/>
      <c r="J392" s="174"/>
      <c r="K392" s="174"/>
      <c r="L392" s="174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  <c r="Z392" s="174"/>
      <c r="AA392" s="174"/>
      <c r="AB392" s="174"/>
      <c r="AC392" s="174"/>
      <c r="AD392" s="174"/>
      <c r="AE392" s="174"/>
      <c r="AF392" s="174"/>
      <c r="AG392" s="174"/>
      <c r="AH392" s="174"/>
      <c r="AI392" s="174"/>
      <c r="AJ392" s="165">
        <f t="shared" si="36"/>
        <v>0</v>
      </c>
      <c r="AK392" s="165">
        <f t="shared" si="37"/>
        <v>0</v>
      </c>
      <c r="AL392" s="166">
        <f>'تكويد الاصناف للمخزون'!P393</f>
        <v>0</v>
      </c>
      <c r="AM392" s="166">
        <f t="shared" si="38"/>
        <v>0</v>
      </c>
      <c r="AN392" s="165">
        <f t="shared" si="39"/>
        <v>0</v>
      </c>
      <c r="AO392" s="167">
        <f t="shared" si="40"/>
        <v>1487</v>
      </c>
      <c r="AP392" s="167" t="str">
        <f t="shared" si="41"/>
        <v>المنتج 388</v>
      </c>
      <c r="AQ392" s="86"/>
    </row>
    <row r="393" spans="1:43">
      <c r="A393" s="3">
        <f>'تكويد الاصناف للمخزون'!B394</f>
        <v>1488</v>
      </c>
      <c r="B393" s="3" t="str">
        <f>'تكويد الاصناف للمخزون'!C394</f>
        <v>المنتج 389</v>
      </c>
      <c r="C393" s="3">
        <f>'تكويد الاصناف للمخزون'!D394</f>
        <v>0</v>
      </c>
      <c r="D393" s="3">
        <f>'تكويد الاصناف للمخزون'!F394+'تكويد الاصناف للمخزون'!H394+'تكويد الاصناف للمخزون'!J394+'تكويد الاصناف للمخزون'!L394</f>
        <v>0</v>
      </c>
      <c r="E393" s="174"/>
      <c r="F393" s="174"/>
      <c r="G393" s="174"/>
      <c r="H393" s="174"/>
      <c r="I393" s="174"/>
      <c r="J393" s="174"/>
      <c r="K393" s="174"/>
      <c r="L393" s="174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  <c r="Z393" s="174"/>
      <c r="AA393" s="174"/>
      <c r="AB393" s="174"/>
      <c r="AC393" s="174"/>
      <c r="AD393" s="174"/>
      <c r="AE393" s="174"/>
      <c r="AF393" s="174"/>
      <c r="AG393" s="174"/>
      <c r="AH393" s="174"/>
      <c r="AI393" s="174"/>
      <c r="AJ393" s="165">
        <f t="shared" si="36"/>
        <v>0</v>
      </c>
      <c r="AK393" s="165">
        <f t="shared" si="37"/>
        <v>0</v>
      </c>
      <c r="AL393" s="166">
        <f>'تكويد الاصناف للمخزون'!P394</f>
        <v>0</v>
      </c>
      <c r="AM393" s="166">
        <f t="shared" si="38"/>
        <v>0</v>
      </c>
      <c r="AN393" s="165">
        <f t="shared" si="39"/>
        <v>0</v>
      </c>
      <c r="AO393" s="167">
        <f t="shared" si="40"/>
        <v>1488</v>
      </c>
      <c r="AP393" s="167" t="str">
        <f t="shared" si="41"/>
        <v>المنتج 389</v>
      </c>
      <c r="AQ393" s="86"/>
    </row>
    <row r="394" spans="1:43">
      <c r="A394" s="3">
        <f>'تكويد الاصناف للمخزون'!B395</f>
        <v>1489</v>
      </c>
      <c r="B394" s="3" t="str">
        <f>'تكويد الاصناف للمخزون'!C395</f>
        <v>المنتج 390</v>
      </c>
      <c r="C394" s="3">
        <f>'تكويد الاصناف للمخزون'!D395</f>
        <v>0</v>
      </c>
      <c r="D394" s="3">
        <f>'تكويد الاصناف للمخزون'!F395+'تكويد الاصناف للمخزون'!H395+'تكويد الاصناف للمخزون'!J395+'تكويد الاصناف للمخزون'!L395</f>
        <v>0</v>
      </c>
      <c r="E394" s="174"/>
      <c r="F394" s="174"/>
      <c r="G394" s="174"/>
      <c r="H394" s="174"/>
      <c r="I394" s="174"/>
      <c r="J394" s="174"/>
      <c r="K394" s="174"/>
      <c r="L394" s="174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  <c r="Z394" s="174"/>
      <c r="AA394" s="174"/>
      <c r="AB394" s="174"/>
      <c r="AC394" s="174"/>
      <c r="AD394" s="174"/>
      <c r="AE394" s="174"/>
      <c r="AF394" s="174"/>
      <c r="AG394" s="174"/>
      <c r="AH394" s="174"/>
      <c r="AI394" s="174"/>
      <c r="AJ394" s="165">
        <f t="shared" si="36"/>
        <v>0</v>
      </c>
      <c r="AK394" s="165">
        <f t="shared" si="37"/>
        <v>0</v>
      </c>
      <c r="AL394" s="166">
        <f>'تكويد الاصناف للمخزون'!P395</f>
        <v>0</v>
      </c>
      <c r="AM394" s="166">
        <f t="shared" si="38"/>
        <v>0</v>
      </c>
      <c r="AN394" s="165">
        <f t="shared" si="39"/>
        <v>0</v>
      </c>
      <c r="AO394" s="167">
        <f t="shared" si="40"/>
        <v>1489</v>
      </c>
      <c r="AP394" s="167" t="str">
        <f t="shared" si="41"/>
        <v>المنتج 390</v>
      </c>
      <c r="AQ394" s="86"/>
    </row>
    <row r="395" spans="1:43">
      <c r="A395" s="3">
        <f>'تكويد الاصناف للمخزون'!B396</f>
        <v>1490</v>
      </c>
      <c r="B395" s="3" t="str">
        <f>'تكويد الاصناف للمخزون'!C396</f>
        <v>المنتج 391</v>
      </c>
      <c r="C395" s="3">
        <f>'تكويد الاصناف للمخزون'!D396</f>
        <v>0</v>
      </c>
      <c r="D395" s="3">
        <f>'تكويد الاصناف للمخزون'!F396+'تكويد الاصناف للمخزون'!H396+'تكويد الاصناف للمخزون'!J396+'تكويد الاصناف للمخزون'!L396</f>
        <v>0</v>
      </c>
      <c r="E395" s="174"/>
      <c r="F395" s="174"/>
      <c r="G395" s="174"/>
      <c r="H395" s="174"/>
      <c r="I395" s="174"/>
      <c r="J395" s="174"/>
      <c r="K395" s="174"/>
      <c r="L395" s="174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  <c r="Z395" s="174"/>
      <c r="AA395" s="174"/>
      <c r="AB395" s="174"/>
      <c r="AC395" s="174"/>
      <c r="AD395" s="174"/>
      <c r="AE395" s="174"/>
      <c r="AF395" s="174"/>
      <c r="AG395" s="174"/>
      <c r="AH395" s="174"/>
      <c r="AI395" s="174"/>
      <c r="AJ395" s="165">
        <f t="shared" si="36"/>
        <v>0</v>
      </c>
      <c r="AK395" s="165">
        <f t="shared" si="37"/>
        <v>0</v>
      </c>
      <c r="AL395" s="166">
        <f>'تكويد الاصناف للمخزون'!P396</f>
        <v>0</v>
      </c>
      <c r="AM395" s="166">
        <f t="shared" si="38"/>
        <v>0</v>
      </c>
      <c r="AN395" s="165">
        <f t="shared" si="39"/>
        <v>0</v>
      </c>
      <c r="AO395" s="167">
        <f t="shared" si="40"/>
        <v>1490</v>
      </c>
      <c r="AP395" s="167" t="str">
        <f t="shared" si="41"/>
        <v>المنتج 391</v>
      </c>
      <c r="AQ395" s="86"/>
    </row>
    <row r="396" spans="1:43">
      <c r="A396" s="3">
        <f>'تكويد الاصناف للمخزون'!B397</f>
        <v>1491</v>
      </c>
      <c r="B396" s="3" t="str">
        <f>'تكويد الاصناف للمخزون'!C397</f>
        <v>المنتج 392</v>
      </c>
      <c r="C396" s="3">
        <f>'تكويد الاصناف للمخزون'!D397</f>
        <v>0</v>
      </c>
      <c r="D396" s="3">
        <f>'تكويد الاصناف للمخزون'!F397+'تكويد الاصناف للمخزون'!H397+'تكويد الاصناف للمخزون'!J397+'تكويد الاصناف للمخزون'!L397</f>
        <v>0</v>
      </c>
      <c r="E396" s="174"/>
      <c r="F396" s="174"/>
      <c r="G396" s="174"/>
      <c r="H396" s="174"/>
      <c r="I396" s="174"/>
      <c r="J396" s="174"/>
      <c r="K396" s="174"/>
      <c r="L396" s="174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  <c r="Z396" s="174"/>
      <c r="AA396" s="174"/>
      <c r="AB396" s="174"/>
      <c r="AC396" s="174"/>
      <c r="AD396" s="174"/>
      <c r="AE396" s="174"/>
      <c r="AF396" s="174"/>
      <c r="AG396" s="174"/>
      <c r="AH396" s="174"/>
      <c r="AI396" s="174"/>
      <c r="AJ396" s="165">
        <f t="shared" si="36"/>
        <v>0</v>
      </c>
      <c r="AK396" s="165">
        <f t="shared" si="37"/>
        <v>0</v>
      </c>
      <c r="AL396" s="166">
        <f>'تكويد الاصناف للمخزون'!P397</f>
        <v>0</v>
      </c>
      <c r="AM396" s="166">
        <f t="shared" si="38"/>
        <v>0</v>
      </c>
      <c r="AN396" s="165">
        <f t="shared" si="39"/>
        <v>0</v>
      </c>
      <c r="AO396" s="167">
        <f t="shared" si="40"/>
        <v>1491</v>
      </c>
      <c r="AP396" s="167" t="str">
        <f t="shared" si="41"/>
        <v>المنتج 392</v>
      </c>
      <c r="AQ396" s="86"/>
    </row>
    <row r="397" spans="1:43">
      <c r="A397" s="3">
        <f>'تكويد الاصناف للمخزون'!B398</f>
        <v>1492</v>
      </c>
      <c r="B397" s="3" t="str">
        <f>'تكويد الاصناف للمخزون'!C398</f>
        <v>المنتج 393</v>
      </c>
      <c r="C397" s="3">
        <f>'تكويد الاصناف للمخزون'!D398</f>
        <v>0</v>
      </c>
      <c r="D397" s="3">
        <f>'تكويد الاصناف للمخزون'!F398+'تكويد الاصناف للمخزون'!H398+'تكويد الاصناف للمخزون'!J398+'تكويد الاصناف للمخزون'!L398</f>
        <v>0</v>
      </c>
      <c r="E397" s="174"/>
      <c r="F397" s="174"/>
      <c r="G397" s="174"/>
      <c r="H397" s="174"/>
      <c r="I397" s="174"/>
      <c r="J397" s="174"/>
      <c r="K397" s="174"/>
      <c r="L397" s="174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  <c r="Z397" s="174"/>
      <c r="AA397" s="174"/>
      <c r="AB397" s="174"/>
      <c r="AC397" s="174"/>
      <c r="AD397" s="174"/>
      <c r="AE397" s="174"/>
      <c r="AF397" s="174"/>
      <c r="AG397" s="174"/>
      <c r="AH397" s="174"/>
      <c r="AI397" s="174"/>
      <c r="AJ397" s="165">
        <f t="shared" si="36"/>
        <v>0</v>
      </c>
      <c r="AK397" s="165">
        <f t="shared" si="37"/>
        <v>0</v>
      </c>
      <c r="AL397" s="166">
        <f>'تكويد الاصناف للمخزون'!P398</f>
        <v>0</v>
      </c>
      <c r="AM397" s="166">
        <f t="shared" si="38"/>
        <v>0</v>
      </c>
      <c r="AN397" s="165">
        <f t="shared" si="39"/>
        <v>0</v>
      </c>
      <c r="AO397" s="167">
        <f t="shared" si="40"/>
        <v>1492</v>
      </c>
      <c r="AP397" s="167" t="str">
        <f t="shared" si="41"/>
        <v>المنتج 393</v>
      </c>
      <c r="AQ397" s="86"/>
    </row>
    <row r="398" spans="1:43">
      <c r="A398" s="3">
        <f>'تكويد الاصناف للمخزون'!B399</f>
        <v>1493</v>
      </c>
      <c r="B398" s="3" t="str">
        <f>'تكويد الاصناف للمخزون'!C399</f>
        <v>المنتج 394</v>
      </c>
      <c r="C398" s="3">
        <f>'تكويد الاصناف للمخزون'!D399</f>
        <v>0</v>
      </c>
      <c r="D398" s="3">
        <f>'تكويد الاصناف للمخزون'!F399+'تكويد الاصناف للمخزون'!H399+'تكويد الاصناف للمخزون'!J399+'تكويد الاصناف للمخزون'!L399</f>
        <v>0</v>
      </c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4"/>
      <c r="AG398" s="174"/>
      <c r="AH398" s="174"/>
      <c r="AI398" s="174"/>
      <c r="AJ398" s="165">
        <f t="shared" si="36"/>
        <v>0</v>
      </c>
      <c r="AK398" s="165">
        <f t="shared" si="37"/>
        <v>0</v>
      </c>
      <c r="AL398" s="166">
        <f>'تكويد الاصناف للمخزون'!P399</f>
        <v>0</v>
      </c>
      <c r="AM398" s="166">
        <f t="shared" si="38"/>
        <v>0</v>
      </c>
      <c r="AN398" s="165">
        <f t="shared" si="39"/>
        <v>0</v>
      </c>
      <c r="AO398" s="167">
        <f t="shared" si="40"/>
        <v>1493</v>
      </c>
      <c r="AP398" s="167" t="str">
        <f t="shared" si="41"/>
        <v>المنتج 394</v>
      </c>
      <c r="AQ398" s="86"/>
    </row>
    <row r="399" spans="1:43">
      <c r="A399" s="3">
        <f>'تكويد الاصناف للمخزون'!B400</f>
        <v>1494</v>
      </c>
      <c r="B399" s="3" t="str">
        <f>'تكويد الاصناف للمخزون'!C400</f>
        <v>المنتج 395</v>
      </c>
      <c r="C399" s="3">
        <f>'تكويد الاصناف للمخزون'!D400</f>
        <v>0</v>
      </c>
      <c r="D399" s="3">
        <f>'تكويد الاصناف للمخزون'!F400+'تكويد الاصناف للمخزون'!H400+'تكويد الاصناف للمخزون'!J400+'تكويد الاصناف للمخزون'!L400</f>
        <v>0</v>
      </c>
      <c r="E399" s="174"/>
      <c r="F399" s="174"/>
      <c r="G399" s="174"/>
      <c r="H399" s="174"/>
      <c r="I399" s="174"/>
      <c r="J399" s="174"/>
      <c r="K399" s="174"/>
      <c r="L399" s="174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  <c r="Z399" s="174"/>
      <c r="AA399" s="174"/>
      <c r="AB399" s="174"/>
      <c r="AC399" s="174"/>
      <c r="AD399" s="174"/>
      <c r="AE399" s="174"/>
      <c r="AF399" s="174"/>
      <c r="AG399" s="174"/>
      <c r="AH399" s="174"/>
      <c r="AI399" s="174"/>
      <c r="AJ399" s="165">
        <f t="shared" si="36"/>
        <v>0</v>
      </c>
      <c r="AK399" s="165">
        <f t="shared" si="37"/>
        <v>0</v>
      </c>
      <c r="AL399" s="166">
        <f>'تكويد الاصناف للمخزون'!P400</f>
        <v>0</v>
      </c>
      <c r="AM399" s="166">
        <f t="shared" si="38"/>
        <v>0</v>
      </c>
      <c r="AN399" s="165">
        <f t="shared" si="39"/>
        <v>0</v>
      </c>
      <c r="AO399" s="167">
        <f t="shared" si="40"/>
        <v>1494</v>
      </c>
      <c r="AP399" s="167" t="str">
        <f t="shared" si="41"/>
        <v>المنتج 395</v>
      </c>
      <c r="AQ399" s="86"/>
    </row>
    <row r="400" spans="1:43">
      <c r="A400" s="3">
        <f>'تكويد الاصناف للمخزون'!B401</f>
        <v>1495</v>
      </c>
      <c r="B400" s="3" t="str">
        <f>'تكويد الاصناف للمخزون'!C401</f>
        <v>المنتج 396</v>
      </c>
      <c r="C400" s="3">
        <f>'تكويد الاصناف للمخزون'!D401</f>
        <v>0</v>
      </c>
      <c r="D400" s="3">
        <f>'تكويد الاصناف للمخزون'!F401+'تكويد الاصناف للمخزون'!H401+'تكويد الاصناف للمخزون'!J401+'تكويد الاصناف للمخزون'!L401</f>
        <v>0</v>
      </c>
      <c r="E400" s="174"/>
      <c r="F400" s="174"/>
      <c r="G400" s="174"/>
      <c r="H400" s="174"/>
      <c r="I400" s="174"/>
      <c r="J400" s="174"/>
      <c r="K400" s="174"/>
      <c r="L400" s="174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  <c r="Z400" s="174"/>
      <c r="AA400" s="174"/>
      <c r="AB400" s="174"/>
      <c r="AC400" s="174"/>
      <c r="AD400" s="174"/>
      <c r="AE400" s="174"/>
      <c r="AF400" s="174"/>
      <c r="AG400" s="174"/>
      <c r="AH400" s="174"/>
      <c r="AI400" s="174"/>
      <c r="AJ400" s="165">
        <f t="shared" si="36"/>
        <v>0</v>
      </c>
      <c r="AK400" s="165">
        <f t="shared" si="37"/>
        <v>0</v>
      </c>
      <c r="AL400" s="166">
        <f>'تكويد الاصناف للمخزون'!P401</f>
        <v>0</v>
      </c>
      <c r="AM400" s="166">
        <f t="shared" si="38"/>
        <v>0</v>
      </c>
      <c r="AN400" s="165">
        <f t="shared" si="39"/>
        <v>0</v>
      </c>
      <c r="AO400" s="167">
        <f t="shared" si="40"/>
        <v>1495</v>
      </c>
      <c r="AP400" s="167" t="str">
        <f t="shared" si="41"/>
        <v>المنتج 396</v>
      </c>
      <c r="AQ400" s="86"/>
    </row>
    <row r="401" spans="1:43">
      <c r="A401" s="3">
        <f>'تكويد الاصناف للمخزون'!B402</f>
        <v>1496</v>
      </c>
      <c r="B401" s="3" t="str">
        <f>'تكويد الاصناف للمخزون'!C402</f>
        <v>المنتج 397</v>
      </c>
      <c r="C401" s="3">
        <f>'تكويد الاصناف للمخزون'!D402</f>
        <v>0</v>
      </c>
      <c r="D401" s="3">
        <f>'تكويد الاصناف للمخزون'!F402+'تكويد الاصناف للمخزون'!H402+'تكويد الاصناف للمخزون'!J402+'تكويد الاصناف للمخزون'!L402</f>
        <v>0</v>
      </c>
      <c r="E401" s="174"/>
      <c r="F401" s="174"/>
      <c r="G401" s="174"/>
      <c r="H401" s="174"/>
      <c r="I401" s="174"/>
      <c r="J401" s="174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  <c r="AE401" s="174"/>
      <c r="AF401" s="174"/>
      <c r="AG401" s="174"/>
      <c r="AH401" s="174"/>
      <c r="AI401" s="174"/>
      <c r="AJ401" s="165">
        <f t="shared" si="36"/>
        <v>0</v>
      </c>
      <c r="AK401" s="165">
        <f t="shared" si="37"/>
        <v>0</v>
      </c>
      <c r="AL401" s="166">
        <f>'تكويد الاصناف للمخزون'!P402</f>
        <v>0</v>
      </c>
      <c r="AM401" s="166">
        <f t="shared" si="38"/>
        <v>0</v>
      </c>
      <c r="AN401" s="165">
        <f t="shared" si="39"/>
        <v>0</v>
      </c>
      <c r="AO401" s="167">
        <f t="shared" si="40"/>
        <v>1496</v>
      </c>
      <c r="AP401" s="167" t="str">
        <f t="shared" si="41"/>
        <v>المنتج 397</v>
      </c>
      <c r="AQ401" s="86"/>
    </row>
    <row r="402" spans="1:43">
      <c r="A402" s="3">
        <f>'تكويد الاصناف للمخزون'!B403</f>
        <v>1497</v>
      </c>
      <c r="B402" s="3" t="str">
        <f>'تكويد الاصناف للمخزون'!C403</f>
        <v>المنتج 398</v>
      </c>
      <c r="C402" s="3">
        <f>'تكويد الاصناف للمخزون'!D403</f>
        <v>0</v>
      </c>
      <c r="D402" s="3">
        <f>'تكويد الاصناف للمخزون'!F403+'تكويد الاصناف للمخزون'!H403+'تكويد الاصناف للمخزون'!J403+'تكويد الاصناف للمخزون'!L403</f>
        <v>0</v>
      </c>
      <c r="E402" s="174"/>
      <c r="F402" s="174"/>
      <c r="G402" s="174"/>
      <c r="H402" s="174"/>
      <c r="I402" s="174"/>
      <c r="J402" s="174"/>
      <c r="K402" s="174"/>
      <c r="L402" s="174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  <c r="Z402" s="174"/>
      <c r="AA402" s="174"/>
      <c r="AB402" s="174"/>
      <c r="AC402" s="174"/>
      <c r="AD402" s="174"/>
      <c r="AE402" s="174"/>
      <c r="AF402" s="174"/>
      <c r="AG402" s="174"/>
      <c r="AH402" s="174"/>
      <c r="AI402" s="174"/>
      <c r="AJ402" s="165">
        <f t="shared" si="36"/>
        <v>0</v>
      </c>
      <c r="AK402" s="165">
        <f t="shared" si="37"/>
        <v>0</v>
      </c>
      <c r="AL402" s="166">
        <f>'تكويد الاصناف للمخزون'!P403</f>
        <v>0</v>
      </c>
      <c r="AM402" s="166">
        <f t="shared" si="38"/>
        <v>0</v>
      </c>
      <c r="AN402" s="165">
        <f t="shared" si="39"/>
        <v>0</v>
      </c>
      <c r="AO402" s="167">
        <f t="shared" si="40"/>
        <v>1497</v>
      </c>
      <c r="AP402" s="167" t="str">
        <f t="shared" si="41"/>
        <v>المنتج 398</v>
      </c>
      <c r="AQ402" s="86"/>
    </row>
    <row r="403" spans="1:43">
      <c r="A403" s="3">
        <f>'تكويد الاصناف للمخزون'!B404</f>
        <v>1498</v>
      </c>
      <c r="B403" s="3" t="str">
        <f>'تكويد الاصناف للمخزون'!C404</f>
        <v>المنتج 399</v>
      </c>
      <c r="C403" s="3">
        <f>'تكويد الاصناف للمخزون'!D404</f>
        <v>0</v>
      </c>
      <c r="D403" s="3">
        <f>'تكويد الاصناف للمخزون'!F404+'تكويد الاصناف للمخزون'!H404+'تكويد الاصناف للمخزون'!J404+'تكويد الاصناف للمخزون'!L404</f>
        <v>0</v>
      </c>
      <c r="E403" s="174"/>
      <c r="F403" s="174"/>
      <c r="G403" s="174"/>
      <c r="H403" s="174"/>
      <c r="I403" s="174"/>
      <c r="J403" s="174"/>
      <c r="K403" s="174"/>
      <c r="L403" s="174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  <c r="Z403" s="174"/>
      <c r="AA403" s="174"/>
      <c r="AB403" s="174"/>
      <c r="AC403" s="174"/>
      <c r="AD403" s="174"/>
      <c r="AE403" s="174"/>
      <c r="AF403" s="174"/>
      <c r="AG403" s="174"/>
      <c r="AH403" s="174"/>
      <c r="AI403" s="174"/>
      <c r="AJ403" s="165">
        <f t="shared" si="36"/>
        <v>0</v>
      </c>
      <c r="AK403" s="165">
        <f t="shared" si="37"/>
        <v>0</v>
      </c>
      <c r="AL403" s="166">
        <f>'تكويد الاصناف للمخزون'!P404</f>
        <v>0</v>
      </c>
      <c r="AM403" s="166">
        <f t="shared" si="38"/>
        <v>0</v>
      </c>
      <c r="AN403" s="165">
        <f t="shared" si="39"/>
        <v>0</v>
      </c>
      <c r="AO403" s="167">
        <f t="shared" si="40"/>
        <v>1498</v>
      </c>
      <c r="AP403" s="167" t="str">
        <f t="shared" si="41"/>
        <v>المنتج 399</v>
      </c>
      <c r="AQ403" s="86"/>
    </row>
    <row r="404" spans="1:43">
      <c r="A404" s="3">
        <f>'تكويد الاصناف للمخزون'!B405</f>
        <v>1499</v>
      </c>
      <c r="B404" s="3" t="str">
        <f>'تكويد الاصناف للمخزون'!C405</f>
        <v>المنتج 400</v>
      </c>
      <c r="C404" s="3">
        <f>'تكويد الاصناف للمخزون'!D405</f>
        <v>0</v>
      </c>
      <c r="D404" s="3">
        <f>'تكويد الاصناف للمخزون'!F405+'تكويد الاصناف للمخزون'!H405+'تكويد الاصناف للمخزون'!J405+'تكويد الاصناف للمخزون'!L405</f>
        <v>0</v>
      </c>
      <c r="E404" s="174"/>
      <c r="F404" s="174"/>
      <c r="G404" s="174"/>
      <c r="H404" s="174"/>
      <c r="I404" s="174"/>
      <c r="J404" s="174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  <c r="AE404" s="174"/>
      <c r="AF404" s="174"/>
      <c r="AG404" s="174"/>
      <c r="AH404" s="174"/>
      <c r="AI404" s="174"/>
      <c r="AJ404" s="165">
        <f t="shared" si="36"/>
        <v>0</v>
      </c>
      <c r="AK404" s="165">
        <f t="shared" si="37"/>
        <v>0</v>
      </c>
      <c r="AL404" s="166">
        <f>'تكويد الاصناف للمخزون'!P405</f>
        <v>0</v>
      </c>
      <c r="AM404" s="166">
        <f t="shared" si="38"/>
        <v>0</v>
      </c>
      <c r="AN404" s="165">
        <f t="shared" si="39"/>
        <v>0</v>
      </c>
      <c r="AO404" s="167">
        <f t="shared" si="40"/>
        <v>1499</v>
      </c>
      <c r="AP404" s="167" t="str">
        <f t="shared" si="41"/>
        <v>المنتج 400</v>
      </c>
      <c r="AQ404" s="86"/>
    </row>
    <row r="405" spans="1:43">
      <c r="A405" s="3">
        <f>'تكويد الاصناف للمخزون'!B406</f>
        <v>1500</v>
      </c>
      <c r="B405" s="3" t="str">
        <f>'تكويد الاصناف للمخزون'!C406</f>
        <v>المنتج 401</v>
      </c>
      <c r="C405" s="3">
        <f>'تكويد الاصناف للمخزون'!D406</f>
        <v>0</v>
      </c>
      <c r="D405" s="3">
        <f>'تكويد الاصناف للمخزون'!F406+'تكويد الاصناف للمخزون'!H406+'تكويد الاصناف للمخزون'!J406+'تكويد الاصناف للمخزون'!L406</f>
        <v>0</v>
      </c>
      <c r="E405" s="174"/>
      <c r="F405" s="174"/>
      <c r="G405" s="174"/>
      <c r="H405" s="174"/>
      <c r="I405" s="174"/>
      <c r="J405" s="174"/>
      <c r="K405" s="174"/>
      <c r="L405" s="174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  <c r="Z405" s="174"/>
      <c r="AA405" s="174"/>
      <c r="AB405" s="174"/>
      <c r="AC405" s="174"/>
      <c r="AD405" s="174"/>
      <c r="AE405" s="174"/>
      <c r="AF405" s="174"/>
      <c r="AG405" s="174"/>
      <c r="AH405" s="174"/>
      <c r="AI405" s="174"/>
      <c r="AJ405" s="165">
        <f t="shared" si="36"/>
        <v>0</v>
      </c>
      <c r="AK405" s="165">
        <f t="shared" si="37"/>
        <v>0</v>
      </c>
      <c r="AL405" s="166">
        <f>'تكويد الاصناف للمخزون'!P406</f>
        <v>0</v>
      </c>
      <c r="AM405" s="166">
        <f t="shared" si="38"/>
        <v>0</v>
      </c>
      <c r="AN405" s="165">
        <f t="shared" si="39"/>
        <v>0</v>
      </c>
      <c r="AO405" s="167">
        <f t="shared" si="40"/>
        <v>1500</v>
      </c>
      <c r="AP405" s="167" t="str">
        <f t="shared" si="41"/>
        <v>المنتج 401</v>
      </c>
      <c r="AQ405" s="86"/>
    </row>
    <row r="406" spans="1:43">
      <c r="A406" s="3">
        <f>'تكويد الاصناف للمخزون'!B407</f>
        <v>1501</v>
      </c>
      <c r="B406" s="3" t="str">
        <f>'تكويد الاصناف للمخزون'!C407</f>
        <v>المنتج 402</v>
      </c>
      <c r="C406" s="3">
        <f>'تكويد الاصناف للمخزون'!D407</f>
        <v>0</v>
      </c>
      <c r="D406" s="3">
        <f>'تكويد الاصناف للمخزون'!F407+'تكويد الاصناف للمخزون'!H407+'تكويد الاصناف للمخزون'!J407+'تكويد الاصناف للمخزون'!L407</f>
        <v>0</v>
      </c>
      <c r="E406" s="174"/>
      <c r="F406" s="174"/>
      <c r="G406" s="174"/>
      <c r="H406" s="174"/>
      <c r="I406" s="174"/>
      <c r="J406" s="174"/>
      <c r="K406" s="174"/>
      <c r="L406" s="174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  <c r="Z406" s="174"/>
      <c r="AA406" s="174"/>
      <c r="AB406" s="174"/>
      <c r="AC406" s="174"/>
      <c r="AD406" s="174"/>
      <c r="AE406" s="174"/>
      <c r="AF406" s="174"/>
      <c r="AG406" s="174"/>
      <c r="AH406" s="174"/>
      <c r="AI406" s="174"/>
      <c r="AJ406" s="165">
        <f t="shared" si="36"/>
        <v>0</v>
      </c>
      <c r="AK406" s="165">
        <f t="shared" si="37"/>
        <v>0</v>
      </c>
      <c r="AL406" s="166">
        <f>'تكويد الاصناف للمخزون'!P407</f>
        <v>0</v>
      </c>
      <c r="AM406" s="166">
        <f t="shared" si="38"/>
        <v>0</v>
      </c>
      <c r="AN406" s="165">
        <f t="shared" si="39"/>
        <v>0</v>
      </c>
      <c r="AO406" s="167">
        <f t="shared" si="40"/>
        <v>1501</v>
      </c>
      <c r="AP406" s="167" t="str">
        <f t="shared" si="41"/>
        <v>المنتج 402</v>
      </c>
      <c r="AQ406" s="86"/>
    </row>
    <row r="407" spans="1:43">
      <c r="A407" s="3">
        <f>'تكويد الاصناف للمخزون'!B408</f>
        <v>1502</v>
      </c>
      <c r="B407" s="3" t="str">
        <f>'تكويد الاصناف للمخزون'!C408</f>
        <v>المنتج 403</v>
      </c>
      <c r="C407" s="3">
        <f>'تكويد الاصناف للمخزون'!D408</f>
        <v>0</v>
      </c>
      <c r="D407" s="3">
        <f>'تكويد الاصناف للمخزون'!F408+'تكويد الاصناف للمخزون'!H408+'تكويد الاصناف للمخزون'!J408+'تكويد الاصناف للمخزون'!L408</f>
        <v>0</v>
      </c>
      <c r="E407" s="174"/>
      <c r="F407" s="174"/>
      <c r="G407" s="174"/>
      <c r="H407" s="174"/>
      <c r="I407" s="174"/>
      <c r="J407" s="174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  <c r="Z407" s="174"/>
      <c r="AA407" s="174"/>
      <c r="AB407" s="174"/>
      <c r="AC407" s="174"/>
      <c r="AD407" s="174"/>
      <c r="AE407" s="174"/>
      <c r="AF407" s="174"/>
      <c r="AG407" s="174"/>
      <c r="AH407" s="174"/>
      <c r="AI407" s="174"/>
      <c r="AJ407" s="165">
        <f t="shared" si="36"/>
        <v>0</v>
      </c>
      <c r="AK407" s="165">
        <f t="shared" si="37"/>
        <v>0</v>
      </c>
      <c r="AL407" s="166">
        <f>'تكويد الاصناف للمخزون'!P408</f>
        <v>0</v>
      </c>
      <c r="AM407" s="166">
        <f t="shared" si="38"/>
        <v>0</v>
      </c>
      <c r="AN407" s="165">
        <f t="shared" si="39"/>
        <v>0</v>
      </c>
      <c r="AO407" s="167">
        <f t="shared" si="40"/>
        <v>1502</v>
      </c>
      <c r="AP407" s="167" t="str">
        <f t="shared" si="41"/>
        <v>المنتج 403</v>
      </c>
      <c r="AQ407" s="86"/>
    </row>
    <row r="408" spans="1:43">
      <c r="A408" s="3">
        <f>'تكويد الاصناف للمخزون'!B409</f>
        <v>1503</v>
      </c>
      <c r="B408" s="3" t="str">
        <f>'تكويد الاصناف للمخزون'!C409</f>
        <v>المنتج 404</v>
      </c>
      <c r="C408" s="3">
        <f>'تكويد الاصناف للمخزون'!D409</f>
        <v>0</v>
      </c>
      <c r="D408" s="3">
        <f>'تكويد الاصناف للمخزون'!F409+'تكويد الاصناف للمخزون'!H409+'تكويد الاصناف للمخزون'!J409+'تكويد الاصناف للمخزون'!L409</f>
        <v>0</v>
      </c>
      <c r="E408" s="174"/>
      <c r="F408" s="174"/>
      <c r="G408" s="174"/>
      <c r="H408" s="174"/>
      <c r="I408" s="174"/>
      <c r="J408" s="174"/>
      <c r="K408" s="174"/>
      <c r="L408" s="174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  <c r="Z408" s="174"/>
      <c r="AA408" s="174"/>
      <c r="AB408" s="174"/>
      <c r="AC408" s="174"/>
      <c r="AD408" s="174"/>
      <c r="AE408" s="174"/>
      <c r="AF408" s="174"/>
      <c r="AG408" s="174"/>
      <c r="AH408" s="174"/>
      <c r="AI408" s="174"/>
      <c r="AJ408" s="165">
        <f t="shared" si="36"/>
        <v>0</v>
      </c>
      <c r="AK408" s="165">
        <f t="shared" si="37"/>
        <v>0</v>
      </c>
      <c r="AL408" s="166">
        <f>'تكويد الاصناف للمخزون'!P409</f>
        <v>0</v>
      </c>
      <c r="AM408" s="166">
        <f t="shared" si="38"/>
        <v>0</v>
      </c>
      <c r="AN408" s="165">
        <f t="shared" si="39"/>
        <v>0</v>
      </c>
      <c r="AO408" s="167">
        <f t="shared" si="40"/>
        <v>1503</v>
      </c>
      <c r="AP408" s="167" t="str">
        <f t="shared" si="41"/>
        <v>المنتج 404</v>
      </c>
      <c r="AQ408" s="86"/>
    </row>
    <row r="409" spans="1:43">
      <c r="A409" s="3">
        <f>'تكويد الاصناف للمخزون'!B410</f>
        <v>1504</v>
      </c>
      <c r="B409" s="3" t="str">
        <f>'تكويد الاصناف للمخزون'!C410</f>
        <v>المنتج 405</v>
      </c>
      <c r="C409" s="3">
        <f>'تكويد الاصناف للمخزون'!D410</f>
        <v>0</v>
      </c>
      <c r="D409" s="3">
        <f>'تكويد الاصناف للمخزون'!F410+'تكويد الاصناف للمخزون'!H410+'تكويد الاصناف للمخزون'!J410+'تكويد الاصناف للمخزون'!L410</f>
        <v>0</v>
      </c>
      <c r="E409" s="174"/>
      <c r="F409" s="174"/>
      <c r="G409" s="174"/>
      <c r="H409" s="174"/>
      <c r="I409" s="174"/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4"/>
      <c r="AC409" s="174"/>
      <c r="AD409" s="174"/>
      <c r="AE409" s="174"/>
      <c r="AF409" s="174"/>
      <c r="AG409" s="174"/>
      <c r="AH409" s="174"/>
      <c r="AI409" s="174"/>
      <c r="AJ409" s="165">
        <f t="shared" si="36"/>
        <v>0</v>
      </c>
      <c r="AK409" s="165">
        <f t="shared" si="37"/>
        <v>0</v>
      </c>
      <c r="AL409" s="166">
        <f>'تكويد الاصناف للمخزون'!P410</f>
        <v>0</v>
      </c>
      <c r="AM409" s="166">
        <f t="shared" si="38"/>
        <v>0</v>
      </c>
      <c r="AN409" s="165">
        <f t="shared" si="39"/>
        <v>0</v>
      </c>
      <c r="AO409" s="167">
        <f t="shared" si="40"/>
        <v>1504</v>
      </c>
      <c r="AP409" s="167" t="str">
        <f t="shared" si="41"/>
        <v>المنتج 405</v>
      </c>
      <c r="AQ409" s="86"/>
    </row>
    <row r="410" spans="1:43">
      <c r="A410" s="3">
        <f>'تكويد الاصناف للمخزون'!B411</f>
        <v>1505</v>
      </c>
      <c r="B410" s="3" t="str">
        <f>'تكويد الاصناف للمخزون'!C411</f>
        <v>المنتج 406</v>
      </c>
      <c r="C410" s="3">
        <f>'تكويد الاصناف للمخزون'!D411</f>
        <v>0</v>
      </c>
      <c r="D410" s="3">
        <f>'تكويد الاصناف للمخزون'!F411+'تكويد الاصناف للمخزون'!H411+'تكويد الاصناف للمخزون'!J411+'تكويد الاصناف للمخزون'!L411</f>
        <v>0</v>
      </c>
      <c r="E410" s="174"/>
      <c r="F410" s="174"/>
      <c r="G410" s="174"/>
      <c r="H410" s="174"/>
      <c r="I410" s="174"/>
      <c r="J410" s="174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  <c r="AA410" s="174"/>
      <c r="AB410" s="174"/>
      <c r="AC410" s="174"/>
      <c r="AD410" s="174"/>
      <c r="AE410" s="174"/>
      <c r="AF410" s="174"/>
      <c r="AG410" s="174"/>
      <c r="AH410" s="174"/>
      <c r="AI410" s="174"/>
      <c r="AJ410" s="165">
        <f t="shared" si="36"/>
        <v>0</v>
      </c>
      <c r="AK410" s="165">
        <f t="shared" si="37"/>
        <v>0</v>
      </c>
      <c r="AL410" s="166">
        <f>'تكويد الاصناف للمخزون'!P411</f>
        <v>0</v>
      </c>
      <c r="AM410" s="166">
        <f t="shared" si="38"/>
        <v>0</v>
      </c>
      <c r="AN410" s="165">
        <f t="shared" si="39"/>
        <v>0</v>
      </c>
      <c r="AO410" s="167">
        <f t="shared" si="40"/>
        <v>1505</v>
      </c>
      <c r="AP410" s="167" t="str">
        <f t="shared" si="41"/>
        <v>المنتج 406</v>
      </c>
      <c r="AQ410" s="86"/>
    </row>
    <row r="411" spans="1:43">
      <c r="A411" s="3">
        <f>'تكويد الاصناف للمخزون'!B412</f>
        <v>1506</v>
      </c>
      <c r="B411" s="3" t="str">
        <f>'تكويد الاصناف للمخزون'!C412</f>
        <v>المنتج 407</v>
      </c>
      <c r="C411" s="3">
        <f>'تكويد الاصناف للمخزون'!D412</f>
        <v>0</v>
      </c>
      <c r="D411" s="3">
        <f>'تكويد الاصناف للمخزون'!F412+'تكويد الاصناف للمخزون'!H412+'تكويد الاصناف للمخزون'!J412+'تكويد الاصناف للمخزون'!L412</f>
        <v>0</v>
      </c>
      <c r="E411" s="174"/>
      <c r="F411" s="174"/>
      <c r="G411" s="174"/>
      <c r="H411" s="174"/>
      <c r="I411" s="174"/>
      <c r="J411" s="174"/>
      <c r="K411" s="174"/>
      <c r="L411" s="174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  <c r="Z411" s="174"/>
      <c r="AA411" s="174"/>
      <c r="AB411" s="174"/>
      <c r="AC411" s="174"/>
      <c r="AD411" s="174"/>
      <c r="AE411" s="174"/>
      <c r="AF411" s="174"/>
      <c r="AG411" s="174"/>
      <c r="AH411" s="174"/>
      <c r="AI411" s="174"/>
      <c r="AJ411" s="165">
        <f t="shared" si="36"/>
        <v>0</v>
      </c>
      <c r="AK411" s="165">
        <f t="shared" si="37"/>
        <v>0</v>
      </c>
      <c r="AL411" s="166">
        <f>'تكويد الاصناف للمخزون'!P412</f>
        <v>0</v>
      </c>
      <c r="AM411" s="166">
        <f t="shared" si="38"/>
        <v>0</v>
      </c>
      <c r="AN411" s="165">
        <f t="shared" si="39"/>
        <v>0</v>
      </c>
      <c r="AO411" s="167">
        <f t="shared" si="40"/>
        <v>1506</v>
      </c>
      <c r="AP411" s="167" t="str">
        <f t="shared" si="41"/>
        <v>المنتج 407</v>
      </c>
      <c r="AQ411" s="86"/>
    </row>
    <row r="412" spans="1:43">
      <c r="A412" s="3">
        <f>'تكويد الاصناف للمخزون'!B413</f>
        <v>1507</v>
      </c>
      <c r="B412" s="3" t="str">
        <f>'تكويد الاصناف للمخزون'!C413</f>
        <v>المنتج 408</v>
      </c>
      <c r="C412" s="3">
        <f>'تكويد الاصناف للمخزون'!D413</f>
        <v>0</v>
      </c>
      <c r="D412" s="3">
        <f>'تكويد الاصناف للمخزون'!F413+'تكويد الاصناف للمخزون'!H413+'تكويد الاصناف للمخزون'!J413+'تكويد الاصناف للمخزون'!L413</f>
        <v>0</v>
      </c>
      <c r="E412" s="174"/>
      <c r="F412" s="174"/>
      <c r="G412" s="174"/>
      <c r="H412" s="174"/>
      <c r="I412" s="174"/>
      <c r="J412" s="174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  <c r="AE412" s="174"/>
      <c r="AF412" s="174"/>
      <c r="AG412" s="174"/>
      <c r="AH412" s="174"/>
      <c r="AI412" s="174"/>
      <c r="AJ412" s="165">
        <f t="shared" si="36"/>
        <v>0</v>
      </c>
      <c r="AK412" s="165">
        <f t="shared" si="37"/>
        <v>0</v>
      </c>
      <c r="AL412" s="166">
        <f>'تكويد الاصناف للمخزون'!P413</f>
        <v>0</v>
      </c>
      <c r="AM412" s="166">
        <f t="shared" si="38"/>
        <v>0</v>
      </c>
      <c r="AN412" s="165">
        <f t="shared" si="39"/>
        <v>0</v>
      </c>
      <c r="AO412" s="167">
        <f t="shared" si="40"/>
        <v>1507</v>
      </c>
      <c r="AP412" s="167" t="str">
        <f t="shared" si="41"/>
        <v>المنتج 408</v>
      </c>
      <c r="AQ412" s="86"/>
    </row>
    <row r="413" spans="1:43">
      <c r="A413" s="3">
        <f>'تكويد الاصناف للمخزون'!B414</f>
        <v>1508</v>
      </c>
      <c r="B413" s="3" t="str">
        <f>'تكويد الاصناف للمخزون'!C414</f>
        <v>المنتج 409</v>
      </c>
      <c r="C413" s="3">
        <f>'تكويد الاصناف للمخزون'!D414</f>
        <v>0</v>
      </c>
      <c r="D413" s="3">
        <f>'تكويد الاصناف للمخزون'!F414+'تكويد الاصناف للمخزون'!H414+'تكويد الاصناف للمخزون'!J414+'تكويد الاصناف للمخزون'!L414</f>
        <v>0</v>
      </c>
      <c r="E413" s="174"/>
      <c r="F413" s="174"/>
      <c r="G413" s="174"/>
      <c r="H413" s="174"/>
      <c r="I413" s="174"/>
      <c r="J413" s="174"/>
      <c r="K413" s="174"/>
      <c r="L413" s="174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  <c r="Z413" s="174"/>
      <c r="AA413" s="174"/>
      <c r="AB413" s="174"/>
      <c r="AC413" s="174"/>
      <c r="AD413" s="174"/>
      <c r="AE413" s="174"/>
      <c r="AF413" s="174"/>
      <c r="AG413" s="174"/>
      <c r="AH413" s="174"/>
      <c r="AI413" s="174"/>
      <c r="AJ413" s="165">
        <f t="shared" si="36"/>
        <v>0</v>
      </c>
      <c r="AK413" s="165">
        <f t="shared" si="37"/>
        <v>0</v>
      </c>
      <c r="AL413" s="166">
        <f>'تكويد الاصناف للمخزون'!P414</f>
        <v>0</v>
      </c>
      <c r="AM413" s="166">
        <f t="shared" si="38"/>
        <v>0</v>
      </c>
      <c r="AN413" s="165">
        <f t="shared" si="39"/>
        <v>0</v>
      </c>
      <c r="AO413" s="167">
        <f t="shared" si="40"/>
        <v>1508</v>
      </c>
      <c r="AP413" s="167" t="str">
        <f t="shared" si="41"/>
        <v>المنتج 409</v>
      </c>
      <c r="AQ413" s="86"/>
    </row>
    <row r="414" spans="1:43">
      <c r="A414" s="3">
        <f>'تكويد الاصناف للمخزون'!B415</f>
        <v>1509</v>
      </c>
      <c r="B414" s="3" t="str">
        <f>'تكويد الاصناف للمخزون'!C415</f>
        <v>المنتج 410</v>
      </c>
      <c r="C414" s="3">
        <f>'تكويد الاصناف للمخزون'!D415</f>
        <v>0</v>
      </c>
      <c r="D414" s="3">
        <f>'تكويد الاصناف للمخزون'!F415+'تكويد الاصناف للمخزون'!H415+'تكويد الاصناف للمخزون'!J415+'تكويد الاصناف للمخزون'!L415</f>
        <v>0</v>
      </c>
      <c r="E414" s="174"/>
      <c r="F414" s="174"/>
      <c r="G414" s="174"/>
      <c r="H414" s="174"/>
      <c r="I414" s="174"/>
      <c r="J414" s="174"/>
      <c r="K414" s="174"/>
      <c r="L414" s="174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  <c r="Z414" s="174"/>
      <c r="AA414" s="174"/>
      <c r="AB414" s="174"/>
      <c r="AC414" s="174"/>
      <c r="AD414" s="174"/>
      <c r="AE414" s="174"/>
      <c r="AF414" s="174"/>
      <c r="AG414" s="174"/>
      <c r="AH414" s="174"/>
      <c r="AI414" s="174"/>
      <c r="AJ414" s="165">
        <f t="shared" si="36"/>
        <v>0</v>
      </c>
      <c r="AK414" s="165">
        <f t="shared" si="37"/>
        <v>0</v>
      </c>
      <c r="AL414" s="166">
        <f>'تكويد الاصناف للمخزون'!P415</f>
        <v>0</v>
      </c>
      <c r="AM414" s="166">
        <f t="shared" si="38"/>
        <v>0</v>
      </c>
      <c r="AN414" s="165">
        <f t="shared" si="39"/>
        <v>0</v>
      </c>
      <c r="AO414" s="167">
        <f t="shared" si="40"/>
        <v>1509</v>
      </c>
      <c r="AP414" s="167" t="str">
        <f t="shared" si="41"/>
        <v>المنتج 410</v>
      </c>
      <c r="AQ414" s="86"/>
    </row>
    <row r="415" spans="1:43">
      <c r="A415" s="3">
        <f>'تكويد الاصناف للمخزون'!B416</f>
        <v>1510</v>
      </c>
      <c r="B415" s="3" t="str">
        <f>'تكويد الاصناف للمخزون'!C416</f>
        <v>المنتج 411</v>
      </c>
      <c r="C415" s="3">
        <f>'تكويد الاصناف للمخزون'!D416</f>
        <v>0</v>
      </c>
      <c r="D415" s="3">
        <f>'تكويد الاصناف للمخزون'!F416+'تكويد الاصناف للمخزون'!H416+'تكويد الاصناف للمخزون'!J416+'تكويد الاصناف للمخزون'!L416</f>
        <v>0</v>
      </c>
      <c r="E415" s="174"/>
      <c r="F415" s="174"/>
      <c r="G415" s="174"/>
      <c r="H415" s="174"/>
      <c r="I415" s="174"/>
      <c r="J415" s="174"/>
      <c r="K415" s="174"/>
      <c r="L415" s="174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  <c r="Z415" s="174"/>
      <c r="AA415" s="174"/>
      <c r="AB415" s="174"/>
      <c r="AC415" s="174"/>
      <c r="AD415" s="174"/>
      <c r="AE415" s="174"/>
      <c r="AF415" s="174"/>
      <c r="AG415" s="174"/>
      <c r="AH415" s="174"/>
      <c r="AI415" s="174"/>
      <c r="AJ415" s="165">
        <f t="shared" si="36"/>
        <v>0</v>
      </c>
      <c r="AK415" s="165">
        <f t="shared" si="37"/>
        <v>0</v>
      </c>
      <c r="AL415" s="166">
        <f>'تكويد الاصناف للمخزون'!P416</f>
        <v>0</v>
      </c>
      <c r="AM415" s="166">
        <f t="shared" si="38"/>
        <v>0</v>
      </c>
      <c r="AN415" s="165">
        <f t="shared" si="39"/>
        <v>0</v>
      </c>
      <c r="AO415" s="167">
        <f t="shared" si="40"/>
        <v>1510</v>
      </c>
      <c r="AP415" s="167" t="str">
        <f t="shared" si="41"/>
        <v>المنتج 411</v>
      </c>
      <c r="AQ415" s="86"/>
    </row>
    <row r="416" spans="1:43">
      <c r="A416" s="3">
        <f>'تكويد الاصناف للمخزون'!B417</f>
        <v>1511</v>
      </c>
      <c r="B416" s="3" t="str">
        <f>'تكويد الاصناف للمخزون'!C417</f>
        <v>المنتج 412</v>
      </c>
      <c r="C416" s="3">
        <f>'تكويد الاصناف للمخزون'!D417</f>
        <v>0</v>
      </c>
      <c r="D416" s="3">
        <f>'تكويد الاصناف للمخزون'!F417+'تكويد الاصناف للمخزون'!H417+'تكويد الاصناف للمخزون'!J417+'تكويد الاصناف للمخزون'!L417</f>
        <v>0</v>
      </c>
      <c r="E416" s="174"/>
      <c r="F416" s="174"/>
      <c r="G416" s="174"/>
      <c r="H416" s="174"/>
      <c r="I416" s="174"/>
      <c r="J416" s="174"/>
      <c r="K416" s="174"/>
      <c r="L416" s="174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  <c r="Z416" s="174"/>
      <c r="AA416" s="174"/>
      <c r="AB416" s="174"/>
      <c r="AC416" s="174"/>
      <c r="AD416" s="174"/>
      <c r="AE416" s="174"/>
      <c r="AF416" s="174"/>
      <c r="AG416" s="174"/>
      <c r="AH416" s="174"/>
      <c r="AI416" s="174"/>
      <c r="AJ416" s="165">
        <f t="shared" si="36"/>
        <v>0</v>
      </c>
      <c r="AK416" s="165">
        <f t="shared" si="37"/>
        <v>0</v>
      </c>
      <c r="AL416" s="166">
        <f>'تكويد الاصناف للمخزون'!P417</f>
        <v>0</v>
      </c>
      <c r="AM416" s="166">
        <f t="shared" si="38"/>
        <v>0</v>
      </c>
      <c r="AN416" s="165">
        <f t="shared" si="39"/>
        <v>0</v>
      </c>
      <c r="AO416" s="167">
        <f t="shared" si="40"/>
        <v>1511</v>
      </c>
      <c r="AP416" s="167" t="str">
        <f t="shared" si="41"/>
        <v>المنتج 412</v>
      </c>
      <c r="AQ416" s="86"/>
    </row>
    <row r="417" spans="1:43">
      <c r="A417" s="3">
        <f>'تكويد الاصناف للمخزون'!B418</f>
        <v>1512</v>
      </c>
      <c r="B417" s="3" t="str">
        <f>'تكويد الاصناف للمخزون'!C418</f>
        <v>المنتج 413</v>
      </c>
      <c r="C417" s="3">
        <f>'تكويد الاصناف للمخزون'!D418</f>
        <v>0</v>
      </c>
      <c r="D417" s="3">
        <f>'تكويد الاصناف للمخزون'!F418+'تكويد الاصناف للمخزون'!H418+'تكويد الاصناف للمخزون'!J418+'تكويد الاصناف للمخزون'!L418</f>
        <v>0</v>
      </c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  <c r="Z417" s="174"/>
      <c r="AA417" s="174"/>
      <c r="AB417" s="174"/>
      <c r="AC417" s="174"/>
      <c r="AD417" s="174"/>
      <c r="AE417" s="174"/>
      <c r="AF417" s="174"/>
      <c r="AG417" s="174"/>
      <c r="AH417" s="174"/>
      <c r="AI417" s="174"/>
      <c r="AJ417" s="165">
        <f t="shared" si="36"/>
        <v>0</v>
      </c>
      <c r="AK417" s="165">
        <f t="shared" si="37"/>
        <v>0</v>
      </c>
      <c r="AL417" s="166">
        <f>'تكويد الاصناف للمخزون'!P418</f>
        <v>0</v>
      </c>
      <c r="AM417" s="166">
        <f t="shared" si="38"/>
        <v>0</v>
      </c>
      <c r="AN417" s="165">
        <f t="shared" si="39"/>
        <v>0</v>
      </c>
      <c r="AO417" s="167">
        <f t="shared" si="40"/>
        <v>1512</v>
      </c>
      <c r="AP417" s="167" t="str">
        <f t="shared" si="41"/>
        <v>المنتج 413</v>
      </c>
      <c r="AQ417" s="86"/>
    </row>
    <row r="418" spans="1:43">
      <c r="A418" s="3">
        <f>'تكويد الاصناف للمخزون'!B419</f>
        <v>1513</v>
      </c>
      <c r="B418" s="3" t="str">
        <f>'تكويد الاصناف للمخزون'!C419</f>
        <v>المنتج 414</v>
      </c>
      <c r="C418" s="3">
        <f>'تكويد الاصناف للمخزون'!D419</f>
        <v>0</v>
      </c>
      <c r="D418" s="3">
        <f>'تكويد الاصناف للمخزون'!F419+'تكويد الاصناف للمخزون'!H419+'تكويد الاصناف للمخزون'!J419+'تكويد الاصناف للمخزون'!L419</f>
        <v>0</v>
      </c>
      <c r="E418" s="174"/>
      <c r="F418" s="174"/>
      <c r="G418" s="174"/>
      <c r="H418" s="174"/>
      <c r="I418" s="174"/>
      <c r="J418" s="174"/>
      <c r="K418" s="174"/>
      <c r="L418" s="174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  <c r="Z418" s="174"/>
      <c r="AA418" s="174"/>
      <c r="AB418" s="174"/>
      <c r="AC418" s="174"/>
      <c r="AD418" s="174"/>
      <c r="AE418" s="174"/>
      <c r="AF418" s="174"/>
      <c r="AG418" s="174"/>
      <c r="AH418" s="174"/>
      <c r="AI418" s="174"/>
      <c r="AJ418" s="165">
        <f t="shared" si="36"/>
        <v>0</v>
      </c>
      <c r="AK418" s="165">
        <f t="shared" si="37"/>
        <v>0</v>
      </c>
      <c r="AL418" s="166">
        <f>'تكويد الاصناف للمخزون'!P419</f>
        <v>0</v>
      </c>
      <c r="AM418" s="166">
        <f t="shared" si="38"/>
        <v>0</v>
      </c>
      <c r="AN418" s="165">
        <f t="shared" si="39"/>
        <v>0</v>
      </c>
      <c r="AO418" s="167">
        <f t="shared" si="40"/>
        <v>1513</v>
      </c>
      <c r="AP418" s="167" t="str">
        <f t="shared" si="41"/>
        <v>المنتج 414</v>
      </c>
      <c r="AQ418" s="86"/>
    </row>
    <row r="419" spans="1:43">
      <c r="A419" s="3">
        <f>'تكويد الاصناف للمخزون'!B420</f>
        <v>1514</v>
      </c>
      <c r="B419" s="3" t="str">
        <f>'تكويد الاصناف للمخزون'!C420</f>
        <v>المنتج 415</v>
      </c>
      <c r="C419" s="3">
        <f>'تكويد الاصناف للمخزون'!D420</f>
        <v>0</v>
      </c>
      <c r="D419" s="3">
        <f>'تكويد الاصناف للمخزون'!F420+'تكويد الاصناف للمخزون'!H420+'تكويد الاصناف للمخزون'!J420+'تكويد الاصناف للمخزون'!L420</f>
        <v>0</v>
      </c>
      <c r="E419" s="174"/>
      <c r="F419" s="174"/>
      <c r="G419" s="174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  <c r="Z419" s="174"/>
      <c r="AA419" s="174"/>
      <c r="AB419" s="174"/>
      <c r="AC419" s="174"/>
      <c r="AD419" s="174"/>
      <c r="AE419" s="174"/>
      <c r="AF419" s="174"/>
      <c r="AG419" s="174"/>
      <c r="AH419" s="174"/>
      <c r="AI419" s="174"/>
      <c r="AJ419" s="165">
        <f t="shared" si="36"/>
        <v>0</v>
      </c>
      <c r="AK419" s="165">
        <f t="shared" si="37"/>
        <v>0</v>
      </c>
      <c r="AL419" s="166">
        <f>'تكويد الاصناف للمخزون'!P420</f>
        <v>0</v>
      </c>
      <c r="AM419" s="166">
        <f t="shared" si="38"/>
        <v>0</v>
      </c>
      <c r="AN419" s="165">
        <f t="shared" si="39"/>
        <v>0</v>
      </c>
      <c r="AO419" s="167">
        <f t="shared" si="40"/>
        <v>1514</v>
      </c>
      <c r="AP419" s="167" t="str">
        <f t="shared" si="41"/>
        <v>المنتج 415</v>
      </c>
      <c r="AQ419" s="86"/>
    </row>
    <row r="420" spans="1:43">
      <c r="A420" s="3">
        <f>'تكويد الاصناف للمخزون'!B421</f>
        <v>1515</v>
      </c>
      <c r="B420" s="3" t="str">
        <f>'تكويد الاصناف للمخزون'!C421</f>
        <v>المنتج 416</v>
      </c>
      <c r="C420" s="3">
        <f>'تكويد الاصناف للمخزون'!D421</f>
        <v>0</v>
      </c>
      <c r="D420" s="3">
        <f>'تكويد الاصناف للمخزون'!F421+'تكويد الاصناف للمخزون'!H421+'تكويد الاصناف للمخزون'!J421+'تكويد الاصناف للمخزون'!L421</f>
        <v>0</v>
      </c>
      <c r="E420" s="174"/>
      <c r="F420" s="174"/>
      <c r="G420" s="174"/>
      <c r="H420" s="174"/>
      <c r="I420" s="174"/>
      <c r="J420" s="174"/>
      <c r="K420" s="174"/>
      <c r="L420" s="174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  <c r="Z420" s="174"/>
      <c r="AA420" s="174"/>
      <c r="AB420" s="174"/>
      <c r="AC420" s="174"/>
      <c r="AD420" s="174"/>
      <c r="AE420" s="174"/>
      <c r="AF420" s="174"/>
      <c r="AG420" s="174"/>
      <c r="AH420" s="174"/>
      <c r="AI420" s="174"/>
      <c r="AJ420" s="165">
        <f t="shared" si="36"/>
        <v>0</v>
      </c>
      <c r="AK420" s="165">
        <f t="shared" si="37"/>
        <v>0</v>
      </c>
      <c r="AL420" s="166">
        <f>'تكويد الاصناف للمخزون'!P421</f>
        <v>0</v>
      </c>
      <c r="AM420" s="166">
        <f t="shared" si="38"/>
        <v>0</v>
      </c>
      <c r="AN420" s="165">
        <f t="shared" si="39"/>
        <v>0</v>
      </c>
      <c r="AO420" s="167">
        <f t="shared" si="40"/>
        <v>1515</v>
      </c>
      <c r="AP420" s="167" t="str">
        <f t="shared" si="41"/>
        <v>المنتج 416</v>
      </c>
      <c r="AQ420" s="86"/>
    </row>
    <row r="421" spans="1:43">
      <c r="A421" s="3">
        <f>'تكويد الاصناف للمخزون'!B422</f>
        <v>1516</v>
      </c>
      <c r="B421" s="3" t="str">
        <f>'تكويد الاصناف للمخزون'!C422</f>
        <v>المنتج 417</v>
      </c>
      <c r="C421" s="3">
        <f>'تكويد الاصناف للمخزون'!D422</f>
        <v>0</v>
      </c>
      <c r="D421" s="3">
        <f>'تكويد الاصناف للمخزون'!F422+'تكويد الاصناف للمخزون'!H422+'تكويد الاصناف للمخزون'!J422+'تكويد الاصناف للمخزون'!L422</f>
        <v>0</v>
      </c>
      <c r="E421" s="174"/>
      <c r="F421" s="174"/>
      <c r="G421" s="174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  <c r="Z421" s="174"/>
      <c r="AA421" s="174"/>
      <c r="AB421" s="174"/>
      <c r="AC421" s="174"/>
      <c r="AD421" s="174"/>
      <c r="AE421" s="174"/>
      <c r="AF421" s="174"/>
      <c r="AG421" s="174"/>
      <c r="AH421" s="174"/>
      <c r="AI421" s="174"/>
      <c r="AJ421" s="165">
        <f t="shared" si="36"/>
        <v>0</v>
      </c>
      <c r="AK421" s="165">
        <f t="shared" si="37"/>
        <v>0</v>
      </c>
      <c r="AL421" s="166">
        <f>'تكويد الاصناف للمخزون'!P422</f>
        <v>0</v>
      </c>
      <c r="AM421" s="166">
        <f t="shared" si="38"/>
        <v>0</v>
      </c>
      <c r="AN421" s="165">
        <f t="shared" si="39"/>
        <v>0</v>
      </c>
      <c r="AO421" s="167">
        <f t="shared" si="40"/>
        <v>1516</v>
      </c>
      <c r="AP421" s="167" t="str">
        <f t="shared" si="41"/>
        <v>المنتج 417</v>
      </c>
      <c r="AQ421" s="86"/>
    </row>
    <row r="422" spans="1:43">
      <c r="A422" s="3">
        <f>'تكويد الاصناف للمخزون'!B423</f>
        <v>1517</v>
      </c>
      <c r="B422" s="3" t="str">
        <f>'تكويد الاصناف للمخزون'!C423</f>
        <v>المنتج 418</v>
      </c>
      <c r="C422" s="3">
        <f>'تكويد الاصناف للمخزون'!D423</f>
        <v>0</v>
      </c>
      <c r="D422" s="3">
        <f>'تكويد الاصناف للمخزون'!F423+'تكويد الاصناف للمخزون'!H423+'تكويد الاصناف للمخزون'!J423+'تكويد الاصناف للمخزون'!L423</f>
        <v>0</v>
      </c>
      <c r="E422" s="174"/>
      <c r="F422" s="174"/>
      <c r="G422" s="174"/>
      <c r="H422" s="174"/>
      <c r="I422" s="174"/>
      <c r="J422" s="174"/>
      <c r="K422" s="174"/>
      <c r="L422" s="174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  <c r="Z422" s="174"/>
      <c r="AA422" s="174"/>
      <c r="AB422" s="174"/>
      <c r="AC422" s="174"/>
      <c r="AD422" s="174"/>
      <c r="AE422" s="174"/>
      <c r="AF422" s="174"/>
      <c r="AG422" s="174"/>
      <c r="AH422" s="174"/>
      <c r="AI422" s="174"/>
      <c r="AJ422" s="165">
        <f t="shared" si="36"/>
        <v>0</v>
      </c>
      <c r="AK422" s="165">
        <f t="shared" si="37"/>
        <v>0</v>
      </c>
      <c r="AL422" s="166">
        <f>'تكويد الاصناف للمخزون'!P423</f>
        <v>0</v>
      </c>
      <c r="AM422" s="166">
        <f t="shared" si="38"/>
        <v>0</v>
      </c>
      <c r="AN422" s="165">
        <f t="shared" si="39"/>
        <v>0</v>
      </c>
      <c r="AO422" s="167">
        <f t="shared" si="40"/>
        <v>1517</v>
      </c>
      <c r="AP422" s="167" t="str">
        <f t="shared" si="41"/>
        <v>المنتج 418</v>
      </c>
      <c r="AQ422" s="86"/>
    </row>
    <row r="423" spans="1:43">
      <c r="A423" s="3">
        <f>'تكويد الاصناف للمخزون'!B424</f>
        <v>1518</v>
      </c>
      <c r="B423" s="3" t="str">
        <f>'تكويد الاصناف للمخزون'!C424</f>
        <v>المنتج 419</v>
      </c>
      <c r="C423" s="3">
        <f>'تكويد الاصناف للمخزون'!D424</f>
        <v>0</v>
      </c>
      <c r="D423" s="3">
        <f>'تكويد الاصناف للمخزون'!F424+'تكويد الاصناف للمخزون'!H424+'تكويد الاصناف للمخزون'!J424+'تكويد الاصناف للمخزون'!L424</f>
        <v>0</v>
      </c>
      <c r="E423" s="174"/>
      <c r="F423" s="174"/>
      <c r="G423" s="174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  <c r="Z423" s="174"/>
      <c r="AA423" s="174"/>
      <c r="AB423" s="174"/>
      <c r="AC423" s="174"/>
      <c r="AD423" s="174"/>
      <c r="AE423" s="174"/>
      <c r="AF423" s="174"/>
      <c r="AG423" s="174"/>
      <c r="AH423" s="174"/>
      <c r="AI423" s="174"/>
      <c r="AJ423" s="165">
        <f t="shared" si="36"/>
        <v>0</v>
      </c>
      <c r="AK423" s="165">
        <f t="shared" si="37"/>
        <v>0</v>
      </c>
      <c r="AL423" s="166">
        <f>'تكويد الاصناف للمخزون'!P424</f>
        <v>0</v>
      </c>
      <c r="AM423" s="166">
        <f t="shared" si="38"/>
        <v>0</v>
      </c>
      <c r="AN423" s="165">
        <f t="shared" si="39"/>
        <v>0</v>
      </c>
      <c r="AO423" s="167">
        <f t="shared" si="40"/>
        <v>1518</v>
      </c>
      <c r="AP423" s="167" t="str">
        <f t="shared" si="41"/>
        <v>المنتج 419</v>
      </c>
      <c r="AQ423" s="86"/>
    </row>
    <row r="424" spans="1:43">
      <c r="A424" s="3">
        <f>'تكويد الاصناف للمخزون'!B425</f>
        <v>1519</v>
      </c>
      <c r="B424" s="3" t="str">
        <f>'تكويد الاصناف للمخزون'!C425</f>
        <v>المنتج 420</v>
      </c>
      <c r="C424" s="3">
        <f>'تكويد الاصناف للمخزون'!D425</f>
        <v>0</v>
      </c>
      <c r="D424" s="3">
        <f>'تكويد الاصناف للمخزون'!F425+'تكويد الاصناف للمخزون'!H425+'تكويد الاصناف للمخزون'!J425+'تكويد الاصناف للمخزون'!L425</f>
        <v>0</v>
      </c>
      <c r="E424" s="174"/>
      <c r="F424" s="174"/>
      <c r="G424" s="174"/>
      <c r="H424" s="174"/>
      <c r="I424" s="174"/>
      <c r="J424" s="174"/>
      <c r="K424" s="174"/>
      <c r="L424" s="174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  <c r="Z424" s="174"/>
      <c r="AA424" s="174"/>
      <c r="AB424" s="174"/>
      <c r="AC424" s="174"/>
      <c r="AD424" s="174"/>
      <c r="AE424" s="174"/>
      <c r="AF424" s="174"/>
      <c r="AG424" s="174"/>
      <c r="AH424" s="174"/>
      <c r="AI424" s="174"/>
      <c r="AJ424" s="165">
        <f t="shared" si="36"/>
        <v>0</v>
      </c>
      <c r="AK424" s="165">
        <f t="shared" si="37"/>
        <v>0</v>
      </c>
      <c r="AL424" s="166">
        <f>'تكويد الاصناف للمخزون'!P425</f>
        <v>0</v>
      </c>
      <c r="AM424" s="166">
        <f t="shared" si="38"/>
        <v>0</v>
      </c>
      <c r="AN424" s="165">
        <f t="shared" si="39"/>
        <v>0</v>
      </c>
      <c r="AO424" s="167">
        <f t="shared" si="40"/>
        <v>1519</v>
      </c>
      <c r="AP424" s="167" t="str">
        <f t="shared" si="41"/>
        <v>المنتج 420</v>
      </c>
      <c r="AQ424" s="86"/>
    </row>
    <row r="425" spans="1:43">
      <c r="A425" s="3">
        <f>'تكويد الاصناف للمخزون'!B426</f>
        <v>1520</v>
      </c>
      <c r="B425" s="3" t="str">
        <f>'تكويد الاصناف للمخزون'!C426</f>
        <v>المنتج 421</v>
      </c>
      <c r="C425" s="3">
        <f>'تكويد الاصناف للمخزون'!D426</f>
        <v>0</v>
      </c>
      <c r="D425" s="3">
        <f>'تكويد الاصناف للمخزون'!F426+'تكويد الاصناف للمخزون'!H426+'تكويد الاصناف للمخزون'!J426+'تكويد الاصناف للمخزون'!L426</f>
        <v>0</v>
      </c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4"/>
      <c r="AG425" s="174"/>
      <c r="AH425" s="174"/>
      <c r="AI425" s="174"/>
      <c r="AJ425" s="165">
        <f t="shared" si="36"/>
        <v>0</v>
      </c>
      <c r="AK425" s="165">
        <f t="shared" si="37"/>
        <v>0</v>
      </c>
      <c r="AL425" s="166">
        <f>'تكويد الاصناف للمخزون'!P426</f>
        <v>0</v>
      </c>
      <c r="AM425" s="166">
        <f t="shared" si="38"/>
        <v>0</v>
      </c>
      <c r="AN425" s="165">
        <f t="shared" si="39"/>
        <v>0</v>
      </c>
      <c r="AO425" s="167">
        <f t="shared" si="40"/>
        <v>1520</v>
      </c>
      <c r="AP425" s="167" t="str">
        <f t="shared" si="41"/>
        <v>المنتج 421</v>
      </c>
      <c r="AQ425" s="86"/>
    </row>
    <row r="426" spans="1:43">
      <c r="A426" s="3">
        <f>'تكويد الاصناف للمخزون'!B427</f>
        <v>1521</v>
      </c>
      <c r="B426" s="3" t="str">
        <f>'تكويد الاصناف للمخزون'!C427</f>
        <v>المنتج 422</v>
      </c>
      <c r="C426" s="3">
        <f>'تكويد الاصناف للمخزون'!D427</f>
        <v>0</v>
      </c>
      <c r="D426" s="3">
        <f>'تكويد الاصناف للمخزون'!F427+'تكويد الاصناف للمخزون'!H427+'تكويد الاصناف للمخزون'!J427+'تكويد الاصناف للمخزون'!L427</f>
        <v>0</v>
      </c>
      <c r="E426" s="174"/>
      <c r="F426" s="174"/>
      <c r="G426" s="174"/>
      <c r="H426" s="174"/>
      <c r="I426" s="174"/>
      <c r="J426" s="174"/>
      <c r="K426" s="174"/>
      <c r="L426" s="174"/>
      <c r="M426" s="174"/>
      <c r="N426" s="174"/>
      <c r="O426" s="174"/>
      <c r="P426" s="174"/>
      <c r="Q426" s="174"/>
      <c r="R426" s="174"/>
      <c r="S426" s="174"/>
      <c r="T426" s="174"/>
      <c r="U426" s="174"/>
      <c r="V426" s="174"/>
      <c r="W426" s="174"/>
      <c r="X426" s="174"/>
      <c r="Y426" s="174"/>
      <c r="Z426" s="174"/>
      <c r="AA426" s="174"/>
      <c r="AB426" s="174"/>
      <c r="AC426" s="174"/>
      <c r="AD426" s="174"/>
      <c r="AE426" s="174"/>
      <c r="AF426" s="174"/>
      <c r="AG426" s="174"/>
      <c r="AH426" s="174"/>
      <c r="AI426" s="174"/>
      <c r="AJ426" s="165">
        <f t="shared" si="36"/>
        <v>0</v>
      </c>
      <c r="AK426" s="165">
        <f t="shared" si="37"/>
        <v>0</v>
      </c>
      <c r="AL426" s="166">
        <f>'تكويد الاصناف للمخزون'!P427</f>
        <v>0</v>
      </c>
      <c r="AM426" s="166">
        <f t="shared" si="38"/>
        <v>0</v>
      </c>
      <c r="AN426" s="165">
        <f t="shared" si="39"/>
        <v>0</v>
      </c>
      <c r="AO426" s="167">
        <f t="shared" si="40"/>
        <v>1521</v>
      </c>
      <c r="AP426" s="167" t="str">
        <f t="shared" si="41"/>
        <v>المنتج 422</v>
      </c>
      <c r="AQ426" s="86"/>
    </row>
    <row r="427" spans="1:43">
      <c r="A427" s="3">
        <f>'تكويد الاصناف للمخزون'!B428</f>
        <v>1522</v>
      </c>
      <c r="B427" s="3" t="str">
        <f>'تكويد الاصناف للمخزون'!C428</f>
        <v>المنتج 423</v>
      </c>
      <c r="C427" s="3">
        <f>'تكويد الاصناف للمخزون'!D428</f>
        <v>0</v>
      </c>
      <c r="D427" s="3">
        <f>'تكويد الاصناف للمخزون'!F428+'تكويد الاصناف للمخزون'!H428+'تكويد الاصناف للمخزون'!J428+'تكويد الاصناف للمخزون'!L428</f>
        <v>0</v>
      </c>
      <c r="E427" s="174"/>
      <c r="F427" s="174"/>
      <c r="G427" s="174"/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  <c r="Z427" s="174"/>
      <c r="AA427" s="174"/>
      <c r="AB427" s="174"/>
      <c r="AC427" s="174"/>
      <c r="AD427" s="174"/>
      <c r="AE427" s="174"/>
      <c r="AF427" s="174"/>
      <c r="AG427" s="174"/>
      <c r="AH427" s="174"/>
      <c r="AI427" s="174"/>
      <c r="AJ427" s="165">
        <f t="shared" si="36"/>
        <v>0</v>
      </c>
      <c r="AK427" s="165">
        <f t="shared" si="37"/>
        <v>0</v>
      </c>
      <c r="AL427" s="166">
        <f>'تكويد الاصناف للمخزون'!P428</f>
        <v>0</v>
      </c>
      <c r="AM427" s="166">
        <f t="shared" si="38"/>
        <v>0</v>
      </c>
      <c r="AN427" s="165">
        <f t="shared" si="39"/>
        <v>0</v>
      </c>
      <c r="AO427" s="167">
        <f t="shared" si="40"/>
        <v>1522</v>
      </c>
      <c r="AP427" s="167" t="str">
        <f t="shared" si="41"/>
        <v>المنتج 423</v>
      </c>
      <c r="AQ427" s="86"/>
    </row>
    <row r="428" spans="1:43">
      <c r="A428" s="3">
        <f>'تكويد الاصناف للمخزون'!B429</f>
        <v>1523</v>
      </c>
      <c r="B428" s="3" t="str">
        <f>'تكويد الاصناف للمخزون'!C429</f>
        <v>المنتج 424</v>
      </c>
      <c r="C428" s="3">
        <f>'تكويد الاصناف للمخزون'!D429</f>
        <v>0</v>
      </c>
      <c r="D428" s="3">
        <f>'تكويد الاصناف للمخزون'!F429+'تكويد الاصناف للمخزون'!H429+'تكويد الاصناف للمخزون'!J429+'تكويد الاصناف للمخزون'!L429</f>
        <v>0</v>
      </c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/>
      <c r="AD428" s="174"/>
      <c r="AE428" s="174"/>
      <c r="AF428" s="174"/>
      <c r="AG428" s="174"/>
      <c r="AH428" s="174"/>
      <c r="AI428" s="174"/>
      <c r="AJ428" s="165">
        <f t="shared" si="36"/>
        <v>0</v>
      </c>
      <c r="AK428" s="165">
        <f t="shared" si="37"/>
        <v>0</v>
      </c>
      <c r="AL428" s="166">
        <f>'تكويد الاصناف للمخزون'!P429</f>
        <v>0</v>
      </c>
      <c r="AM428" s="166">
        <f t="shared" si="38"/>
        <v>0</v>
      </c>
      <c r="AN428" s="165">
        <f t="shared" si="39"/>
        <v>0</v>
      </c>
      <c r="AO428" s="167">
        <f t="shared" si="40"/>
        <v>1523</v>
      </c>
      <c r="AP428" s="167" t="str">
        <f t="shared" si="41"/>
        <v>المنتج 424</v>
      </c>
      <c r="AQ428" s="86"/>
    </row>
    <row r="429" spans="1:43">
      <c r="A429" s="3">
        <f>'تكويد الاصناف للمخزون'!B430</f>
        <v>1524</v>
      </c>
      <c r="B429" s="3" t="str">
        <f>'تكويد الاصناف للمخزون'!C430</f>
        <v>المنتج 425</v>
      </c>
      <c r="C429" s="3">
        <f>'تكويد الاصناف للمخزون'!D430</f>
        <v>0</v>
      </c>
      <c r="D429" s="3">
        <f>'تكويد الاصناف للمخزون'!F430+'تكويد الاصناف للمخزون'!H430+'تكويد الاصناف للمخزون'!J430+'تكويد الاصناف للمخزون'!L430</f>
        <v>0</v>
      </c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/>
      <c r="AD429" s="174"/>
      <c r="AE429" s="174"/>
      <c r="AF429" s="174"/>
      <c r="AG429" s="174"/>
      <c r="AH429" s="174"/>
      <c r="AI429" s="174"/>
      <c r="AJ429" s="165">
        <f t="shared" si="36"/>
        <v>0</v>
      </c>
      <c r="AK429" s="165">
        <f t="shared" si="37"/>
        <v>0</v>
      </c>
      <c r="AL429" s="166">
        <f>'تكويد الاصناف للمخزون'!P430</f>
        <v>0</v>
      </c>
      <c r="AM429" s="166">
        <f t="shared" si="38"/>
        <v>0</v>
      </c>
      <c r="AN429" s="165">
        <f t="shared" si="39"/>
        <v>0</v>
      </c>
      <c r="AO429" s="167">
        <f t="shared" si="40"/>
        <v>1524</v>
      </c>
      <c r="AP429" s="167" t="str">
        <f t="shared" si="41"/>
        <v>المنتج 425</v>
      </c>
      <c r="AQ429" s="86"/>
    </row>
    <row r="430" spans="1:43">
      <c r="A430" s="3">
        <f>'تكويد الاصناف للمخزون'!B431</f>
        <v>1525</v>
      </c>
      <c r="B430" s="3" t="str">
        <f>'تكويد الاصناف للمخزون'!C431</f>
        <v>المنتج 426</v>
      </c>
      <c r="C430" s="3">
        <f>'تكويد الاصناف للمخزون'!D431</f>
        <v>0</v>
      </c>
      <c r="D430" s="3">
        <f>'تكويد الاصناف للمخزون'!F431+'تكويد الاصناف للمخزون'!H431+'تكويد الاصناف للمخزون'!J431+'تكويد الاصناف للمخزون'!L431</f>
        <v>0</v>
      </c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/>
      <c r="AD430" s="174"/>
      <c r="AE430" s="174"/>
      <c r="AF430" s="174"/>
      <c r="AG430" s="174"/>
      <c r="AH430" s="174"/>
      <c r="AI430" s="174"/>
      <c r="AJ430" s="165">
        <f t="shared" si="36"/>
        <v>0</v>
      </c>
      <c r="AK430" s="165">
        <f t="shared" si="37"/>
        <v>0</v>
      </c>
      <c r="AL430" s="166">
        <f>'تكويد الاصناف للمخزون'!P431</f>
        <v>0</v>
      </c>
      <c r="AM430" s="166">
        <f t="shared" si="38"/>
        <v>0</v>
      </c>
      <c r="AN430" s="165">
        <f t="shared" si="39"/>
        <v>0</v>
      </c>
      <c r="AO430" s="167">
        <f t="shared" si="40"/>
        <v>1525</v>
      </c>
      <c r="AP430" s="167" t="str">
        <f t="shared" si="41"/>
        <v>المنتج 426</v>
      </c>
      <c r="AQ430" s="86"/>
    </row>
    <row r="431" spans="1:43">
      <c r="A431" s="3">
        <f>'تكويد الاصناف للمخزون'!B432</f>
        <v>1526</v>
      </c>
      <c r="B431" s="3" t="str">
        <f>'تكويد الاصناف للمخزون'!C432</f>
        <v>المنتج 427</v>
      </c>
      <c r="C431" s="3">
        <f>'تكويد الاصناف للمخزون'!D432</f>
        <v>0</v>
      </c>
      <c r="D431" s="3">
        <f>'تكويد الاصناف للمخزون'!F432+'تكويد الاصناف للمخزون'!H432+'تكويد الاصناف للمخزون'!J432+'تكويد الاصناف للمخزون'!L432</f>
        <v>0</v>
      </c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/>
      <c r="AD431" s="174"/>
      <c r="AE431" s="174"/>
      <c r="AF431" s="174"/>
      <c r="AG431" s="174"/>
      <c r="AH431" s="174"/>
      <c r="AI431" s="174"/>
      <c r="AJ431" s="165">
        <f t="shared" si="36"/>
        <v>0</v>
      </c>
      <c r="AK431" s="165">
        <f t="shared" si="37"/>
        <v>0</v>
      </c>
      <c r="AL431" s="166">
        <f>'تكويد الاصناف للمخزون'!P432</f>
        <v>0</v>
      </c>
      <c r="AM431" s="166">
        <f t="shared" si="38"/>
        <v>0</v>
      </c>
      <c r="AN431" s="165">
        <f t="shared" si="39"/>
        <v>0</v>
      </c>
      <c r="AO431" s="167">
        <f t="shared" si="40"/>
        <v>1526</v>
      </c>
      <c r="AP431" s="167" t="str">
        <f t="shared" si="41"/>
        <v>المنتج 427</v>
      </c>
      <c r="AQ431" s="86"/>
    </row>
    <row r="432" spans="1:43">
      <c r="A432" s="3">
        <f>'تكويد الاصناف للمخزون'!B433</f>
        <v>1527</v>
      </c>
      <c r="B432" s="3" t="str">
        <f>'تكويد الاصناف للمخزون'!C433</f>
        <v>المنتج 428</v>
      </c>
      <c r="C432" s="3">
        <f>'تكويد الاصناف للمخزون'!D433</f>
        <v>0</v>
      </c>
      <c r="D432" s="3">
        <f>'تكويد الاصناف للمخزون'!F433+'تكويد الاصناف للمخزون'!H433+'تكويد الاصناف للمخزون'!J433+'تكويد الاصناف للمخزون'!L433</f>
        <v>0</v>
      </c>
      <c r="E432" s="174"/>
      <c r="F432" s="174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/>
      <c r="AD432" s="174"/>
      <c r="AE432" s="174"/>
      <c r="AF432" s="174"/>
      <c r="AG432" s="174"/>
      <c r="AH432" s="174"/>
      <c r="AI432" s="174"/>
      <c r="AJ432" s="165">
        <f t="shared" si="36"/>
        <v>0</v>
      </c>
      <c r="AK432" s="165">
        <f t="shared" si="37"/>
        <v>0</v>
      </c>
      <c r="AL432" s="166">
        <f>'تكويد الاصناف للمخزون'!P433</f>
        <v>0</v>
      </c>
      <c r="AM432" s="166">
        <f t="shared" si="38"/>
        <v>0</v>
      </c>
      <c r="AN432" s="165">
        <f t="shared" si="39"/>
        <v>0</v>
      </c>
      <c r="AO432" s="167">
        <f t="shared" si="40"/>
        <v>1527</v>
      </c>
      <c r="AP432" s="167" t="str">
        <f t="shared" si="41"/>
        <v>المنتج 428</v>
      </c>
      <c r="AQ432" s="86"/>
    </row>
    <row r="433" spans="1:43">
      <c r="A433" s="3">
        <f>'تكويد الاصناف للمخزون'!B434</f>
        <v>1528</v>
      </c>
      <c r="B433" s="3" t="str">
        <f>'تكويد الاصناف للمخزون'!C434</f>
        <v>المنتج 429</v>
      </c>
      <c r="C433" s="3">
        <f>'تكويد الاصناف للمخزون'!D434</f>
        <v>0</v>
      </c>
      <c r="D433" s="3">
        <f>'تكويد الاصناف للمخزون'!F434+'تكويد الاصناف للمخزون'!H434+'تكويد الاصناف للمخزون'!J434+'تكويد الاصناف للمخزون'!L434</f>
        <v>0</v>
      </c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/>
      <c r="AD433" s="174"/>
      <c r="AE433" s="174"/>
      <c r="AF433" s="174"/>
      <c r="AG433" s="174"/>
      <c r="AH433" s="174"/>
      <c r="AI433" s="174"/>
      <c r="AJ433" s="165">
        <f t="shared" si="36"/>
        <v>0</v>
      </c>
      <c r="AK433" s="165">
        <f t="shared" si="37"/>
        <v>0</v>
      </c>
      <c r="AL433" s="166">
        <f>'تكويد الاصناف للمخزون'!P434</f>
        <v>0</v>
      </c>
      <c r="AM433" s="166">
        <f t="shared" si="38"/>
        <v>0</v>
      </c>
      <c r="AN433" s="165">
        <f t="shared" si="39"/>
        <v>0</v>
      </c>
      <c r="AO433" s="167">
        <f t="shared" si="40"/>
        <v>1528</v>
      </c>
      <c r="AP433" s="167" t="str">
        <f t="shared" si="41"/>
        <v>المنتج 429</v>
      </c>
      <c r="AQ433" s="86"/>
    </row>
    <row r="434" spans="1:43">
      <c r="A434" s="3">
        <f>'تكويد الاصناف للمخزون'!B435</f>
        <v>1529</v>
      </c>
      <c r="B434" s="3" t="str">
        <f>'تكويد الاصناف للمخزون'!C435</f>
        <v>المنتج 430</v>
      </c>
      <c r="C434" s="3">
        <f>'تكويد الاصناف للمخزون'!D435</f>
        <v>0</v>
      </c>
      <c r="D434" s="3">
        <f>'تكويد الاصناف للمخزون'!F435+'تكويد الاصناف للمخزون'!H435+'تكويد الاصناف للمخزون'!J435+'تكويد الاصناف للمخزون'!L435</f>
        <v>0</v>
      </c>
      <c r="E434" s="174"/>
      <c r="F434" s="174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74"/>
      <c r="AE434" s="174"/>
      <c r="AF434" s="174"/>
      <c r="AG434" s="174"/>
      <c r="AH434" s="174"/>
      <c r="AI434" s="174"/>
      <c r="AJ434" s="165">
        <f t="shared" si="36"/>
        <v>0</v>
      </c>
      <c r="AK434" s="165">
        <f t="shared" si="37"/>
        <v>0</v>
      </c>
      <c r="AL434" s="166">
        <f>'تكويد الاصناف للمخزون'!P435</f>
        <v>0</v>
      </c>
      <c r="AM434" s="166">
        <f t="shared" si="38"/>
        <v>0</v>
      </c>
      <c r="AN434" s="165">
        <f t="shared" si="39"/>
        <v>0</v>
      </c>
      <c r="AO434" s="167">
        <f t="shared" si="40"/>
        <v>1529</v>
      </c>
      <c r="AP434" s="167" t="str">
        <f t="shared" si="41"/>
        <v>المنتج 430</v>
      </c>
      <c r="AQ434" s="86"/>
    </row>
    <row r="435" spans="1:43">
      <c r="A435" s="3">
        <f>'تكويد الاصناف للمخزون'!B436</f>
        <v>1530</v>
      </c>
      <c r="B435" s="3" t="str">
        <f>'تكويد الاصناف للمخزون'!C436</f>
        <v>المنتج 431</v>
      </c>
      <c r="C435" s="3">
        <f>'تكويد الاصناف للمخزون'!D436</f>
        <v>0</v>
      </c>
      <c r="D435" s="3">
        <f>'تكويد الاصناف للمخزون'!F436+'تكويد الاصناف للمخزون'!H436+'تكويد الاصناف للمخزون'!J436+'تكويد الاصناف للمخزون'!L436</f>
        <v>0</v>
      </c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  <c r="AE435" s="174"/>
      <c r="AF435" s="174"/>
      <c r="AG435" s="174"/>
      <c r="AH435" s="174"/>
      <c r="AI435" s="174"/>
      <c r="AJ435" s="165">
        <f t="shared" si="36"/>
        <v>0</v>
      </c>
      <c r="AK435" s="165">
        <f t="shared" si="37"/>
        <v>0</v>
      </c>
      <c r="AL435" s="166">
        <f>'تكويد الاصناف للمخزون'!P436</f>
        <v>0</v>
      </c>
      <c r="AM435" s="166">
        <f t="shared" si="38"/>
        <v>0</v>
      </c>
      <c r="AN435" s="165">
        <f t="shared" si="39"/>
        <v>0</v>
      </c>
      <c r="AO435" s="167">
        <f t="shared" si="40"/>
        <v>1530</v>
      </c>
      <c r="AP435" s="167" t="str">
        <f t="shared" si="41"/>
        <v>المنتج 431</v>
      </c>
      <c r="AQ435" s="86"/>
    </row>
    <row r="436" spans="1:43">
      <c r="A436" s="3">
        <f>'تكويد الاصناف للمخزون'!B437</f>
        <v>1531</v>
      </c>
      <c r="B436" s="3" t="str">
        <f>'تكويد الاصناف للمخزون'!C437</f>
        <v>المنتج 432</v>
      </c>
      <c r="C436" s="3">
        <f>'تكويد الاصناف للمخزون'!D437</f>
        <v>0</v>
      </c>
      <c r="D436" s="3">
        <f>'تكويد الاصناف للمخزون'!F437+'تكويد الاصناف للمخزون'!H437+'تكويد الاصناف للمخزون'!J437+'تكويد الاصناف للمخزون'!L437</f>
        <v>0</v>
      </c>
      <c r="E436" s="174"/>
      <c r="F436" s="174"/>
      <c r="G436" s="174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/>
      <c r="AD436" s="174"/>
      <c r="AE436" s="174"/>
      <c r="AF436" s="174"/>
      <c r="AG436" s="174"/>
      <c r="AH436" s="174"/>
      <c r="AI436" s="174"/>
      <c r="AJ436" s="165">
        <f t="shared" si="36"/>
        <v>0</v>
      </c>
      <c r="AK436" s="165">
        <f t="shared" si="37"/>
        <v>0</v>
      </c>
      <c r="AL436" s="166">
        <f>'تكويد الاصناف للمخزون'!P437</f>
        <v>0</v>
      </c>
      <c r="AM436" s="166">
        <f t="shared" si="38"/>
        <v>0</v>
      </c>
      <c r="AN436" s="165">
        <f t="shared" si="39"/>
        <v>0</v>
      </c>
      <c r="AO436" s="167">
        <f t="shared" si="40"/>
        <v>1531</v>
      </c>
      <c r="AP436" s="167" t="str">
        <f t="shared" si="41"/>
        <v>المنتج 432</v>
      </c>
      <c r="AQ436" s="86"/>
    </row>
    <row r="437" spans="1:43">
      <c r="A437" s="3">
        <f>'تكويد الاصناف للمخزون'!B438</f>
        <v>1532</v>
      </c>
      <c r="B437" s="3" t="str">
        <f>'تكويد الاصناف للمخزون'!C438</f>
        <v>المنتج 433</v>
      </c>
      <c r="C437" s="3">
        <f>'تكويد الاصناف للمخزون'!D438</f>
        <v>0</v>
      </c>
      <c r="D437" s="3">
        <f>'تكويد الاصناف للمخزون'!F438+'تكويد الاصناف للمخزون'!H438+'تكويد الاصناف للمخزون'!J438+'تكويد الاصناف للمخزون'!L438</f>
        <v>0</v>
      </c>
      <c r="E437" s="174"/>
      <c r="F437" s="174"/>
      <c r="G437" s="174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  <c r="Z437" s="174"/>
      <c r="AA437" s="174"/>
      <c r="AB437" s="174"/>
      <c r="AC437" s="174"/>
      <c r="AD437" s="174"/>
      <c r="AE437" s="174"/>
      <c r="AF437" s="174"/>
      <c r="AG437" s="174"/>
      <c r="AH437" s="174"/>
      <c r="AI437" s="174"/>
      <c r="AJ437" s="165">
        <f t="shared" si="36"/>
        <v>0</v>
      </c>
      <c r="AK437" s="165">
        <f t="shared" si="37"/>
        <v>0</v>
      </c>
      <c r="AL437" s="166">
        <f>'تكويد الاصناف للمخزون'!P438</f>
        <v>0</v>
      </c>
      <c r="AM437" s="166">
        <f t="shared" si="38"/>
        <v>0</v>
      </c>
      <c r="AN437" s="165">
        <f t="shared" si="39"/>
        <v>0</v>
      </c>
      <c r="AO437" s="167">
        <f t="shared" si="40"/>
        <v>1532</v>
      </c>
      <c r="AP437" s="167" t="str">
        <f t="shared" si="41"/>
        <v>المنتج 433</v>
      </c>
      <c r="AQ437" s="86"/>
    </row>
    <row r="438" spans="1:43">
      <c r="A438" s="3">
        <f>'تكويد الاصناف للمخزون'!B439</f>
        <v>1533</v>
      </c>
      <c r="B438" s="3" t="str">
        <f>'تكويد الاصناف للمخزون'!C439</f>
        <v>المنتج 434</v>
      </c>
      <c r="C438" s="3">
        <f>'تكويد الاصناف للمخزون'!D439</f>
        <v>0</v>
      </c>
      <c r="D438" s="3">
        <f>'تكويد الاصناف للمخزون'!F439+'تكويد الاصناف للمخزون'!H439+'تكويد الاصناف للمخزون'!J439+'تكويد الاصناف للمخزون'!L439</f>
        <v>0</v>
      </c>
      <c r="E438" s="174"/>
      <c r="F438" s="174"/>
      <c r="G438" s="174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4"/>
      <c r="AG438" s="174"/>
      <c r="AH438" s="174"/>
      <c r="AI438" s="174"/>
      <c r="AJ438" s="165">
        <f t="shared" si="36"/>
        <v>0</v>
      </c>
      <c r="AK438" s="165">
        <f t="shared" si="37"/>
        <v>0</v>
      </c>
      <c r="AL438" s="166">
        <f>'تكويد الاصناف للمخزون'!P439</f>
        <v>0</v>
      </c>
      <c r="AM438" s="166">
        <f t="shared" si="38"/>
        <v>0</v>
      </c>
      <c r="AN438" s="165">
        <f t="shared" si="39"/>
        <v>0</v>
      </c>
      <c r="AO438" s="167">
        <f t="shared" si="40"/>
        <v>1533</v>
      </c>
      <c r="AP438" s="167" t="str">
        <f t="shared" si="41"/>
        <v>المنتج 434</v>
      </c>
      <c r="AQ438" s="86"/>
    </row>
    <row r="439" spans="1:43">
      <c r="A439" s="3">
        <f>'تكويد الاصناف للمخزون'!B440</f>
        <v>1534</v>
      </c>
      <c r="B439" s="3" t="str">
        <f>'تكويد الاصناف للمخزون'!C440</f>
        <v>المنتج 435</v>
      </c>
      <c r="C439" s="3">
        <f>'تكويد الاصناف للمخزون'!D440</f>
        <v>0</v>
      </c>
      <c r="D439" s="3">
        <f>'تكويد الاصناف للمخزون'!F440+'تكويد الاصناف للمخزون'!H440+'تكويد الاصناف للمخزون'!J440+'تكويد الاصناف للمخزون'!L440</f>
        <v>0</v>
      </c>
      <c r="E439" s="174"/>
      <c r="F439" s="174"/>
      <c r="G439" s="174"/>
      <c r="H439" s="174"/>
      <c r="I439" s="174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/>
      <c r="V439" s="174"/>
      <c r="W439" s="174"/>
      <c r="X439" s="174"/>
      <c r="Y439" s="174"/>
      <c r="Z439" s="174"/>
      <c r="AA439" s="174"/>
      <c r="AB439" s="174"/>
      <c r="AC439" s="174"/>
      <c r="AD439" s="174"/>
      <c r="AE439" s="174"/>
      <c r="AF439" s="174"/>
      <c r="AG439" s="174"/>
      <c r="AH439" s="174"/>
      <c r="AI439" s="174"/>
      <c r="AJ439" s="165">
        <f t="shared" si="36"/>
        <v>0</v>
      </c>
      <c r="AK439" s="165">
        <f t="shared" si="37"/>
        <v>0</v>
      </c>
      <c r="AL439" s="166">
        <f>'تكويد الاصناف للمخزون'!P440</f>
        <v>0</v>
      </c>
      <c r="AM439" s="166">
        <f t="shared" si="38"/>
        <v>0</v>
      </c>
      <c r="AN439" s="165">
        <f t="shared" si="39"/>
        <v>0</v>
      </c>
      <c r="AO439" s="167">
        <f t="shared" si="40"/>
        <v>1534</v>
      </c>
      <c r="AP439" s="167" t="str">
        <f t="shared" si="41"/>
        <v>المنتج 435</v>
      </c>
      <c r="AQ439" s="86"/>
    </row>
    <row r="440" spans="1:43">
      <c r="A440" s="3">
        <f>'تكويد الاصناف للمخزون'!B441</f>
        <v>1535</v>
      </c>
      <c r="B440" s="3" t="str">
        <f>'تكويد الاصناف للمخزون'!C441</f>
        <v>المنتج 436</v>
      </c>
      <c r="C440" s="3">
        <f>'تكويد الاصناف للمخزون'!D441</f>
        <v>0</v>
      </c>
      <c r="D440" s="3">
        <f>'تكويد الاصناف للمخزون'!F441+'تكويد الاصناف للمخزون'!H441+'تكويد الاصناف للمخزون'!J441+'تكويد الاصناف للمخزون'!L441</f>
        <v>0</v>
      </c>
      <c r="E440" s="174"/>
      <c r="F440" s="174"/>
      <c r="G440" s="174"/>
      <c r="H440" s="174"/>
      <c r="I440" s="174"/>
      <c r="J440" s="174"/>
      <c r="K440" s="174"/>
      <c r="L440" s="174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  <c r="Z440" s="174"/>
      <c r="AA440" s="174"/>
      <c r="AB440" s="174"/>
      <c r="AC440" s="174"/>
      <c r="AD440" s="174"/>
      <c r="AE440" s="174"/>
      <c r="AF440" s="174"/>
      <c r="AG440" s="174"/>
      <c r="AH440" s="174"/>
      <c r="AI440" s="174"/>
      <c r="AJ440" s="165">
        <f t="shared" si="36"/>
        <v>0</v>
      </c>
      <c r="AK440" s="165">
        <f t="shared" si="37"/>
        <v>0</v>
      </c>
      <c r="AL440" s="166">
        <f>'تكويد الاصناف للمخزون'!P441</f>
        <v>0</v>
      </c>
      <c r="AM440" s="166">
        <f t="shared" si="38"/>
        <v>0</v>
      </c>
      <c r="AN440" s="165">
        <f t="shared" si="39"/>
        <v>0</v>
      </c>
      <c r="AO440" s="167">
        <f t="shared" si="40"/>
        <v>1535</v>
      </c>
      <c r="AP440" s="167" t="str">
        <f t="shared" si="41"/>
        <v>المنتج 436</v>
      </c>
      <c r="AQ440" s="86"/>
    </row>
    <row r="441" spans="1:43">
      <c r="A441" s="3">
        <f>'تكويد الاصناف للمخزون'!B442</f>
        <v>1536</v>
      </c>
      <c r="B441" s="3" t="str">
        <f>'تكويد الاصناف للمخزون'!C442</f>
        <v>المنتج 437</v>
      </c>
      <c r="C441" s="3">
        <f>'تكويد الاصناف للمخزون'!D442</f>
        <v>0</v>
      </c>
      <c r="D441" s="3">
        <f>'تكويد الاصناف للمخزون'!F442+'تكويد الاصناف للمخزون'!H442+'تكويد الاصناف للمخزون'!J442+'تكويد الاصناف للمخزون'!L442</f>
        <v>0</v>
      </c>
      <c r="E441" s="174"/>
      <c r="F441" s="174"/>
      <c r="G441" s="174"/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  <c r="Z441" s="174"/>
      <c r="AA441" s="174"/>
      <c r="AB441" s="174"/>
      <c r="AC441" s="174"/>
      <c r="AD441" s="174"/>
      <c r="AE441" s="174"/>
      <c r="AF441" s="174"/>
      <c r="AG441" s="174"/>
      <c r="AH441" s="174"/>
      <c r="AI441" s="174"/>
      <c r="AJ441" s="165">
        <f t="shared" si="36"/>
        <v>0</v>
      </c>
      <c r="AK441" s="165">
        <f t="shared" si="37"/>
        <v>0</v>
      </c>
      <c r="AL441" s="166">
        <f>'تكويد الاصناف للمخزون'!P442</f>
        <v>0</v>
      </c>
      <c r="AM441" s="166">
        <f t="shared" si="38"/>
        <v>0</v>
      </c>
      <c r="AN441" s="165">
        <f t="shared" si="39"/>
        <v>0</v>
      </c>
      <c r="AO441" s="167">
        <f t="shared" si="40"/>
        <v>1536</v>
      </c>
      <c r="AP441" s="167" t="str">
        <f t="shared" si="41"/>
        <v>المنتج 437</v>
      </c>
      <c r="AQ441" s="86"/>
    </row>
    <row r="442" spans="1:43">
      <c r="A442" s="3">
        <f>'تكويد الاصناف للمخزون'!B443</f>
        <v>1537</v>
      </c>
      <c r="B442" s="3" t="str">
        <f>'تكويد الاصناف للمخزون'!C443</f>
        <v>المنتج 438</v>
      </c>
      <c r="C442" s="3">
        <f>'تكويد الاصناف للمخزون'!D443</f>
        <v>0</v>
      </c>
      <c r="D442" s="3">
        <f>'تكويد الاصناف للمخزون'!F443+'تكويد الاصناف للمخزون'!H443+'تكويد الاصناف للمخزون'!J443+'تكويد الاصناف للمخزون'!L443</f>
        <v>0</v>
      </c>
      <c r="E442" s="174"/>
      <c r="F442" s="174"/>
      <c r="G442" s="174"/>
      <c r="H442" s="174"/>
      <c r="I442" s="174"/>
      <c r="J442" s="174"/>
      <c r="K442" s="174"/>
      <c r="L442" s="174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  <c r="Z442" s="174"/>
      <c r="AA442" s="174"/>
      <c r="AB442" s="174"/>
      <c r="AC442" s="174"/>
      <c r="AD442" s="174"/>
      <c r="AE442" s="174"/>
      <c r="AF442" s="174"/>
      <c r="AG442" s="174"/>
      <c r="AH442" s="174"/>
      <c r="AI442" s="174"/>
      <c r="AJ442" s="165">
        <f t="shared" si="36"/>
        <v>0</v>
      </c>
      <c r="AK442" s="165">
        <f t="shared" si="37"/>
        <v>0</v>
      </c>
      <c r="AL442" s="166">
        <f>'تكويد الاصناف للمخزون'!P443</f>
        <v>0</v>
      </c>
      <c r="AM442" s="166">
        <f t="shared" si="38"/>
        <v>0</v>
      </c>
      <c r="AN442" s="165">
        <f t="shared" si="39"/>
        <v>0</v>
      </c>
      <c r="AO442" s="167">
        <f t="shared" si="40"/>
        <v>1537</v>
      </c>
      <c r="AP442" s="167" t="str">
        <f t="shared" si="41"/>
        <v>المنتج 438</v>
      </c>
      <c r="AQ442" s="86"/>
    </row>
    <row r="443" spans="1:43">
      <c r="A443" s="3">
        <f>'تكويد الاصناف للمخزون'!B444</f>
        <v>1538</v>
      </c>
      <c r="B443" s="3" t="str">
        <f>'تكويد الاصناف للمخزون'!C444</f>
        <v>المنتج 439</v>
      </c>
      <c r="C443" s="3">
        <f>'تكويد الاصناف للمخزون'!D444</f>
        <v>0</v>
      </c>
      <c r="D443" s="3">
        <f>'تكويد الاصناف للمخزون'!F444+'تكويد الاصناف للمخزون'!H444+'تكويد الاصناف للمخزون'!J444+'تكويد الاصناف للمخزون'!L444</f>
        <v>0</v>
      </c>
      <c r="E443" s="174"/>
      <c r="F443" s="174"/>
      <c r="G443" s="174"/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  <c r="Z443" s="174"/>
      <c r="AA443" s="174"/>
      <c r="AB443" s="174"/>
      <c r="AC443" s="174"/>
      <c r="AD443" s="174"/>
      <c r="AE443" s="174"/>
      <c r="AF443" s="174"/>
      <c r="AG443" s="174"/>
      <c r="AH443" s="174"/>
      <c r="AI443" s="174"/>
      <c r="AJ443" s="165">
        <f t="shared" si="36"/>
        <v>0</v>
      </c>
      <c r="AK443" s="165">
        <f t="shared" si="37"/>
        <v>0</v>
      </c>
      <c r="AL443" s="166">
        <f>'تكويد الاصناف للمخزون'!P444</f>
        <v>0</v>
      </c>
      <c r="AM443" s="166">
        <f t="shared" si="38"/>
        <v>0</v>
      </c>
      <c r="AN443" s="165">
        <f t="shared" si="39"/>
        <v>0</v>
      </c>
      <c r="AO443" s="167">
        <f t="shared" si="40"/>
        <v>1538</v>
      </c>
      <c r="AP443" s="167" t="str">
        <f t="shared" si="41"/>
        <v>المنتج 439</v>
      </c>
      <c r="AQ443" s="86"/>
    </row>
    <row r="444" spans="1:43">
      <c r="A444" s="3">
        <f>'تكويد الاصناف للمخزون'!B445</f>
        <v>1539</v>
      </c>
      <c r="B444" s="3" t="str">
        <f>'تكويد الاصناف للمخزون'!C445</f>
        <v>المنتج 440</v>
      </c>
      <c r="C444" s="3">
        <f>'تكويد الاصناف للمخزون'!D445</f>
        <v>0</v>
      </c>
      <c r="D444" s="3">
        <f>'تكويد الاصناف للمخزون'!F445+'تكويد الاصناف للمخزون'!H445+'تكويد الاصناف للمخزون'!J445+'تكويد الاصناف للمخزون'!L445</f>
        <v>0</v>
      </c>
      <c r="E444" s="174"/>
      <c r="F444" s="174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/>
      <c r="AF444" s="174"/>
      <c r="AG444" s="174"/>
      <c r="AH444" s="174"/>
      <c r="AI444" s="174"/>
      <c r="AJ444" s="165">
        <f t="shared" si="36"/>
        <v>0</v>
      </c>
      <c r="AK444" s="165">
        <f t="shared" si="37"/>
        <v>0</v>
      </c>
      <c r="AL444" s="166">
        <f>'تكويد الاصناف للمخزون'!P445</f>
        <v>0</v>
      </c>
      <c r="AM444" s="166">
        <f t="shared" si="38"/>
        <v>0</v>
      </c>
      <c r="AN444" s="165">
        <f t="shared" si="39"/>
        <v>0</v>
      </c>
      <c r="AO444" s="167">
        <f t="shared" si="40"/>
        <v>1539</v>
      </c>
      <c r="AP444" s="167" t="str">
        <f t="shared" si="41"/>
        <v>المنتج 440</v>
      </c>
      <c r="AQ444" s="86"/>
    </row>
    <row r="445" spans="1:43">
      <c r="A445" s="3">
        <f>'تكويد الاصناف للمخزون'!B446</f>
        <v>1540</v>
      </c>
      <c r="B445" s="3" t="str">
        <f>'تكويد الاصناف للمخزون'!C446</f>
        <v>المنتج 441</v>
      </c>
      <c r="C445" s="3">
        <f>'تكويد الاصناف للمخزون'!D446</f>
        <v>0</v>
      </c>
      <c r="D445" s="3">
        <f>'تكويد الاصناف للمخزون'!F446+'تكويد الاصناف للمخزون'!H446+'تكويد الاصناف للمخزون'!J446+'تكويد الاصناف للمخزون'!L446</f>
        <v>0</v>
      </c>
      <c r="E445" s="174"/>
      <c r="F445" s="174"/>
      <c r="G445" s="174"/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  <c r="Z445" s="174"/>
      <c r="AA445" s="174"/>
      <c r="AB445" s="174"/>
      <c r="AC445" s="174"/>
      <c r="AD445" s="174"/>
      <c r="AE445" s="174"/>
      <c r="AF445" s="174"/>
      <c r="AG445" s="174"/>
      <c r="AH445" s="174"/>
      <c r="AI445" s="174"/>
      <c r="AJ445" s="165">
        <f t="shared" si="36"/>
        <v>0</v>
      </c>
      <c r="AK445" s="165">
        <f t="shared" si="37"/>
        <v>0</v>
      </c>
      <c r="AL445" s="166">
        <f>'تكويد الاصناف للمخزون'!P446</f>
        <v>0</v>
      </c>
      <c r="AM445" s="166">
        <f t="shared" si="38"/>
        <v>0</v>
      </c>
      <c r="AN445" s="165">
        <f t="shared" si="39"/>
        <v>0</v>
      </c>
      <c r="AO445" s="167">
        <f t="shared" si="40"/>
        <v>1540</v>
      </c>
      <c r="AP445" s="167" t="str">
        <f t="shared" si="41"/>
        <v>المنتج 441</v>
      </c>
      <c r="AQ445" s="86"/>
    </row>
    <row r="446" spans="1:43">
      <c r="A446" s="3">
        <f>'تكويد الاصناف للمخزون'!B447</f>
        <v>1541</v>
      </c>
      <c r="B446" s="3" t="str">
        <f>'تكويد الاصناف للمخزون'!C447</f>
        <v>المنتج 442</v>
      </c>
      <c r="C446" s="3">
        <f>'تكويد الاصناف للمخزون'!D447</f>
        <v>0</v>
      </c>
      <c r="D446" s="3">
        <f>'تكويد الاصناف للمخزون'!F447+'تكويد الاصناف للمخزون'!H447+'تكويد الاصناف للمخزون'!J447+'تكويد الاصناف للمخزون'!L447</f>
        <v>0</v>
      </c>
      <c r="E446" s="174"/>
      <c r="F446" s="174"/>
      <c r="G446" s="174"/>
      <c r="H446" s="174"/>
      <c r="I446" s="174"/>
      <c r="J446" s="174"/>
      <c r="K446" s="174"/>
      <c r="L446" s="174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  <c r="Z446" s="174"/>
      <c r="AA446" s="174"/>
      <c r="AB446" s="174"/>
      <c r="AC446" s="174"/>
      <c r="AD446" s="174"/>
      <c r="AE446" s="174"/>
      <c r="AF446" s="174"/>
      <c r="AG446" s="174"/>
      <c r="AH446" s="174"/>
      <c r="AI446" s="174"/>
      <c r="AJ446" s="165">
        <f t="shared" si="36"/>
        <v>0</v>
      </c>
      <c r="AK446" s="165">
        <f t="shared" si="37"/>
        <v>0</v>
      </c>
      <c r="AL446" s="166">
        <f>'تكويد الاصناف للمخزون'!P447</f>
        <v>0</v>
      </c>
      <c r="AM446" s="166">
        <f t="shared" si="38"/>
        <v>0</v>
      </c>
      <c r="AN446" s="165">
        <f t="shared" si="39"/>
        <v>0</v>
      </c>
      <c r="AO446" s="167">
        <f t="shared" si="40"/>
        <v>1541</v>
      </c>
      <c r="AP446" s="167" t="str">
        <f t="shared" si="41"/>
        <v>المنتج 442</v>
      </c>
      <c r="AQ446" s="86"/>
    </row>
    <row r="447" spans="1:43">
      <c r="A447" s="3">
        <f>'تكويد الاصناف للمخزون'!B448</f>
        <v>1542</v>
      </c>
      <c r="B447" s="3" t="str">
        <f>'تكويد الاصناف للمخزون'!C448</f>
        <v>المنتج 443</v>
      </c>
      <c r="C447" s="3">
        <f>'تكويد الاصناف للمخزون'!D448</f>
        <v>0</v>
      </c>
      <c r="D447" s="3">
        <f>'تكويد الاصناف للمخزون'!F448+'تكويد الاصناف للمخزون'!H448+'تكويد الاصناف للمخزون'!J448+'تكويد الاصناف للمخزون'!L448</f>
        <v>0</v>
      </c>
      <c r="E447" s="174"/>
      <c r="F447" s="174"/>
      <c r="G447" s="17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  <c r="Z447" s="174"/>
      <c r="AA447" s="174"/>
      <c r="AB447" s="174"/>
      <c r="AC447" s="174"/>
      <c r="AD447" s="174"/>
      <c r="AE447" s="174"/>
      <c r="AF447" s="174"/>
      <c r="AG447" s="174"/>
      <c r="AH447" s="174"/>
      <c r="AI447" s="174"/>
      <c r="AJ447" s="165">
        <f t="shared" si="36"/>
        <v>0</v>
      </c>
      <c r="AK447" s="165">
        <f t="shared" si="37"/>
        <v>0</v>
      </c>
      <c r="AL447" s="166">
        <f>'تكويد الاصناف للمخزون'!P448</f>
        <v>0</v>
      </c>
      <c r="AM447" s="166">
        <f t="shared" si="38"/>
        <v>0</v>
      </c>
      <c r="AN447" s="165">
        <f t="shared" si="39"/>
        <v>0</v>
      </c>
      <c r="AO447" s="167">
        <f t="shared" si="40"/>
        <v>1542</v>
      </c>
      <c r="AP447" s="167" t="str">
        <f t="shared" si="41"/>
        <v>المنتج 443</v>
      </c>
      <c r="AQ447" s="86"/>
    </row>
    <row r="448" spans="1:43">
      <c r="A448" s="3">
        <f>'تكويد الاصناف للمخزون'!B449</f>
        <v>1543</v>
      </c>
      <c r="B448" s="3" t="str">
        <f>'تكويد الاصناف للمخزون'!C449</f>
        <v>المنتج 444</v>
      </c>
      <c r="C448" s="3">
        <f>'تكويد الاصناف للمخزون'!D449</f>
        <v>0</v>
      </c>
      <c r="D448" s="3">
        <f>'تكويد الاصناف للمخزون'!F449+'تكويد الاصناف للمخزون'!H449+'تكويد الاصناف للمخزون'!J449+'تكويد الاصناف للمخزون'!L449</f>
        <v>0</v>
      </c>
      <c r="E448" s="174"/>
      <c r="F448" s="174"/>
      <c r="G448" s="174"/>
      <c r="H448" s="174"/>
      <c r="I448" s="174"/>
      <c r="J448" s="174"/>
      <c r="K448" s="174"/>
      <c r="L448" s="174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  <c r="Z448" s="174"/>
      <c r="AA448" s="174"/>
      <c r="AB448" s="174"/>
      <c r="AC448" s="174"/>
      <c r="AD448" s="174"/>
      <c r="AE448" s="174"/>
      <c r="AF448" s="174"/>
      <c r="AG448" s="174"/>
      <c r="AH448" s="174"/>
      <c r="AI448" s="174"/>
      <c r="AJ448" s="165">
        <f t="shared" si="36"/>
        <v>0</v>
      </c>
      <c r="AK448" s="165">
        <f t="shared" si="37"/>
        <v>0</v>
      </c>
      <c r="AL448" s="166">
        <f>'تكويد الاصناف للمخزون'!P449</f>
        <v>0</v>
      </c>
      <c r="AM448" s="166">
        <f t="shared" si="38"/>
        <v>0</v>
      </c>
      <c r="AN448" s="165">
        <f t="shared" si="39"/>
        <v>0</v>
      </c>
      <c r="AO448" s="167">
        <f t="shared" si="40"/>
        <v>1543</v>
      </c>
      <c r="AP448" s="167" t="str">
        <f t="shared" si="41"/>
        <v>المنتج 444</v>
      </c>
      <c r="AQ448" s="86"/>
    </row>
    <row r="449" spans="1:43">
      <c r="A449" s="3">
        <f>'تكويد الاصناف للمخزون'!B450</f>
        <v>1544</v>
      </c>
      <c r="B449" s="3" t="str">
        <f>'تكويد الاصناف للمخزون'!C450</f>
        <v>المنتج 445</v>
      </c>
      <c r="C449" s="3">
        <f>'تكويد الاصناف للمخزون'!D450</f>
        <v>0</v>
      </c>
      <c r="D449" s="3">
        <f>'تكويد الاصناف للمخزون'!F450+'تكويد الاصناف للمخزون'!H450+'تكويد الاصناف للمخزون'!J450+'تكويد الاصناف للمخزون'!L450</f>
        <v>0</v>
      </c>
      <c r="E449" s="174"/>
      <c r="F449" s="174"/>
      <c r="G449" s="174"/>
      <c r="H449" s="174"/>
      <c r="I449" s="174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/>
      <c r="V449" s="174"/>
      <c r="W449" s="174"/>
      <c r="X449" s="174"/>
      <c r="Y449" s="174"/>
      <c r="Z449" s="174"/>
      <c r="AA449" s="174"/>
      <c r="AB449" s="174"/>
      <c r="AC449" s="174"/>
      <c r="AD449" s="174"/>
      <c r="AE449" s="174"/>
      <c r="AF449" s="174"/>
      <c r="AG449" s="174"/>
      <c r="AH449" s="174"/>
      <c r="AI449" s="174"/>
      <c r="AJ449" s="165">
        <f t="shared" si="36"/>
        <v>0</v>
      </c>
      <c r="AK449" s="165">
        <f t="shared" si="37"/>
        <v>0</v>
      </c>
      <c r="AL449" s="166">
        <f>'تكويد الاصناف للمخزون'!P450</f>
        <v>0</v>
      </c>
      <c r="AM449" s="166">
        <f t="shared" si="38"/>
        <v>0</v>
      </c>
      <c r="AN449" s="165">
        <f t="shared" si="39"/>
        <v>0</v>
      </c>
      <c r="AO449" s="167">
        <f t="shared" si="40"/>
        <v>1544</v>
      </c>
      <c r="AP449" s="167" t="str">
        <f t="shared" si="41"/>
        <v>المنتج 445</v>
      </c>
      <c r="AQ449" s="86"/>
    </row>
    <row r="450" spans="1:43">
      <c r="A450" s="3">
        <f>'تكويد الاصناف للمخزون'!B451</f>
        <v>1545</v>
      </c>
      <c r="B450" s="3" t="str">
        <f>'تكويد الاصناف للمخزون'!C451</f>
        <v>المنتج 446</v>
      </c>
      <c r="C450" s="3">
        <f>'تكويد الاصناف للمخزون'!D451</f>
        <v>0</v>
      </c>
      <c r="D450" s="3">
        <f>'تكويد الاصناف للمخزون'!F451+'تكويد الاصناف للمخزون'!H451+'تكويد الاصناف للمخزون'!J451+'تكويد الاصناف للمخزون'!L451</f>
        <v>0</v>
      </c>
      <c r="E450" s="174"/>
      <c r="F450" s="174"/>
      <c r="G450" s="174"/>
      <c r="H450" s="174"/>
      <c r="I450" s="174"/>
      <c r="J450" s="174"/>
      <c r="K450" s="174"/>
      <c r="L450" s="174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  <c r="Z450" s="174"/>
      <c r="AA450" s="174"/>
      <c r="AB450" s="174"/>
      <c r="AC450" s="174"/>
      <c r="AD450" s="174"/>
      <c r="AE450" s="174"/>
      <c r="AF450" s="174"/>
      <c r="AG450" s="174"/>
      <c r="AH450" s="174"/>
      <c r="AI450" s="174"/>
      <c r="AJ450" s="165">
        <f t="shared" si="36"/>
        <v>0</v>
      </c>
      <c r="AK450" s="165">
        <f t="shared" si="37"/>
        <v>0</v>
      </c>
      <c r="AL450" s="166">
        <f>'تكويد الاصناف للمخزون'!P451</f>
        <v>0</v>
      </c>
      <c r="AM450" s="166">
        <f t="shared" si="38"/>
        <v>0</v>
      </c>
      <c r="AN450" s="165">
        <f t="shared" si="39"/>
        <v>0</v>
      </c>
      <c r="AO450" s="167">
        <f t="shared" si="40"/>
        <v>1545</v>
      </c>
      <c r="AP450" s="167" t="str">
        <f t="shared" si="41"/>
        <v>المنتج 446</v>
      </c>
      <c r="AQ450" s="86"/>
    </row>
    <row r="451" spans="1:43">
      <c r="A451" s="3">
        <f>'تكويد الاصناف للمخزون'!B452</f>
        <v>1546</v>
      </c>
      <c r="B451" s="3" t="str">
        <f>'تكويد الاصناف للمخزون'!C452</f>
        <v>المنتج 447</v>
      </c>
      <c r="C451" s="3">
        <f>'تكويد الاصناف للمخزون'!D452</f>
        <v>0</v>
      </c>
      <c r="D451" s="3">
        <f>'تكويد الاصناف للمخزون'!F452+'تكويد الاصناف للمخزون'!H452+'تكويد الاصناف للمخزون'!J452+'تكويد الاصناف للمخزون'!L452</f>
        <v>0</v>
      </c>
      <c r="E451" s="174"/>
      <c r="F451" s="174"/>
      <c r="G451" s="174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  <c r="Z451" s="174"/>
      <c r="AA451" s="174"/>
      <c r="AB451" s="174"/>
      <c r="AC451" s="174"/>
      <c r="AD451" s="174"/>
      <c r="AE451" s="174"/>
      <c r="AF451" s="174"/>
      <c r="AG451" s="174"/>
      <c r="AH451" s="174"/>
      <c r="AI451" s="174"/>
      <c r="AJ451" s="165">
        <f t="shared" si="36"/>
        <v>0</v>
      </c>
      <c r="AK451" s="165">
        <f t="shared" si="37"/>
        <v>0</v>
      </c>
      <c r="AL451" s="166">
        <f>'تكويد الاصناف للمخزون'!P452</f>
        <v>0</v>
      </c>
      <c r="AM451" s="166">
        <f t="shared" si="38"/>
        <v>0</v>
      </c>
      <c r="AN451" s="165">
        <f t="shared" si="39"/>
        <v>0</v>
      </c>
      <c r="AO451" s="167">
        <f t="shared" si="40"/>
        <v>1546</v>
      </c>
      <c r="AP451" s="167" t="str">
        <f t="shared" si="41"/>
        <v>المنتج 447</v>
      </c>
      <c r="AQ451" s="86"/>
    </row>
    <row r="452" spans="1:43">
      <c r="A452" s="3">
        <f>'تكويد الاصناف للمخزون'!B453</f>
        <v>1547</v>
      </c>
      <c r="B452" s="3" t="str">
        <f>'تكويد الاصناف للمخزون'!C453</f>
        <v>المنتج 448</v>
      </c>
      <c r="C452" s="3">
        <f>'تكويد الاصناف للمخزون'!D453</f>
        <v>0</v>
      </c>
      <c r="D452" s="3">
        <f>'تكويد الاصناف للمخزون'!F453+'تكويد الاصناف للمخزون'!H453+'تكويد الاصناف للمخزون'!J453+'تكويد الاصناف للمخزون'!L453</f>
        <v>0</v>
      </c>
      <c r="E452" s="174"/>
      <c r="F452" s="174"/>
      <c r="G452" s="174"/>
      <c r="H452" s="174"/>
      <c r="I452" s="174"/>
      <c r="J452" s="174"/>
      <c r="K452" s="174"/>
      <c r="L452" s="174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  <c r="Z452" s="174"/>
      <c r="AA452" s="174"/>
      <c r="AB452" s="174"/>
      <c r="AC452" s="174"/>
      <c r="AD452" s="174"/>
      <c r="AE452" s="174"/>
      <c r="AF452" s="174"/>
      <c r="AG452" s="174"/>
      <c r="AH452" s="174"/>
      <c r="AI452" s="174"/>
      <c r="AJ452" s="165">
        <f t="shared" si="36"/>
        <v>0</v>
      </c>
      <c r="AK452" s="165">
        <f t="shared" si="37"/>
        <v>0</v>
      </c>
      <c r="AL452" s="166">
        <f>'تكويد الاصناف للمخزون'!P453</f>
        <v>0</v>
      </c>
      <c r="AM452" s="166">
        <f t="shared" si="38"/>
        <v>0</v>
      </c>
      <c r="AN452" s="165">
        <f t="shared" si="39"/>
        <v>0</v>
      </c>
      <c r="AO452" s="167">
        <f t="shared" si="40"/>
        <v>1547</v>
      </c>
      <c r="AP452" s="167" t="str">
        <f t="shared" si="41"/>
        <v>المنتج 448</v>
      </c>
      <c r="AQ452" s="86"/>
    </row>
    <row r="453" spans="1:43">
      <c r="A453" s="3">
        <f>'تكويد الاصناف للمخزون'!B454</f>
        <v>1548</v>
      </c>
      <c r="B453" s="3" t="str">
        <f>'تكويد الاصناف للمخزون'!C454</f>
        <v>المنتج 449</v>
      </c>
      <c r="C453" s="3">
        <f>'تكويد الاصناف للمخزون'!D454</f>
        <v>0</v>
      </c>
      <c r="D453" s="3">
        <f>'تكويد الاصناف للمخزون'!F454+'تكويد الاصناف للمخزون'!H454+'تكويد الاصناف للمخزون'!J454+'تكويد الاصناف للمخزون'!L454</f>
        <v>0</v>
      </c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/>
      <c r="AF453" s="174"/>
      <c r="AG453" s="174"/>
      <c r="AH453" s="174"/>
      <c r="AI453" s="174"/>
      <c r="AJ453" s="165">
        <f t="shared" si="36"/>
        <v>0</v>
      </c>
      <c r="AK453" s="165">
        <f t="shared" si="37"/>
        <v>0</v>
      </c>
      <c r="AL453" s="166">
        <f>'تكويد الاصناف للمخزون'!P454</f>
        <v>0</v>
      </c>
      <c r="AM453" s="166">
        <f t="shared" si="38"/>
        <v>0</v>
      </c>
      <c r="AN453" s="165">
        <f t="shared" si="39"/>
        <v>0</v>
      </c>
      <c r="AO453" s="167">
        <f t="shared" si="40"/>
        <v>1548</v>
      </c>
      <c r="AP453" s="167" t="str">
        <f t="shared" si="41"/>
        <v>المنتج 449</v>
      </c>
      <c r="AQ453" s="86"/>
    </row>
    <row r="454" spans="1:43">
      <c r="A454" s="3">
        <f>'تكويد الاصناف للمخزون'!B455</f>
        <v>1549</v>
      </c>
      <c r="B454" s="3" t="str">
        <f>'تكويد الاصناف للمخزون'!C455</f>
        <v>المنتج 450</v>
      </c>
      <c r="C454" s="3">
        <f>'تكويد الاصناف للمخزون'!D455</f>
        <v>0</v>
      </c>
      <c r="D454" s="3">
        <f>'تكويد الاصناف للمخزون'!F455+'تكويد الاصناف للمخزون'!H455+'تكويد الاصناف للمخزون'!J455+'تكويد الاصناف للمخزون'!L455</f>
        <v>0</v>
      </c>
      <c r="E454" s="174"/>
      <c r="F454" s="174"/>
      <c r="G454" s="174"/>
      <c r="H454" s="174"/>
      <c r="I454" s="174"/>
      <c r="J454" s="174"/>
      <c r="K454" s="174"/>
      <c r="L454" s="174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  <c r="Z454" s="174"/>
      <c r="AA454" s="174"/>
      <c r="AB454" s="174"/>
      <c r="AC454" s="174"/>
      <c r="AD454" s="174"/>
      <c r="AE454" s="174"/>
      <c r="AF454" s="174"/>
      <c r="AG454" s="174"/>
      <c r="AH454" s="174"/>
      <c r="AI454" s="174"/>
      <c r="AJ454" s="165">
        <f t="shared" ref="AJ454:AJ517" si="42">C454+D454</f>
        <v>0</v>
      </c>
      <c r="AK454" s="165">
        <f t="shared" ref="AK454:AK517" si="43">SUM(E454:AI454)</f>
        <v>0</v>
      </c>
      <c r="AL454" s="166">
        <f>'تكويد الاصناف للمخزون'!P455</f>
        <v>0</v>
      </c>
      <c r="AM454" s="166">
        <f t="shared" ref="AM454:AM517" si="44">AK454*AL454</f>
        <v>0</v>
      </c>
      <c r="AN454" s="165">
        <f t="shared" ref="AN454:AN517" si="45">AJ454-AK454</f>
        <v>0</v>
      </c>
      <c r="AO454" s="167">
        <f t="shared" ref="AO454:AO517" si="46">A454</f>
        <v>1549</v>
      </c>
      <c r="AP454" s="167" t="str">
        <f t="shared" ref="AP454:AP517" si="47">B454</f>
        <v>المنتج 450</v>
      </c>
      <c r="AQ454" s="86"/>
    </row>
    <row r="455" spans="1:43">
      <c r="A455" s="3">
        <f>'تكويد الاصناف للمخزون'!B456</f>
        <v>1550</v>
      </c>
      <c r="B455" s="3" t="str">
        <f>'تكويد الاصناف للمخزون'!C456</f>
        <v>المنتج 451</v>
      </c>
      <c r="C455" s="3">
        <f>'تكويد الاصناف للمخزون'!D456</f>
        <v>0</v>
      </c>
      <c r="D455" s="3">
        <f>'تكويد الاصناف للمخزون'!F456+'تكويد الاصناف للمخزون'!H456+'تكويد الاصناف للمخزون'!J456+'تكويد الاصناف للمخزون'!L456</f>
        <v>0</v>
      </c>
      <c r="E455" s="174"/>
      <c r="F455" s="174"/>
      <c r="G455" s="174"/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  <c r="Z455" s="174"/>
      <c r="AA455" s="174"/>
      <c r="AB455" s="174"/>
      <c r="AC455" s="174"/>
      <c r="AD455" s="174"/>
      <c r="AE455" s="174"/>
      <c r="AF455" s="174"/>
      <c r="AG455" s="174"/>
      <c r="AH455" s="174"/>
      <c r="AI455" s="174"/>
      <c r="AJ455" s="165">
        <f t="shared" si="42"/>
        <v>0</v>
      </c>
      <c r="AK455" s="165">
        <f t="shared" si="43"/>
        <v>0</v>
      </c>
      <c r="AL455" s="166">
        <f>'تكويد الاصناف للمخزون'!P456</f>
        <v>0</v>
      </c>
      <c r="AM455" s="166">
        <f t="shared" si="44"/>
        <v>0</v>
      </c>
      <c r="AN455" s="165">
        <f t="shared" si="45"/>
        <v>0</v>
      </c>
      <c r="AO455" s="167">
        <f t="shared" si="46"/>
        <v>1550</v>
      </c>
      <c r="AP455" s="167" t="str">
        <f t="shared" si="47"/>
        <v>المنتج 451</v>
      </c>
      <c r="AQ455" s="86"/>
    </row>
    <row r="456" spans="1:43">
      <c r="A456" s="3">
        <f>'تكويد الاصناف للمخزون'!B457</f>
        <v>1551</v>
      </c>
      <c r="B456" s="3" t="str">
        <f>'تكويد الاصناف للمخزون'!C457</f>
        <v>المنتج 452</v>
      </c>
      <c r="C456" s="3">
        <f>'تكويد الاصناف للمخزون'!D457</f>
        <v>0</v>
      </c>
      <c r="D456" s="3">
        <f>'تكويد الاصناف للمخزون'!F457+'تكويد الاصناف للمخزون'!H457+'تكويد الاصناف للمخزون'!J457+'تكويد الاصناف للمخزون'!L457</f>
        <v>0</v>
      </c>
      <c r="E456" s="174"/>
      <c r="F456" s="174"/>
      <c r="G456" s="174"/>
      <c r="H456" s="174"/>
      <c r="I456" s="174"/>
      <c r="J456" s="174"/>
      <c r="K456" s="174"/>
      <c r="L456" s="174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  <c r="Z456" s="174"/>
      <c r="AA456" s="174"/>
      <c r="AB456" s="174"/>
      <c r="AC456" s="174"/>
      <c r="AD456" s="174"/>
      <c r="AE456" s="174"/>
      <c r="AF456" s="174"/>
      <c r="AG456" s="174"/>
      <c r="AH456" s="174"/>
      <c r="AI456" s="174"/>
      <c r="AJ456" s="165">
        <f t="shared" si="42"/>
        <v>0</v>
      </c>
      <c r="AK456" s="165">
        <f t="shared" si="43"/>
        <v>0</v>
      </c>
      <c r="AL456" s="166">
        <f>'تكويد الاصناف للمخزون'!P457</f>
        <v>0</v>
      </c>
      <c r="AM456" s="166">
        <f t="shared" si="44"/>
        <v>0</v>
      </c>
      <c r="AN456" s="165">
        <f t="shared" si="45"/>
        <v>0</v>
      </c>
      <c r="AO456" s="167">
        <f t="shared" si="46"/>
        <v>1551</v>
      </c>
      <c r="AP456" s="167" t="str">
        <f t="shared" si="47"/>
        <v>المنتج 452</v>
      </c>
      <c r="AQ456" s="86"/>
    </row>
    <row r="457" spans="1:43">
      <c r="A457" s="3">
        <f>'تكويد الاصناف للمخزون'!B458</f>
        <v>1552</v>
      </c>
      <c r="B457" s="3" t="str">
        <f>'تكويد الاصناف للمخزون'!C458</f>
        <v>المنتج 453</v>
      </c>
      <c r="C457" s="3">
        <f>'تكويد الاصناف للمخزون'!D458</f>
        <v>0</v>
      </c>
      <c r="D457" s="3">
        <f>'تكويد الاصناف للمخزون'!F458+'تكويد الاصناف للمخزون'!H458+'تكويد الاصناف للمخزون'!J458+'تكويد الاصناف للمخزون'!L458</f>
        <v>0</v>
      </c>
      <c r="E457" s="174"/>
      <c r="F457" s="174"/>
      <c r="G457" s="174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  <c r="Z457" s="174"/>
      <c r="AA457" s="174"/>
      <c r="AB457" s="174"/>
      <c r="AC457" s="174"/>
      <c r="AD457" s="174"/>
      <c r="AE457" s="174"/>
      <c r="AF457" s="174"/>
      <c r="AG457" s="174"/>
      <c r="AH457" s="174"/>
      <c r="AI457" s="174"/>
      <c r="AJ457" s="165">
        <f t="shared" si="42"/>
        <v>0</v>
      </c>
      <c r="AK457" s="165">
        <f t="shared" si="43"/>
        <v>0</v>
      </c>
      <c r="AL457" s="166">
        <f>'تكويد الاصناف للمخزون'!P458</f>
        <v>0</v>
      </c>
      <c r="AM457" s="166">
        <f t="shared" si="44"/>
        <v>0</v>
      </c>
      <c r="AN457" s="165">
        <f t="shared" si="45"/>
        <v>0</v>
      </c>
      <c r="AO457" s="167">
        <f t="shared" si="46"/>
        <v>1552</v>
      </c>
      <c r="AP457" s="167" t="str">
        <f t="shared" si="47"/>
        <v>المنتج 453</v>
      </c>
      <c r="AQ457" s="86"/>
    </row>
    <row r="458" spans="1:43">
      <c r="A458" s="3">
        <f>'تكويد الاصناف للمخزون'!B459</f>
        <v>1553</v>
      </c>
      <c r="B458" s="3" t="str">
        <f>'تكويد الاصناف للمخزون'!C459</f>
        <v>المنتج 454</v>
      </c>
      <c r="C458" s="3">
        <f>'تكويد الاصناف للمخزون'!D459</f>
        <v>0</v>
      </c>
      <c r="D458" s="3">
        <f>'تكويد الاصناف للمخزون'!F459+'تكويد الاصناف للمخزون'!H459+'تكويد الاصناف للمخزون'!J459+'تكويد الاصناف للمخزون'!L459</f>
        <v>0</v>
      </c>
      <c r="E458" s="174"/>
      <c r="F458" s="174"/>
      <c r="G458" s="174"/>
      <c r="H458" s="174"/>
      <c r="I458" s="174"/>
      <c r="J458" s="174"/>
      <c r="K458" s="174"/>
      <c r="L458" s="174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  <c r="Z458" s="174"/>
      <c r="AA458" s="174"/>
      <c r="AB458" s="174"/>
      <c r="AC458" s="174"/>
      <c r="AD458" s="174"/>
      <c r="AE458" s="174"/>
      <c r="AF458" s="174"/>
      <c r="AG458" s="174"/>
      <c r="AH458" s="174"/>
      <c r="AI458" s="174"/>
      <c r="AJ458" s="165">
        <f t="shared" si="42"/>
        <v>0</v>
      </c>
      <c r="AK458" s="165">
        <f t="shared" si="43"/>
        <v>0</v>
      </c>
      <c r="AL458" s="166">
        <f>'تكويد الاصناف للمخزون'!P459</f>
        <v>0</v>
      </c>
      <c r="AM458" s="166">
        <f t="shared" si="44"/>
        <v>0</v>
      </c>
      <c r="AN458" s="165">
        <f t="shared" si="45"/>
        <v>0</v>
      </c>
      <c r="AO458" s="167">
        <f t="shared" si="46"/>
        <v>1553</v>
      </c>
      <c r="AP458" s="167" t="str">
        <f t="shared" si="47"/>
        <v>المنتج 454</v>
      </c>
      <c r="AQ458" s="86"/>
    </row>
    <row r="459" spans="1:43">
      <c r="A459" s="3">
        <f>'تكويد الاصناف للمخزون'!B460</f>
        <v>1554</v>
      </c>
      <c r="B459" s="3" t="str">
        <f>'تكويد الاصناف للمخزون'!C460</f>
        <v>المنتج 455</v>
      </c>
      <c r="C459" s="3">
        <f>'تكويد الاصناف للمخزون'!D460</f>
        <v>0</v>
      </c>
      <c r="D459" s="3">
        <f>'تكويد الاصناف للمخزون'!F460+'تكويد الاصناف للمخزون'!H460+'تكويد الاصناف للمخزون'!J460+'تكويد الاصناف للمخزون'!L460</f>
        <v>0</v>
      </c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  <c r="Z459" s="174"/>
      <c r="AA459" s="174"/>
      <c r="AB459" s="174"/>
      <c r="AC459" s="174"/>
      <c r="AD459" s="174"/>
      <c r="AE459" s="174"/>
      <c r="AF459" s="174"/>
      <c r="AG459" s="174"/>
      <c r="AH459" s="174"/>
      <c r="AI459" s="174"/>
      <c r="AJ459" s="165">
        <f t="shared" si="42"/>
        <v>0</v>
      </c>
      <c r="AK459" s="165">
        <f t="shared" si="43"/>
        <v>0</v>
      </c>
      <c r="AL459" s="166">
        <f>'تكويد الاصناف للمخزون'!P460</f>
        <v>0</v>
      </c>
      <c r="AM459" s="166">
        <f t="shared" si="44"/>
        <v>0</v>
      </c>
      <c r="AN459" s="165">
        <f t="shared" si="45"/>
        <v>0</v>
      </c>
      <c r="AO459" s="167">
        <f t="shared" si="46"/>
        <v>1554</v>
      </c>
      <c r="AP459" s="167" t="str">
        <f t="shared" si="47"/>
        <v>المنتج 455</v>
      </c>
      <c r="AQ459" s="86"/>
    </row>
    <row r="460" spans="1:43">
      <c r="A460" s="3">
        <f>'تكويد الاصناف للمخزون'!B461</f>
        <v>1555</v>
      </c>
      <c r="B460" s="3" t="str">
        <f>'تكويد الاصناف للمخزون'!C461</f>
        <v>المنتج 456</v>
      </c>
      <c r="C460" s="3">
        <f>'تكويد الاصناف للمخزون'!D461</f>
        <v>0</v>
      </c>
      <c r="D460" s="3">
        <f>'تكويد الاصناف للمخزون'!F461+'تكويد الاصناف للمخزون'!H461+'تكويد الاصناف للمخزون'!J461+'تكويد الاصناف للمخزون'!L461</f>
        <v>0</v>
      </c>
      <c r="E460" s="174"/>
      <c r="F460" s="174"/>
      <c r="G460" s="174"/>
      <c r="H460" s="174"/>
      <c r="I460" s="174"/>
      <c r="J460" s="174"/>
      <c r="K460" s="174"/>
      <c r="L460" s="174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  <c r="Z460" s="174"/>
      <c r="AA460" s="174"/>
      <c r="AB460" s="174"/>
      <c r="AC460" s="174"/>
      <c r="AD460" s="174"/>
      <c r="AE460" s="174"/>
      <c r="AF460" s="174"/>
      <c r="AG460" s="174"/>
      <c r="AH460" s="174"/>
      <c r="AI460" s="174"/>
      <c r="AJ460" s="165">
        <f t="shared" si="42"/>
        <v>0</v>
      </c>
      <c r="AK460" s="165">
        <f t="shared" si="43"/>
        <v>0</v>
      </c>
      <c r="AL460" s="166">
        <f>'تكويد الاصناف للمخزون'!P461</f>
        <v>0</v>
      </c>
      <c r="AM460" s="166">
        <f t="shared" si="44"/>
        <v>0</v>
      </c>
      <c r="AN460" s="165">
        <f t="shared" si="45"/>
        <v>0</v>
      </c>
      <c r="AO460" s="167">
        <f t="shared" si="46"/>
        <v>1555</v>
      </c>
      <c r="AP460" s="167" t="str">
        <f t="shared" si="47"/>
        <v>المنتج 456</v>
      </c>
      <c r="AQ460" s="86"/>
    </row>
    <row r="461" spans="1:43">
      <c r="A461" s="3">
        <f>'تكويد الاصناف للمخزون'!B462</f>
        <v>1556</v>
      </c>
      <c r="B461" s="3" t="str">
        <f>'تكويد الاصناف للمخزون'!C462</f>
        <v>المنتج 457</v>
      </c>
      <c r="C461" s="3">
        <f>'تكويد الاصناف للمخزون'!D462</f>
        <v>0</v>
      </c>
      <c r="D461" s="3">
        <f>'تكويد الاصناف للمخزون'!F462+'تكويد الاصناف للمخزون'!H462+'تكويد الاصناف للمخزون'!J462+'تكويد الاصناف للمخزون'!L462</f>
        <v>0</v>
      </c>
      <c r="E461" s="174"/>
      <c r="F461" s="174"/>
      <c r="G461" s="174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  <c r="Z461" s="174"/>
      <c r="AA461" s="174"/>
      <c r="AB461" s="174"/>
      <c r="AC461" s="174"/>
      <c r="AD461" s="174"/>
      <c r="AE461" s="174"/>
      <c r="AF461" s="174"/>
      <c r="AG461" s="174"/>
      <c r="AH461" s="174"/>
      <c r="AI461" s="174"/>
      <c r="AJ461" s="165">
        <f t="shared" si="42"/>
        <v>0</v>
      </c>
      <c r="AK461" s="165">
        <f t="shared" si="43"/>
        <v>0</v>
      </c>
      <c r="AL461" s="166">
        <f>'تكويد الاصناف للمخزون'!P462</f>
        <v>0</v>
      </c>
      <c r="AM461" s="166">
        <f t="shared" si="44"/>
        <v>0</v>
      </c>
      <c r="AN461" s="165">
        <f t="shared" si="45"/>
        <v>0</v>
      </c>
      <c r="AO461" s="167">
        <f t="shared" si="46"/>
        <v>1556</v>
      </c>
      <c r="AP461" s="167" t="str">
        <f t="shared" si="47"/>
        <v>المنتج 457</v>
      </c>
      <c r="AQ461" s="86"/>
    </row>
    <row r="462" spans="1:43">
      <c r="A462" s="3">
        <f>'تكويد الاصناف للمخزون'!B463</f>
        <v>1557</v>
      </c>
      <c r="B462" s="3" t="str">
        <f>'تكويد الاصناف للمخزون'!C463</f>
        <v>المنتج 458</v>
      </c>
      <c r="C462" s="3">
        <f>'تكويد الاصناف للمخزون'!D463</f>
        <v>0</v>
      </c>
      <c r="D462" s="3">
        <f>'تكويد الاصناف للمخزون'!F463+'تكويد الاصناف للمخزون'!H463+'تكويد الاصناف للمخزون'!J463+'تكويد الاصناف للمخزون'!L463</f>
        <v>0</v>
      </c>
      <c r="E462" s="174"/>
      <c r="F462" s="174"/>
      <c r="G462" s="174"/>
      <c r="H462" s="174"/>
      <c r="I462" s="174"/>
      <c r="J462" s="174"/>
      <c r="K462" s="174"/>
      <c r="L462" s="174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  <c r="Z462" s="174"/>
      <c r="AA462" s="174"/>
      <c r="AB462" s="174"/>
      <c r="AC462" s="174"/>
      <c r="AD462" s="174"/>
      <c r="AE462" s="174"/>
      <c r="AF462" s="174"/>
      <c r="AG462" s="174"/>
      <c r="AH462" s="174"/>
      <c r="AI462" s="174"/>
      <c r="AJ462" s="165">
        <f t="shared" si="42"/>
        <v>0</v>
      </c>
      <c r="AK462" s="165">
        <f t="shared" si="43"/>
        <v>0</v>
      </c>
      <c r="AL462" s="166">
        <f>'تكويد الاصناف للمخزون'!P463</f>
        <v>0</v>
      </c>
      <c r="AM462" s="166">
        <f t="shared" si="44"/>
        <v>0</v>
      </c>
      <c r="AN462" s="165">
        <f t="shared" si="45"/>
        <v>0</v>
      </c>
      <c r="AO462" s="167">
        <f t="shared" si="46"/>
        <v>1557</v>
      </c>
      <c r="AP462" s="167" t="str">
        <f t="shared" si="47"/>
        <v>المنتج 458</v>
      </c>
      <c r="AQ462" s="86"/>
    </row>
    <row r="463" spans="1:43">
      <c r="A463" s="3">
        <f>'تكويد الاصناف للمخزون'!B464</f>
        <v>1558</v>
      </c>
      <c r="B463" s="3" t="str">
        <f>'تكويد الاصناف للمخزون'!C464</f>
        <v>المنتج 459</v>
      </c>
      <c r="C463" s="3">
        <f>'تكويد الاصناف للمخزون'!D464</f>
        <v>0</v>
      </c>
      <c r="D463" s="3">
        <f>'تكويد الاصناف للمخزون'!F464+'تكويد الاصناف للمخزون'!H464+'تكويد الاصناف للمخزون'!J464+'تكويد الاصناف للمخزون'!L464</f>
        <v>0</v>
      </c>
      <c r="E463" s="174"/>
      <c r="F463" s="174"/>
      <c r="G463" s="174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  <c r="Z463" s="174"/>
      <c r="AA463" s="174"/>
      <c r="AB463" s="174"/>
      <c r="AC463" s="174"/>
      <c r="AD463" s="174"/>
      <c r="AE463" s="174"/>
      <c r="AF463" s="174"/>
      <c r="AG463" s="174"/>
      <c r="AH463" s="174"/>
      <c r="AI463" s="174"/>
      <c r="AJ463" s="165">
        <f t="shared" si="42"/>
        <v>0</v>
      </c>
      <c r="AK463" s="165">
        <f t="shared" si="43"/>
        <v>0</v>
      </c>
      <c r="AL463" s="166">
        <f>'تكويد الاصناف للمخزون'!P464</f>
        <v>0</v>
      </c>
      <c r="AM463" s="166">
        <f t="shared" si="44"/>
        <v>0</v>
      </c>
      <c r="AN463" s="165">
        <f t="shared" si="45"/>
        <v>0</v>
      </c>
      <c r="AO463" s="167">
        <f t="shared" si="46"/>
        <v>1558</v>
      </c>
      <c r="AP463" s="167" t="str">
        <f t="shared" si="47"/>
        <v>المنتج 459</v>
      </c>
      <c r="AQ463" s="86"/>
    </row>
    <row r="464" spans="1:43">
      <c r="A464" s="3">
        <f>'تكويد الاصناف للمخزون'!B465</f>
        <v>1559</v>
      </c>
      <c r="B464" s="3" t="str">
        <f>'تكويد الاصناف للمخزون'!C465</f>
        <v>المنتج 460</v>
      </c>
      <c r="C464" s="3">
        <f>'تكويد الاصناف للمخزون'!D465</f>
        <v>0</v>
      </c>
      <c r="D464" s="3">
        <f>'تكويد الاصناف للمخزون'!F465+'تكويد الاصناف للمخزون'!H465+'تكويد الاصناف للمخزون'!J465+'تكويد الاصناف للمخزون'!L465</f>
        <v>0</v>
      </c>
      <c r="E464" s="174"/>
      <c r="F464" s="174"/>
      <c r="G464" s="174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/>
      <c r="AF464" s="174"/>
      <c r="AG464" s="174"/>
      <c r="AH464" s="174"/>
      <c r="AI464" s="174"/>
      <c r="AJ464" s="165">
        <f t="shared" si="42"/>
        <v>0</v>
      </c>
      <c r="AK464" s="165">
        <f t="shared" si="43"/>
        <v>0</v>
      </c>
      <c r="AL464" s="166">
        <f>'تكويد الاصناف للمخزون'!P465</f>
        <v>0</v>
      </c>
      <c r="AM464" s="166">
        <f t="shared" si="44"/>
        <v>0</v>
      </c>
      <c r="AN464" s="165">
        <f t="shared" si="45"/>
        <v>0</v>
      </c>
      <c r="AO464" s="167">
        <f t="shared" si="46"/>
        <v>1559</v>
      </c>
      <c r="AP464" s="167" t="str">
        <f t="shared" si="47"/>
        <v>المنتج 460</v>
      </c>
      <c r="AQ464" s="86"/>
    </row>
    <row r="465" spans="1:43">
      <c r="A465" s="3">
        <f>'تكويد الاصناف للمخزون'!B466</f>
        <v>1560</v>
      </c>
      <c r="B465" s="3" t="str">
        <f>'تكويد الاصناف للمخزون'!C466</f>
        <v>المنتج 461</v>
      </c>
      <c r="C465" s="3">
        <f>'تكويد الاصناف للمخزون'!D466</f>
        <v>0</v>
      </c>
      <c r="D465" s="3">
        <f>'تكويد الاصناف للمخزون'!F466+'تكويد الاصناف للمخزون'!H466+'تكويد الاصناف للمخزون'!J466+'تكويد الاصناف للمخزون'!L466</f>
        <v>0</v>
      </c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/>
      <c r="AF465" s="174"/>
      <c r="AG465" s="174"/>
      <c r="AH465" s="174"/>
      <c r="AI465" s="174"/>
      <c r="AJ465" s="165">
        <f t="shared" si="42"/>
        <v>0</v>
      </c>
      <c r="AK465" s="165">
        <f t="shared" si="43"/>
        <v>0</v>
      </c>
      <c r="AL465" s="166">
        <f>'تكويد الاصناف للمخزون'!P466</f>
        <v>0</v>
      </c>
      <c r="AM465" s="166">
        <f t="shared" si="44"/>
        <v>0</v>
      </c>
      <c r="AN465" s="165">
        <f t="shared" si="45"/>
        <v>0</v>
      </c>
      <c r="AO465" s="167">
        <f t="shared" si="46"/>
        <v>1560</v>
      </c>
      <c r="AP465" s="167" t="str">
        <f t="shared" si="47"/>
        <v>المنتج 461</v>
      </c>
      <c r="AQ465" s="86"/>
    </row>
    <row r="466" spans="1:43">
      <c r="A466" s="3">
        <f>'تكويد الاصناف للمخزون'!B467</f>
        <v>1561</v>
      </c>
      <c r="B466" s="3" t="str">
        <f>'تكويد الاصناف للمخزون'!C467</f>
        <v>المنتج 462</v>
      </c>
      <c r="C466" s="3">
        <f>'تكويد الاصناف للمخزون'!D467</f>
        <v>0</v>
      </c>
      <c r="D466" s="3">
        <f>'تكويد الاصناف للمخزون'!F467+'تكويد الاصناف للمخزون'!H467+'تكويد الاصناف للمخزون'!J467+'تكويد الاصناف للمخزون'!L467</f>
        <v>0</v>
      </c>
      <c r="E466" s="174"/>
      <c r="F466" s="174"/>
      <c r="G466" s="174"/>
      <c r="H466" s="174"/>
      <c r="I466" s="174"/>
      <c r="J466" s="174"/>
      <c r="K466" s="174"/>
      <c r="L466" s="174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  <c r="Z466" s="174"/>
      <c r="AA466" s="174"/>
      <c r="AB466" s="174"/>
      <c r="AC466" s="174"/>
      <c r="AD466" s="174"/>
      <c r="AE466" s="174"/>
      <c r="AF466" s="174"/>
      <c r="AG466" s="174"/>
      <c r="AH466" s="174"/>
      <c r="AI466" s="174"/>
      <c r="AJ466" s="165">
        <f t="shared" si="42"/>
        <v>0</v>
      </c>
      <c r="AK466" s="165">
        <f t="shared" si="43"/>
        <v>0</v>
      </c>
      <c r="AL466" s="166">
        <f>'تكويد الاصناف للمخزون'!P467</f>
        <v>0</v>
      </c>
      <c r="AM466" s="166">
        <f t="shared" si="44"/>
        <v>0</v>
      </c>
      <c r="AN466" s="165">
        <f t="shared" si="45"/>
        <v>0</v>
      </c>
      <c r="AO466" s="167">
        <f t="shared" si="46"/>
        <v>1561</v>
      </c>
      <c r="AP466" s="167" t="str">
        <f t="shared" si="47"/>
        <v>المنتج 462</v>
      </c>
      <c r="AQ466" s="86"/>
    </row>
    <row r="467" spans="1:43">
      <c r="A467" s="3">
        <f>'تكويد الاصناف للمخزون'!B468</f>
        <v>1562</v>
      </c>
      <c r="B467" s="3" t="str">
        <f>'تكويد الاصناف للمخزون'!C468</f>
        <v>المنتج 463</v>
      </c>
      <c r="C467" s="3">
        <f>'تكويد الاصناف للمخزون'!D468</f>
        <v>0</v>
      </c>
      <c r="D467" s="3">
        <f>'تكويد الاصناف للمخزون'!F468+'تكويد الاصناف للمخزون'!H468+'تكويد الاصناف للمخزون'!J468+'تكويد الاصناف للمخزون'!L468</f>
        <v>0</v>
      </c>
      <c r="E467" s="174"/>
      <c r="F467" s="174"/>
      <c r="G467" s="174"/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  <c r="Z467" s="174"/>
      <c r="AA467" s="174"/>
      <c r="AB467" s="174"/>
      <c r="AC467" s="174"/>
      <c r="AD467" s="174"/>
      <c r="AE467" s="174"/>
      <c r="AF467" s="174"/>
      <c r="AG467" s="174"/>
      <c r="AH467" s="174"/>
      <c r="AI467" s="174"/>
      <c r="AJ467" s="165">
        <f t="shared" si="42"/>
        <v>0</v>
      </c>
      <c r="AK467" s="165">
        <f t="shared" si="43"/>
        <v>0</v>
      </c>
      <c r="AL467" s="166">
        <f>'تكويد الاصناف للمخزون'!P468</f>
        <v>0</v>
      </c>
      <c r="AM467" s="166">
        <f t="shared" si="44"/>
        <v>0</v>
      </c>
      <c r="AN467" s="165">
        <f t="shared" si="45"/>
        <v>0</v>
      </c>
      <c r="AO467" s="167">
        <f t="shared" si="46"/>
        <v>1562</v>
      </c>
      <c r="AP467" s="167" t="str">
        <f t="shared" si="47"/>
        <v>المنتج 463</v>
      </c>
      <c r="AQ467" s="86"/>
    </row>
    <row r="468" spans="1:43">
      <c r="A468" s="3">
        <f>'تكويد الاصناف للمخزون'!B469</f>
        <v>1563</v>
      </c>
      <c r="B468" s="3" t="str">
        <f>'تكويد الاصناف للمخزون'!C469</f>
        <v>المنتج 464</v>
      </c>
      <c r="C468" s="3">
        <f>'تكويد الاصناف للمخزون'!D469</f>
        <v>0</v>
      </c>
      <c r="D468" s="3">
        <f>'تكويد الاصناف للمخزون'!F469+'تكويد الاصناف للمخزون'!H469+'تكويد الاصناف للمخزون'!J469+'تكويد الاصناف للمخزون'!L469</f>
        <v>0</v>
      </c>
      <c r="E468" s="174"/>
      <c r="F468" s="174"/>
      <c r="G468" s="174"/>
      <c r="H468" s="174"/>
      <c r="I468" s="174"/>
      <c r="J468" s="174"/>
      <c r="K468" s="174"/>
      <c r="L468" s="174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  <c r="Z468" s="174"/>
      <c r="AA468" s="174"/>
      <c r="AB468" s="174"/>
      <c r="AC468" s="174"/>
      <c r="AD468" s="174"/>
      <c r="AE468" s="174"/>
      <c r="AF468" s="174"/>
      <c r="AG468" s="174"/>
      <c r="AH468" s="174"/>
      <c r="AI468" s="174"/>
      <c r="AJ468" s="165">
        <f t="shared" si="42"/>
        <v>0</v>
      </c>
      <c r="AK468" s="165">
        <f t="shared" si="43"/>
        <v>0</v>
      </c>
      <c r="AL468" s="166">
        <f>'تكويد الاصناف للمخزون'!P469</f>
        <v>0</v>
      </c>
      <c r="AM468" s="166">
        <f t="shared" si="44"/>
        <v>0</v>
      </c>
      <c r="AN468" s="165">
        <f t="shared" si="45"/>
        <v>0</v>
      </c>
      <c r="AO468" s="167">
        <f t="shared" si="46"/>
        <v>1563</v>
      </c>
      <c r="AP468" s="167" t="str">
        <f t="shared" si="47"/>
        <v>المنتج 464</v>
      </c>
      <c r="AQ468" s="86"/>
    </row>
    <row r="469" spans="1:43">
      <c r="A469" s="3">
        <f>'تكويد الاصناف للمخزون'!B470</f>
        <v>1564</v>
      </c>
      <c r="B469" s="3" t="str">
        <f>'تكويد الاصناف للمخزون'!C470</f>
        <v>المنتج 465</v>
      </c>
      <c r="C469" s="3">
        <f>'تكويد الاصناف للمخزون'!D470</f>
        <v>0</v>
      </c>
      <c r="D469" s="3">
        <f>'تكويد الاصناف للمخزون'!F470+'تكويد الاصناف للمخزون'!H470+'تكويد الاصناف للمخزون'!J470+'تكويد الاصناف للمخزون'!L470</f>
        <v>0</v>
      </c>
      <c r="E469" s="174"/>
      <c r="F469" s="174"/>
      <c r="G469" s="174"/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  <c r="Z469" s="174"/>
      <c r="AA469" s="174"/>
      <c r="AB469" s="174"/>
      <c r="AC469" s="174"/>
      <c r="AD469" s="174"/>
      <c r="AE469" s="174"/>
      <c r="AF469" s="174"/>
      <c r="AG469" s="174"/>
      <c r="AH469" s="174"/>
      <c r="AI469" s="174"/>
      <c r="AJ469" s="165">
        <f t="shared" si="42"/>
        <v>0</v>
      </c>
      <c r="AK469" s="165">
        <f t="shared" si="43"/>
        <v>0</v>
      </c>
      <c r="AL469" s="166">
        <f>'تكويد الاصناف للمخزون'!P470</f>
        <v>0</v>
      </c>
      <c r="AM469" s="166">
        <f t="shared" si="44"/>
        <v>0</v>
      </c>
      <c r="AN469" s="165">
        <f t="shared" si="45"/>
        <v>0</v>
      </c>
      <c r="AO469" s="167">
        <f t="shared" si="46"/>
        <v>1564</v>
      </c>
      <c r="AP469" s="167" t="str">
        <f t="shared" si="47"/>
        <v>المنتج 465</v>
      </c>
      <c r="AQ469" s="86"/>
    </row>
    <row r="470" spans="1:43">
      <c r="A470" s="3">
        <f>'تكويد الاصناف للمخزون'!B471</f>
        <v>1565</v>
      </c>
      <c r="B470" s="3" t="str">
        <f>'تكويد الاصناف للمخزون'!C471</f>
        <v>المنتج 466</v>
      </c>
      <c r="C470" s="3">
        <f>'تكويد الاصناف للمخزون'!D471</f>
        <v>0</v>
      </c>
      <c r="D470" s="3">
        <f>'تكويد الاصناف للمخزون'!F471+'تكويد الاصناف للمخزون'!H471+'تكويد الاصناف للمخزون'!J471+'تكويد الاصناف للمخزون'!L471</f>
        <v>0</v>
      </c>
      <c r="E470" s="174"/>
      <c r="F470" s="174"/>
      <c r="G470" s="174"/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4"/>
      <c r="AG470" s="174"/>
      <c r="AH470" s="174"/>
      <c r="AI470" s="174"/>
      <c r="AJ470" s="165">
        <f t="shared" si="42"/>
        <v>0</v>
      </c>
      <c r="AK470" s="165">
        <f t="shared" si="43"/>
        <v>0</v>
      </c>
      <c r="AL470" s="166">
        <f>'تكويد الاصناف للمخزون'!P471</f>
        <v>0</v>
      </c>
      <c r="AM470" s="166">
        <f t="shared" si="44"/>
        <v>0</v>
      </c>
      <c r="AN470" s="165">
        <f t="shared" si="45"/>
        <v>0</v>
      </c>
      <c r="AO470" s="167">
        <f t="shared" si="46"/>
        <v>1565</v>
      </c>
      <c r="AP470" s="167" t="str">
        <f t="shared" si="47"/>
        <v>المنتج 466</v>
      </c>
      <c r="AQ470" s="86"/>
    </row>
    <row r="471" spans="1:43">
      <c r="A471" s="3">
        <f>'تكويد الاصناف للمخزون'!B472</f>
        <v>1566</v>
      </c>
      <c r="B471" s="3" t="str">
        <f>'تكويد الاصناف للمخزون'!C472</f>
        <v>المنتج 467</v>
      </c>
      <c r="C471" s="3">
        <f>'تكويد الاصناف للمخزون'!D472</f>
        <v>0</v>
      </c>
      <c r="D471" s="3">
        <f>'تكويد الاصناف للمخزون'!F472+'تكويد الاصناف للمخزون'!H472+'تكويد الاصناف للمخزون'!J472+'تكويد الاصناف للمخزون'!L472</f>
        <v>0</v>
      </c>
      <c r="E471" s="174"/>
      <c r="F471" s="174"/>
      <c r="G471" s="174"/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  <c r="Z471" s="174"/>
      <c r="AA471" s="174"/>
      <c r="AB471" s="174"/>
      <c r="AC471" s="174"/>
      <c r="AD471" s="174"/>
      <c r="AE471" s="174"/>
      <c r="AF471" s="174"/>
      <c r="AG471" s="174"/>
      <c r="AH471" s="174"/>
      <c r="AI471" s="174"/>
      <c r="AJ471" s="165">
        <f t="shared" si="42"/>
        <v>0</v>
      </c>
      <c r="AK471" s="165">
        <f t="shared" si="43"/>
        <v>0</v>
      </c>
      <c r="AL471" s="166">
        <f>'تكويد الاصناف للمخزون'!P472</f>
        <v>0</v>
      </c>
      <c r="AM471" s="166">
        <f t="shared" si="44"/>
        <v>0</v>
      </c>
      <c r="AN471" s="165">
        <f t="shared" si="45"/>
        <v>0</v>
      </c>
      <c r="AO471" s="167">
        <f t="shared" si="46"/>
        <v>1566</v>
      </c>
      <c r="AP471" s="167" t="str">
        <f t="shared" si="47"/>
        <v>المنتج 467</v>
      </c>
      <c r="AQ471" s="86"/>
    </row>
    <row r="472" spans="1:43">
      <c r="A472" s="3">
        <f>'تكويد الاصناف للمخزون'!B473</f>
        <v>1567</v>
      </c>
      <c r="B472" s="3" t="str">
        <f>'تكويد الاصناف للمخزون'!C473</f>
        <v>المنتج 468</v>
      </c>
      <c r="C472" s="3">
        <f>'تكويد الاصناف للمخزون'!D473</f>
        <v>0</v>
      </c>
      <c r="D472" s="3">
        <f>'تكويد الاصناف للمخزون'!F473+'تكويد الاصناف للمخزون'!H473+'تكويد الاصناف للمخزون'!J473+'تكويد الاصناف للمخزون'!L473</f>
        <v>0</v>
      </c>
      <c r="E472" s="174"/>
      <c r="F472" s="174"/>
      <c r="G472" s="174"/>
      <c r="H472" s="174"/>
      <c r="I472" s="174"/>
      <c r="J472" s="174"/>
      <c r="K472" s="174"/>
      <c r="L472" s="174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  <c r="Z472" s="174"/>
      <c r="AA472" s="174"/>
      <c r="AB472" s="174"/>
      <c r="AC472" s="174"/>
      <c r="AD472" s="174"/>
      <c r="AE472" s="174"/>
      <c r="AF472" s="174"/>
      <c r="AG472" s="174"/>
      <c r="AH472" s="174"/>
      <c r="AI472" s="174"/>
      <c r="AJ472" s="165">
        <f t="shared" si="42"/>
        <v>0</v>
      </c>
      <c r="AK472" s="165">
        <f t="shared" si="43"/>
        <v>0</v>
      </c>
      <c r="AL472" s="166">
        <f>'تكويد الاصناف للمخزون'!P473</f>
        <v>0</v>
      </c>
      <c r="AM472" s="166">
        <f t="shared" si="44"/>
        <v>0</v>
      </c>
      <c r="AN472" s="165">
        <f t="shared" si="45"/>
        <v>0</v>
      </c>
      <c r="AO472" s="167">
        <f t="shared" si="46"/>
        <v>1567</v>
      </c>
      <c r="AP472" s="167" t="str">
        <f t="shared" si="47"/>
        <v>المنتج 468</v>
      </c>
      <c r="AQ472" s="86"/>
    </row>
    <row r="473" spans="1:43">
      <c r="A473" s="3">
        <f>'تكويد الاصناف للمخزون'!B474</f>
        <v>1568</v>
      </c>
      <c r="B473" s="3" t="str">
        <f>'تكويد الاصناف للمخزون'!C474</f>
        <v>المنتج 469</v>
      </c>
      <c r="C473" s="3">
        <f>'تكويد الاصناف للمخزون'!D474</f>
        <v>0</v>
      </c>
      <c r="D473" s="3">
        <f>'تكويد الاصناف للمخزون'!F474+'تكويد الاصناف للمخزون'!H474+'تكويد الاصناف للمخزون'!J474+'تكويد الاصناف للمخزون'!L474</f>
        <v>0</v>
      </c>
      <c r="E473" s="174"/>
      <c r="F473" s="174"/>
      <c r="G473" s="174"/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  <c r="Z473" s="174"/>
      <c r="AA473" s="174"/>
      <c r="AB473" s="174"/>
      <c r="AC473" s="174"/>
      <c r="AD473" s="174"/>
      <c r="AE473" s="174"/>
      <c r="AF473" s="174"/>
      <c r="AG473" s="174"/>
      <c r="AH473" s="174"/>
      <c r="AI473" s="174"/>
      <c r="AJ473" s="165">
        <f t="shared" si="42"/>
        <v>0</v>
      </c>
      <c r="AK473" s="165">
        <f t="shared" si="43"/>
        <v>0</v>
      </c>
      <c r="AL473" s="166">
        <f>'تكويد الاصناف للمخزون'!P474</f>
        <v>0</v>
      </c>
      <c r="AM473" s="166">
        <f t="shared" si="44"/>
        <v>0</v>
      </c>
      <c r="AN473" s="165">
        <f t="shared" si="45"/>
        <v>0</v>
      </c>
      <c r="AO473" s="167">
        <f t="shared" si="46"/>
        <v>1568</v>
      </c>
      <c r="AP473" s="167" t="str">
        <f t="shared" si="47"/>
        <v>المنتج 469</v>
      </c>
      <c r="AQ473" s="86"/>
    </row>
    <row r="474" spans="1:43">
      <c r="A474" s="3">
        <f>'تكويد الاصناف للمخزون'!B475</f>
        <v>1569</v>
      </c>
      <c r="B474" s="3" t="str">
        <f>'تكويد الاصناف للمخزون'!C475</f>
        <v>المنتج 470</v>
      </c>
      <c r="C474" s="3">
        <f>'تكويد الاصناف للمخزون'!D475</f>
        <v>0</v>
      </c>
      <c r="D474" s="3">
        <f>'تكويد الاصناف للمخزون'!F475+'تكويد الاصناف للمخزون'!H475+'تكويد الاصناف للمخزون'!J475+'تكويد الاصناف للمخزون'!L475</f>
        <v>0</v>
      </c>
      <c r="E474" s="174"/>
      <c r="F474" s="174"/>
      <c r="G474" s="174"/>
      <c r="H474" s="174"/>
      <c r="I474" s="174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  <c r="AE474" s="174"/>
      <c r="AF474" s="174"/>
      <c r="AG474" s="174"/>
      <c r="AH474" s="174"/>
      <c r="AI474" s="174"/>
      <c r="AJ474" s="165">
        <f t="shared" si="42"/>
        <v>0</v>
      </c>
      <c r="AK474" s="165">
        <f t="shared" si="43"/>
        <v>0</v>
      </c>
      <c r="AL474" s="166">
        <f>'تكويد الاصناف للمخزون'!P475</f>
        <v>0</v>
      </c>
      <c r="AM474" s="166">
        <f t="shared" si="44"/>
        <v>0</v>
      </c>
      <c r="AN474" s="165">
        <f t="shared" si="45"/>
        <v>0</v>
      </c>
      <c r="AO474" s="167">
        <f t="shared" si="46"/>
        <v>1569</v>
      </c>
      <c r="AP474" s="167" t="str">
        <f t="shared" si="47"/>
        <v>المنتج 470</v>
      </c>
      <c r="AQ474" s="86"/>
    </row>
    <row r="475" spans="1:43">
      <c r="A475" s="3">
        <f>'تكويد الاصناف للمخزون'!B476</f>
        <v>1570</v>
      </c>
      <c r="B475" s="3" t="str">
        <f>'تكويد الاصناف للمخزون'!C476</f>
        <v>المنتج 471</v>
      </c>
      <c r="C475" s="3">
        <f>'تكويد الاصناف للمخزون'!D476</f>
        <v>0</v>
      </c>
      <c r="D475" s="3">
        <f>'تكويد الاصناف للمخزون'!F476+'تكويد الاصناف للمخزون'!H476+'تكويد الاصناف للمخزون'!J476+'تكويد الاصناف للمخزون'!L476</f>
        <v>0</v>
      </c>
      <c r="E475" s="174"/>
      <c r="F475" s="174"/>
      <c r="G475" s="174"/>
      <c r="H475" s="174"/>
      <c r="I475" s="174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/>
      <c r="V475" s="174"/>
      <c r="W475" s="174"/>
      <c r="X475" s="174"/>
      <c r="Y475" s="174"/>
      <c r="Z475" s="174"/>
      <c r="AA475" s="174"/>
      <c r="AB475" s="174"/>
      <c r="AC475" s="174"/>
      <c r="AD475" s="174"/>
      <c r="AE475" s="174"/>
      <c r="AF475" s="174"/>
      <c r="AG475" s="174"/>
      <c r="AH475" s="174"/>
      <c r="AI475" s="174"/>
      <c r="AJ475" s="165">
        <f t="shared" si="42"/>
        <v>0</v>
      </c>
      <c r="AK475" s="165">
        <f t="shared" si="43"/>
        <v>0</v>
      </c>
      <c r="AL475" s="166">
        <f>'تكويد الاصناف للمخزون'!P476</f>
        <v>0</v>
      </c>
      <c r="AM475" s="166">
        <f t="shared" si="44"/>
        <v>0</v>
      </c>
      <c r="AN475" s="165">
        <f t="shared" si="45"/>
        <v>0</v>
      </c>
      <c r="AO475" s="167">
        <f t="shared" si="46"/>
        <v>1570</v>
      </c>
      <c r="AP475" s="167" t="str">
        <f t="shared" si="47"/>
        <v>المنتج 471</v>
      </c>
      <c r="AQ475" s="86"/>
    </row>
    <row r="476" spans="1:43">
      <c r="A476" s="3">
        <f>'تكويد الاصناف للمخزون'!B477</f>
        <v>1571</v>
      </c>
      <c r="B476" s="3" t="str">
        <f>'تكويد الاصناف للمخزون'!C477</f>
        <v>المنتج 472</v>
      </c>
      <c r="C476" s="3">
        <f>'تكويد الاصناف للمخزون'!D477</f>
        <v>0</v>
      </c>
      <c r="D476" s="3">
        <f>'تكويد الاصناف للمخزون'!F477+'تكويد الاصناف للمخزون'!H477+'تكويد الاصناف للمخزون'!J477+'تكويد الاصناف للمخزون'!L477</f>
        <v>0</v>
      </c>
      <c r="E476" s="174"/>
      <c r="F476" s="174"/>
      <c r="G476" s="174"/>
      <c r="H476" s="174"/>
      <c r="I476" s="174"/>
      <c r="J476" s="174"/>
      <c r="K476" s="174"/>
      <c r="L476" s="174"/>
      <c r="M476" s="174"/>
      <c r="N476" s="174"/>
      <c r="O476" s="174"/>
      <c r="P476" s="174"/>
      <c r="Q476" s="174"/>
      <c r="R476" s="174"/>
      <c r="S476" s="174"/>
      <c r="T476" s="174"/>
      <c r="U476" s="174"/>
      <c r="V476" s="174"/>
      <c r="W476" s="174"/>
      <c r="X476" s="174"/>
      <c r="Y476" s="174"/>
      <c r="Z476" s="174"/>
      <c r="AA476" s="174"/>
      <c r="AB476" s="174"/>
      <c r="AC476" s="174"/>
      <c r="AD476" s="174"/>
      <c r="AE476" s="174"/>
      <c r="AF476" s="174"/>
      <c r="AG476" s="174"/>
      <c r="AH476" s="174"/>
      <c r="AI476" s="174"/>
      <c r="AJ476" s="165">
        <f t="shared" si="42"/>
        <v>0</v>
      </c>
      <c r="AK476" s="165">
        <f t="shared" si="43"/>
        <v>0</v>
      </c>
      <c r="AL476" s="166">
        <f>'تكويد الاصناف للمخزون'!P477</f>
        <v>0</v>
      </c>
      <c r="AM476" s="166">
        <f t="shared" si="44"/>
        <v>0</v>
      </c>
      <c r="AN476" s="165">
        <f t="shared" si="45"/>
        <v>0</v>
      </c>
      <c r="AO476" s="167">
        <f t="shared" si="46"/>
        <v>1571</v>
      </c>
      <c r="AP476" s="167" t="str">
        <f t="shared" si="47"/>
        <v>المنتج 472</v>
      </c>
      <c r="AQ476" s="86"/>
    </row>
    <row r="477" spans="1:43">
      <c r="A477" s="3">
        <f>'تكويد الاصناف للمخزون'!B478</f>
        <v>1572</v>
      </c>
      <c r="B477" s="3" t="str">
        <f>'تكويد الاصناف للمخزون'!C478</f>
        <v>المنتج 473</v>
      </c>
      <c r="C477" s="3">
        <f>'تكويد الاصناف للمخزون'!D478</f>
        <v>0</v>
      </c>
      <c r="D477" s="3">
        <f>'تكويد الاصناف للمخزون'!F478+'تكويد الاصناف للمخزون'!H478+'تكويد الاصناف للمخزون'!J478+'تكويد الاصناف للمخزون'!L478</f>
        <v>0</v>
      </c>
      <c r="E477" s="174"/>
      <c r="F477" s="174"/>
      <c r="G477" s="174"/>
      <c r="H477" s="174"/>
      <c r="I477" s="174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/>
      <c r="V477" s="174"/>
      <c r="W477" s="174"/>
      <c r="X477" s="174"/>
      <c r="Y477" s="174"/>
      <c r="Z477" s="174"/>
      <c r="AA477" s="174"/>
      <c r="AB477" s="174"/>
      <c r="AC477" s="174"/>
      <c r="AD477" s="174"/>
      <c r="AE477" s="174"/>
      <c r="AF477" s="174"/>
      <c r="AG477" s="174"/>
      <c r="AH477" s="174"/>
      <c r="AI477" s="174"/>
      <c r="AJ477" s="165">
        <f t="shared" si="42"/>
        <v>0</v>
      </c>
      <c r="AK477" s="165">
        <f t="shared" si="43"/>
        <v>0</v>
      </c>
      <c r="AL477" s="166">
        <f>'تكويد الاصناف للمخزون'!P478</f>
        <v>0</v>
      </c>
      <c r="AM477" s="166">
        <f t="shared" si="44"/>
        <v>0</v>
      </c>
      <c r="AN477" s="165">
        <f t="shared" si="45"/>
        <v>0</v>
      </c>
      <c r="AO477" s="167">
        <f t="shared" si="46"/>
        <v>1572</v>
      </c>
      <c r="AP477" s="167" t="str">
        <f t="shared" si="47"/>
        <v>المنتج 473</v>
      </c>
      <c r="AQ477" s="86"/>
    </row>
    <row r="478" spans="1:43">
      <c r="A478" s="3">
        <f>'تكويد الاصناف للمخزون'!B479</f>
        <v>1573</v>
      </c>
      <c r="B478" s="3" t="str">
        <f>'تكويد الاصناف للمخزون'!C479</f>
        <v>المنتج 474</v>
      </c>
      <c r="C478" s="3">
        <f>'تكويد الاصناف للمخزون'!D479</f>
        <v>0</v>
      </c>
      <c r="D478" s="3">
        <f>'تكويد الاصناف للمخزون'!F479+'تكويد الاصناف للمخزون'!H479+'تكويد الاصناف للمخزون'!J479+'تكويد الاصناف للمخزون'!L479</f>
        <v>0</v>
      </c>
      <c r="E478" s="174"/>
      <c r="F478" s="174"/>
      <c r="G478" s="174"/>
      <c r="H478" s="174"/>
      <c r="I478" s="174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/>
      <c r="AD478" s="174"/>
      <c r="AE478" s="174"/>
      <c r="AF478" s="174"/>
      <c r="AG478" s="174"/>
      <c r="AH478" s="174"/>
      <c r="AI478" s="174"/>
      <c r="AJ478" s="165">
        <f t="shared" si="42"/>
        <v>0</v>
      </c>
      <c r="AK478" s="165">
        <f t="shared" si="43"/>
        <v>0</v>
      </c>
      <c r="AL478" s="166">
        <f>'تكويد الاصناف للمخزون'!P479</f>
        <v>0</v>
      </c>
      <c r="AM478" s="166">
        <f t="shared" si="44"/>
        <v>0</v>
      </c>
      <c r="AN478" s="165">
        <f t="shared" si="45"/>
        <v>0</v>
      </c>
      <c r="AO478" s="167">
        <f t="shared" si="46"/>
        <v>1573</v>
      </c>
      <c r="AP478" s="167" t="str">
        <f t="shared" si="47"/>
        <v>المنتج 474</v>
      </c>
      <c r="AQ478" s="86"/>
    </row>
    <row r="479" spans="1:43">
      <c r="A479" s="3">
        <f>'تكويد الاصناف للمخزون'!B480</f>
        <v>1574</v>
      </c>
      <c r="B479" s="3" t="str">
        <f>'تكويد الاصناف للمخزون'!C480</f>
        <v>المنتج 475</v>
      </c>
      <c r="C479" s="3">
        <f>'تكويد الاصناف للمخزون'!D480</f>
        <v>0</v>
      </c>
      <c r="D479" s="3">
        <f>'تكويد الاصناف للمخزون'!F480+'تكويد الاصناف للمخزون'!H480+'تكويد الاصناف للمخزون'!J480+'تكويد الاصناف للمخزون'!L480</f>
        <v>0</v>
      </c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/>
      <c r="AD479" s="174"/>
      <c r="AE479" s="174"/>
      <c r="AF479" s="174"/>
      <c r="AG479" s="174"/>
      <c r="AH479" s="174"/>
      <c r="AI479" s="174"/>
      <c r="AJ479" s="165">
        <f t="shared" si="42"/>
        <v>0</v>
      </c>
      <c r="AK479" s="165">
        <f t="shared" si="43"/>
        <v>0</v>
      </c>
      <c r="AL479" s="166">
        <f>'تكويد الاصناف للمخزون'!P480</f>
        <v>0</v>
      </c>
      <c r="AM479" s="166">
        <f t="shared" si="44"/>
        <v>0</v>
      </c>
      <c r="AN479" s="165">
        <f t="shared" si="45"/>
        <v>0</v>
      </c>
      <c r="AO479" s="167">
        <f t="shared" si="46"/>
        <v>1574</v>
      </c>
      <c r="AP479" s="167" t="str">
        <f t="shared" si="47"/>
        <v>المنتج 475</v>
      </c>
      <c r="AQ479" s="86"/>
    </row>
    <row r="480" spans="1:43">
      <c r="A480" s="3">
        <f>'تكويد الاصناف للمخزون'!B481</f>
        <v>1575</v>
      </c>
      <c r="B480" s="3" t="str">
        <f>'تكويد الاصناف للمخزون'!C481</f>
        <v>المنتج 476</v>
      </c>
      <c r="C480" s="3">
        <f>'تكويد الاصناف للمخزون'!D481</f>
        <v>0</v>
      </c>
      <c r="D480" s="3">
        <f>'تكويد الاصناف للمخزون'!F481+'تكويد الاصناف للمخزون'!H481+'تكويد الاصناف للمخزون'!J481+'تكويد الاصناف للمخزون'!L481</f>
        <v>0</v>
      </c>
      <c r="E480" s="174"/>
      <c r="F480" s="174"/>
      <c r="G480" s="174"/>
      <c r="H480" s="174"/>
      <c r="I480" s="174"/>
      <c r="J480" s="174"/>
      <c r="K480" s="174"/>
      <c r="L480" s="174"/>
      <c r="M480" s="174"/>
      <c r="N480" s="174"/>
      <c r="O480" s="174"/>
      <c r="P480" s="174"/>
      <c r="Q480" s="174"/>
      <c r="R480" s="174"/>
      <c r="S480" s="174"/>
      <c r="T480" s="174"/>
      <c r="U480" s="174"/>
      <c r="V480" s="174"/>
      <c r="W480" s="174"/>
      <c r="X480" s="174"/>
      <c r="Y480" s="174"/>
      <c r="Z480" s="174"/>
      <c r="AA480" s="174"/>
      <c r="AB480" s="174"/>
      <c r="AC480" s="174"/>
      <c r="AD480" s="174"/>
      <c r="AE480" s="174"/>
      <c r="AF480" s="174"/>
      <c r="AG480" s="174"/>
      <c r="AH480" s="174"/>
      <c r="AI480" s="174"/>
      <c r="AJ480" s="165">
        <f t="shared" si="42"/>
        <v>0</v>
      </c>
      <c r="AK480" s="165">
        <f t="shared" si="43"/>
        <v>0</v>
      </c>
      <c r="AL480" s="166">
        <f>'تكويد الاصناف للمخزون'!P481</f>
        <v>0</v>
      </c>
      <c r="AM480" s="166">
        <f t="shared" si="44"/>
        <v>0</v>
      </c>
      <c r="AN480" s="165">
        <f t="shared" si="45"/>
        <v>0</v>
      </c>
      <c r="AO480" s="167">
        <f t="shared" si="46"/>
        <v>1575</v>
      </c>
      <c r="AP480" s="167" t="str">
        <f t="shared" si="47"/>
        <v>المنتج 476</v>
      </c>
      <c r="AQ480" s="86"/>
    </row>
    <row r="481" spans="1:43">
      <c r="A481" s="3">
        <f>'تكويد الاصناف للمخزون'!B482</f>
        <v>1576</v>
      </c>
      <c r="B481" s="3" t="str">
        <f>'تكويد الاصناف للمخزون'!C482</f>
        <v>المنتج 477</v>
      </c>
      <c r="C481" s="3">
        <f>'تكويد الاصناف للمخزون'!D482</f>
        <v>0</v>
      </c>
      <c r="D481" s="3">
        <f>'تكويد الاصناف للمخزون'!F482+'تكويد الاصناف للمخزون'!H482+'تكويد الاصناف للمخزون'!J482+'تكويد الاصناف للمخزون'!L482</f>
        <v>0</v>
      </c>
      <c r="E481" s="174"/>
      <c r="F481" s="174"/>
      <c r="G481" s="174"/>
      <c r="H481" s="174"/>
      <c r="I481" s="174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/>
      <c r="V481" s="174"/>
      <c r="W481" s="174"/>
      <c r="X481" s="174"/>
      <c r="Y481" s="174"/>
      <c r="Z481" s="174"/>
      <c r="AA481" s="174"/>
      <c r="AB481" s="174"/>
      <c r="AC481" s="174"/>
      <c r="AD481" s="174"/>
      <c r="AE481" s="174"/>
      <c r="AF481" s="174"/>
      <c r="AG481" s="174"/>
      <c r="AH481" s="174"/>
      <c r="AI481" s="174"/>
      <c r="AJ481" s="165">
        <f t="shared" si="42"/>
        <v>0</v>
      </c>
      <c r="AK481" s="165">
        <f t="shared" si="43"/>
        <v>0</v>
      </c>
      <c r="AL481" s="166">
        <f>'تكويد الاصناف للمخزون'!P482</f>
        <v>0</v>
      </c>
      <c r="AM481" s="166">
        <f t="shared" si="44"/>
        <v>0</v>
      </c>
      <c r="AN481" s="165">
        <f t="shared" si="45"/>
        <v>0</v>
      </c>
      <c r="AO481" s="167">
        <f t="shared" si="46"/>
        <v>1576</v>
      </c>
      <c r="AP481" s="167" t="str">
        <f t="shared" si="47"/>
        <v>المنتج 477</v>
      </c>
      <c r="AQ481" s="86"/>
    </row>
    <row r="482" spans="1:43">
      <c r="A482" s="3">
        <f>'تكويد الاصناف للمخزون'!B483</f>
        <v>1577</v>
      </c>
      <c r="B482" s="3" t="str">
        <f>'تكويد الاصناف للمخزون'!C483</f>
        <v>المنتج 478</v>
      </c>
      <c r="C482" s="3">
        <f>'تكويد الاصناف للمخزون'!D483</f>
        <v>0</v>
      </c>
      <c r="D482" s="3">
        <f>'تكويد الاصناف للمخزون'!F483+'تكويد الاصناف للمخزون'!H483+'تكويد الاصناف للمخزون'!J483+'تكويد الاصناف للمخزون'!L483</f>
        <v>0</v>
      </c>
      <c r="E482" s="174"/>
      <c r="F482" s="174"/>
      <c r="G482" s="174"/>
      <c r="H482" s="174"/>
      <c r="I482" s="174"/>
      <c r="J482" s="174"/>
      <c r="K482" s="174"/>
      <c r="L482" s="174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174"/>
      <c r="Z482" s="174"/>
      <c r="AA482" s="174"/>
      <c r="AB482" s="174"/>
      <c r="AC482" s="174"/>
      <c r="AD482" s="174"/>
      <c r="AE482" s="174"/>
      <c r="AF482" s="174"/>
      <c r="AG482" s="174"/>
      <c r="AH482" s="174"/>
      <c r="AI482" s="174"/>
      <c r="AJ482" s="165">
        <f t="shared" si="42"/>
        <v>0</v>
      </c>
      <c r="AK482" s="165">
        <f t="shared" si="43"/>
        <v>0</v>
      </c>
      <c r="AL482" s="166">
        <f>'تكويد الاصناف للمخزون'!P483</f>
        <v>0</v>
      </c>
      <c r="AM482" s="166">
        <f t="shared" si="44"/>
        <v>0</v>
      </c>
      <c r="AN482" s="165">
        <f t="shared" si="45"/>
        <v>0</v>
      </c>
      <c r="AO482" s="167">
        <f t="shared" si="46"/>
        <v>1577</v>
      </c>
      <c r="AP482" s="167" t="str">
        <f t="shared" si="47"/>
        <v>المنتج 478</v>
      </c>
      <c r="AQ482" s="86"/>
    </row>
    <row r="483" spans="1:43">
      <c r="A483" s="3">
        <f>'تكويد الاصناف للمخزون'!B484</f>
        <v>1578</v>
      </c>
      <c r="B483" s="3" t="str">
        <f>'تكويد الاصناف للمخزون'!C484</f>
        <v>المنتج 479</v>
      </c>
      <c r="C483" s="3">
        <f>'تكويد الاصناف للمخزون'!D484</f>
        <v>0</v>
      </c>
      <c r="D483" s="3">
        <f>'تكويد الاصناف للمخزون'!F484+'تكويد الاصناف للمخزون'!H484+'تكويد الاصناف للمخزون'!J484+'تكويد الاصناف للمخزون'!L484</f>
        <v>0</v>
      </c>
      <c r="E483" s="174"/>
      <c r="F483" s="174"/>
      <c r="G483" s="174"/>
      <c r="H483" s="174"/>
      <c r="I483" s="174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/>
      <c r="V483" s="174"/>
      <c r="W483" s="174"/>
      <c r="X483" s="174"/>
      <c r="Y483" s="174"/>
      <c r="Z483" s="174"/>
      <c r="AA483" s="174"/>
      <c r="AB483" s="174"/>
      <c r="AC483" s="174"/>
      <c r="AD483" s="174"/>
      <c r="AE483" s="174"/>
      <c r="AF483" s="174"/>
      <c r="AG483" s="174"/>
      <c r="AH483" s="174"/>
      <c r="AI483" s="174"/>
      <c r="AJ483" s="165">
        <f t="shared" si="42"/>
        <v>0</v>
      </c>
      <c r="AK483" s="165">
        <f t="shared" si="43"/>
        <v>0</v>
      </c>
      <c r="AL483" s="166">
        <f>'تكويد الاصناف للمخزون'!P484</f>
        <v>0</v>
      </c>
      <c r="AM483" s="166">
        <f t="shared" si="44"/>
        <v>0</v>
      </c>
      <c r="AN483" s="165">
        <f t="shared" si="45"/>
        <v>0</v>
      </c>
      <c r="AO483" s="167">
        <f t="shared" si="46"/>
        <v>1578</v>
      </c>
      <c r="AP483" s="167" t="str">
        <f t="shared" si="47"/>
        <v>المنتج 479</v>
      </c>
      <c r="AQ483" s="86"/>
    </row>
    <row r="484" spans="1:43">
      <c r="A484" s="3">
        <f>'تكويد الاصناف للمخزون'!B485</f>
        <v>1579</v>
      </c>
      <c r="B484" s="3" t="str">
        <f>'تكويد الاصناف للمخزون'!C485</f>
        <v>المنتج 480</v>
      </c>
      <c r="C484" s="3">
        <f>'تكويد الاصناف للمخزون'!D485</f>
        <v>0</v>
      </c>
      <c r="D484" s="3">
        <f>'تكويد الاصناف للمخزون'!F485+'تكويد الاصناف للمخزون'!H485+'تكويد الاصناف للمخزون'!J485+'تكويد الاصناف للمخزون'!L485</f>
        <v>0</v>
      </c>
      <c r="E484" s="174"/>
      <c r="F484" s="174"/>
      <c r="G484" s="174"/>
      <c r="H484" s="174"/>
      <c r="I484" s="174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/>
      <c r="AD484" s="174"/>
      <c r="AE484" s="174"/>
      <c r="AF484" s="174"/>
      <c r="AG484" s="174"/>
      <c r="AH484" s="174"/>
      <c r="AI484" s="174"/>
      <c r="AJ484" s="165">
        <f t="shared" si="42"/>
        <v>0</v>
      </c>
      <c r="AK484" s="165">
        <f t="shared" si="43"/>
        <v>0</v>
      </c>
      <c r="AL484" s="166">
        <f>'تكويد الاصناف للمخزون'!P485</f>
        <v>0</v>
      </c>
      <c r="AM484" s="166">
        <f t="shared" si="44"/>
        <v>0</v>
      </c>
      <c r="AN484" s="165">
        <f t="shared" si="45"/>
        <v>0</v>
      </c>
      <c r="AO484" s="167">
        <f t="shared" si="46"/>
        <v>1579</v>
      </c>
      <c r="AP484" s="167" t="str">
        <f t="shared" si="47"/>
        <v>المنتج 480</v>
      </c>
      <c r="AQ484" s="86"/>
    </row>
    <row r="485" spans="1:43">
      <c r="A485" s="3">
        <f>'تكويد الاصناف للمخزون'!B486</f>
        <v>1580</v>
      </c>
      <c r="B485" s="3" t="str">
        <f>'تكويد الاصناف للمخزون'!C486</f>
        <v>المنتج 481</v>
      </c>
      <c r="C485" s="3">
        <f>'تكويد الاصناف للمخزون'!D486</f>
        <v>0</v>
      </c>
      <c r="D485" s="3">
        <f>'تكويد الاصناف للمخزون'!F486+'تكويد الاصناف للمخزون'!H486+'تكويد الاصناف للمخزون'!J486+'تكويد الاصناف للمخزون'!L486</f>
        <v>0</v>
      </c>
      <c r="E485" s="174"/>
      <c r="F485" s="174"/>
      <c r="G485" s="174"/>
      <c r="H485" s="174"/>
      <c r="I485" s="174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/>
      <c r="V485" s="174"/>
      <c r="W485" s="174"/>
      <c r="X485" s="174"/>
      <c r="Y485" s="174"/>
      <c r="Z485" s="174"/>
      <c r="AA485" s="174"/>
      <c r="AB485" s="174"/>
      <c r="AC485" s="174"/>
      <c r="AD485" s="174"/>
      <c r="AE485" s="174"/>
      <c r="AF485" s="174"/>
      <c r="AG485" s="174"/>
      <c r="AH485" s="174"/>
      <c r="AI485" s="174"/>
      <c r="AJ485" s="165">
        <f t="shared" si="42"/>
        <v>0</v>
      </c>
      <c r="AK485" s="165">
        <f t="shared" si="43"/>
        <v>0</v>
      </c>
      <c r="AL485" s="166">
        <f>'تكويد الاصناف للمخزون'!P486</f>
        <v>0</v>
      </c>
      <c r="AM485" s="166">
        <f t="shared" si="44"/>
        <v>0</v>
      </c>
      <c r="AN485" s="165">
        <f t="shared" si="45"/>
        <v>0</v>
      </c>
      <c r="AO485" s="167">
        <f t="shared" si="46"/>
        <v>1580</v>
      </c>
      <c r="AP485" s="167" t="str">
        <f t="shared" si="47"/>
        <v>المنتج 481</v>
      </c>
      <c r="AQ485" s="86"/>
    </row>
    <row r="486" spans="1:43">
      <c r="A486" s="3">
        <f>'تكويد الاصناف للمخزون'!B487</f>
        <v>1581</v>
      </c>
      <c r="B486" s="3" t="str">
        <f>'تكويد الاصناف للمخزون'!C487</f>
        <v>المنتج 482</v>
      </c>
      <c r="C486" s="3">
        <f>'تكويد الاصناف للمخزون'!D487</f>
        <v>0</v>
      </c>
      <c r="D486" s="3">
        <f>'تكويد الاصناف للمخزون'!F487+'تكويد الاصناف للمخزون'!H487+'تكويد الاصناف للمخزون'!J487+'تكويد الاصناف للمخزون'!L487</f>
        <v>0</v>
      </c>
      <c r="E486" s="174"/>
      <c r="F486" s="174"/>
      <c r="G486" s="174"/>
      <c r="H486" s="174"/>
      <c r="I486" s="174"/>
      <c r="J486" s="174"/>
      <c r="K486" s="174"/>
      <c r="L486" s="174"/>
      <c r="M486" s="174"/>
      <c r="N486" s="174"/>
      <c r="O486" s="174"/>
      <c r="P486" s="174"/>
      <c r="Q486" s="174"/>
      <c r="R486" s="174"/>
      <c r="S486" s="174"/>
      <c r="T486" s="174"/>
      <c r="U486" s="174"/>
      <c r="V486" s="174"/>
      <c r="W486" s="174"/>
      <c r="X486" s="174"/>
      <c r="Y486" s="174"/>
      <c r="Z486" s="174"/>
      <c r="AA486" s="174"/>
      <c r="AB486" s="174"/>
      <c r="AC486" s="174"/>
      <c r="AD486" s="174"/>
      <c r="AE486" s="174"/>
      <c r="AF486" s="174"/>
      <c r="AG486" s="174"/>
      <c r="AH486" s="174"/>
      <c r="AI486" s="174"/>
      <c r="AJ486" s="165">
        <f t="shared" si="42"/>
        <v>0</v>
      </c>
      <c r="AK486" s="165">
        <f t="shared" si="43"/>
        <v>0</v>
      </c>
      <c r="AL486" s="166">
        <f>'تكويد الاصناف للمخزون'!P487</f>
        <v>0</v>
      </c>
      <c r="AM486" s="166">
        <f t="shared" si="44"/>
        <v>0</v>
      </c>
      <c r="AN486" s="165">
        <f t="shared" si="45"/>
        <v>0</v>
      </c>
      <c r="AO486" s="167">
        <f t="shared" si="46"/>
        <v>1581</v>
      </c>
      <c r="AP486" s="167" t="str">
        <f t="shared" si="47"/>
        <v>المنتج 482</v>
      </c>
      <c r="AQ486" s="86"/>
    </row>
    <row r="487" spans="1:43">
      <c r="A487" s="3">
        <f>'تكويد الاصناف للمخزون'!B488</f>
        <v>1582</v>
      </c>
      <c r="B487" s="3" t="str">
        <f>'تكويد الاصناف للمخزون'!C488</f>
        <v>المنتج 483</v>
      </c>
      <c r="C487" s="3">
        <f>'تكويد الاصناف للمخزون'!D488</f>
        <v>0</v>
      </c>
      <c r="D487" s="3">
        <f>'تكويد الاصناف للمخزون'!F488+'تكويد الاصناف للمخزون'!H488+'تكويد الاصناف للمخزون'!J488+'تكويد الاصناف للمخزون'!L488</f>
        <v>0</v>
      </c>
      <c r="E487" s="174"/>
      <c r="F487" s="174"/>
      <c r="G487" s="174"/>
      <c r="H487" s="174"/>
      <c r="I487" s="174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/>
      <c r="V487" s="174"/>
      <c r="W487" s="174"/>
      <c r="X487" s="174"/>
      <c r="Y487" s="174"/>
      <c r="Z487" s="174"/>
      <c r="AA487" s="174"/>
      <c r="AB487" s="174"/>
      <c r="AC487" s="174"/>
      <c r="AD487" s="174"/>
      <c r="AE487" s="174"/>
      <c r="AF487" s="174"/>
      <c r="AG487" s="174"/>
      <c r="AH487" s="174"/>
      <c r="AI487" s="174"/>
      <c r="AJ487" s="165">
        <f t="shared" si="42"/>
        <v>0</v>
      </c>
      <c r="AK487" s="165">
        <f t="shared" si="43"/>
        <v>0</v>
      </c>
      <c r="AL487" s="166">
        <f>'تكويد الاصناف للمخزون'!P488</f>
        <v>0</v>
      </c>
      <c r="AM487" s="166">
        <f t="shared" si="44"/>
        <v>0</v>
      </c>
      <c r="AN487" s="165">
        <f t="shared" si="45"/>
        <v>0</v>
      </c>
      <c r="AO487" s="167">
        <f t="shared" si="46"/>
        <v>1582</v>
      </c>
      <c r="AP487" s="167" t="str">
        <f t="shared" si="47"/>
        <v>المنتج 483</v>
      </c>
      <c r="AQ487" s="86"/>
    </row>
    <row r="488" spans="1:43">
      <c r="A488" s="3">
        <f>'تكويد الاصناف للمخزون'!B489</f>
        <v>1583</v>
      </c>
      <c r="B488" s="3" t="str">
        <f>'تكويد الاصناف للمخزون'!C489</f>
        <v>المنتج 484</v>
      </c>
      <c r="C488" s="3">
        <f>'تكويد الاصناف للمخزون'!D489</f>
        <v>0</v>
      </c>
      <c r="D488" s="3">
        <f>'تكويد الاصناف للمخزون'!F489+'تكويد الاصناف للمخزون'!H489+'تكويد الاصناف للمخزون'!J489+'تكويد الاصناف للمخزون'!L489</f>
        <v>0</v>
      </c>
      <c r="E488" s="174"/>
      <c r="F488" s="174"/>
      <c r="G488" s="174"/>
      <c r="H488" s="174"/>
      <c r="I488" s="174"/>
      <c r="J488" s="174"/>
      <c r="K488" s="174"/>
      <c r="L488" s="174"/>
      <c r="M488" s="174"/>
      <c r="N488" s="174"/>
      <c r="O488" s="174"/>
      <c r="P488" s="174"/>
      <c r="Q488" s="174"/>
      <c r="R488" s="174"/>
      <c r="S488" s="174"/>
      <c r="T488" s="174"/>
      <c r="U488" s="174"/>
      <c r="V488" s="174"/>
      <c r="W488" s="174"/>
      <c r="X488" s="174"/>
      <c r="Y488" s="174"/>
      <c r="Z488" s="174"/>
      <c r="AA488" s="174"/>
      <c r="AB488" s="174"/>
      <c r="AC488" s="174"/>
      <c r="AD488" s="174"/>
      <c r="AE488" s="174"/>
      <c r="AF488" s="174"/>
      <c r="AG488" s="174"/>
      <c r="AH488" s="174"/>
      <c r="AI488" s="174"/>
      <c r="AJ488" s="165">
        <f t="shared" si="42"/>
        <v>0</v>
      </c>
      <c r="AK488" s="165">
        <f t="shared" si="43"/>
        <v>0</v>
      </c>
      <c r="AL488" s="166">
        <f>'تكويد الاصناف للمخزون'!P489</f>
        <v>0</v>
      </c>
      <c r="AM488" s="166">
        <f t="shared" si="44"/>
        <v>0</v>
      </c>
      <c r="AN488" s="165">
        <f t="shared" si="45"/>
        <v>0</v>
      </c>
      <c r="AO488" s="167">
        <f t="shared" si="46"/>
        <v>1583</v>
      </c>
      <c r="AP488" s="167" t="str">
        <f t="shared" si="47"/>
        <v>المنتج 484</v>
      </c>
      <c r="AQ488" s="86"/>
    </row>
    <row r="489" spans="1:43">
      <c r="A489" s="3">
        <f>'تكويد الاصناف للمخزون'!B490</f>
        <v>1584</v>
      </c>
      <c r="B489" s="3" t="str">
        <f>'تكويد الاصناف للمخزون'!C490</f>
        <v>المنتج 485</v>
      </c>
      <c r="C489" s="3">
        <f>'تكويد الاصناف للمخزون'!D490</f>
        <v>0</v>
      </c>
      <c r="D489" s="3">
        <f>'تكويد الاصناف للمخزون'!F490+'تكويد الاصناف للمخزون'!H490+'تكويد الاصناف للمخزون'!J490+'تكويد الاصناف للمخزون'!L490</f>
        <v>0</v>
      </c>
      <c r="E489" s="174"/>
      <c r="F489" s="174"/>
      <c r="G489" s="174"/>
      <c r="H489" s="174"/>
      <c r="I489" s="174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/>
      <c r="V489" s="174"/>
      <c r="W489" s="174"/>
      <c r="X489" s="174"/>
      <c r="Y489" s="174"/>
      <c r="Z489" s="174"/>
      <c r="AA489" s="174"/>
      <c r="AB489" s="174"/>
      <c r="AC489" s="174"/>
      <c r="AD489" s="174"/>
      <c r="AE489" s="174"/>
      <c r="AF489" s="174"/>
      <c r="AG489" s="174"/>
      <c r="AH489" s="174"/>
      <c r="AI489" s="174"/>
      <c r="AJ489" s="165">
        <f t="shared" si="42"/>
        <v>0</v>
      </c>
      <c r="AK489" s="165">
        <f t="shared" si="43"/>
        <v>0</v>
      </c>
      <c r="AL489" s="166">
        <f>'تكويد الاصناف للمخزون'!P490</f>
        <v>0</v>
      </c>
      <c r="AM489" s="166">
        <f t="shared" si="44"/>
        <v>0</v>
      </c>
      <c r="AN489" s="165">
        <f t="shared" si="45"/>
        <v>0</v>
      </c>
      <c r="AO489" s="167">
        <f t="shared" si="46"/>
        <v>1584</v>
      </c>
      <c r="AP489" s="167" t="str">
        <f t="shared" si="47"/>
        <v>المنتج 485</v>
      </c>
      <c r="AQ489" s="86"/>
    </row>
    <row r="490" spans="1:43">
      <c r="A490" s="3">
        <f>'تكويد الاصناف للمخزون'!B491</f>
        <v>1585</v>
      </c>
      <c r="B490" s="3" t="str">
        <f>'تكويد الاصناف للمخزون'!C491</f>
        <v>المنتج 486</v>
      </c>
      <c r="C490" s="3">
        <f>'تكويد الاصناف للمخزون'!D491</f>
        <v>0</v>
      </c>
      <c r="D490" s="3">
        <f>'تكويد الاصناف للمخزون'!F491+'تكويد الاصناف للمخزون'!H491+'تكويد الاصناف للمخزون'!J491+'تكويد الاصناف للمخزون'!L491</f>
        <v>0</v>
      </c>
      <c r="E490" s="174"/>
      <c r="F490" s="174"/>
      <c r="G490" s="174"/>
      <c r="H490" s="174"/>
      <c r="I490" s="174"/>
      <c r="J490" s="174"/>
      <c r="K490" s="174"/>
      <c r="L490" s="174"/>
      <c r="M490" s="174"/>
      <c r="N490" s="174"/>
      <c r="O490" s="174"/>
      <c r="P490" s="174"/>
      <c r="Q490" s="174"/>
      <c r="R490" s="174"/>
      <c r="S490" s="174"/>
      <c r="T490" s="174"/>
      <c r="U490" s="174"/>
      <c r="V490" s="174"/>
      <c r="W490" s="174"/>
      <c r="X490" s="174"/>
      <c r="Y490" s="174"/>
      <c r="Z490" s="174"/>
      <c r="AA490" s="174"/>
      <c r="AB490" s="174"/>
      <c r="AC490" s="174"/>
      <c r="AD490" s="174"/>
      <c r="AE490" s="174"/>
      <c r="AF490" s="174"/>
      <c r="AG490" s="174"/>
      <c r="AH490" s="174"/>
      <c r="AI490" s="174"/>
      <c r="AJ490" s="165">
        <f t="shared" si="42"/>
        <v>0</v>
      </c>
      <c r="AK490" s="165">
        <f t="shared" si="43"/>
        <v>0</v>
      </c>
      <c r="AL490" s="166">
        <f>'تكويد الاصناف للمخزون'!P491</f>
        <v>0</v>
      </c>
      <c r="AM490" s="166">
        <f t="shared" si="44"/>
        <v>0</v>
      </c>
      <c r="AN490" s="165">
        <f t="shared" si="45"/>
        <v>0</v>
      </c>
      <c r="AO490" s="167">
        <f t="shared" si="46"/>
        <v>1585</v>
      </c>
      <c r="AP490" s="167" t="str">
        <f t="shared" si="47"/>
        <v>المنتج 486</v>
      </c>
      <c r="AQ490" s="86"/>
    </row>
    <row r="491" spans="1:43">
      <c r="A491" s="3">
        <f>'تكويد الاصناف للمخزون'!B492</f>
        <v>1586</v>
      </c>
      <c r="B491" s="3" t="str">
        <f>'تكويد الاصناف للمخزون'!C492</f>
        <v>المنتج 487</v>
      </c>
      <c r="C491" s="3">
        <f>'تكويد الاصناف للمخزون'!D492</f>
        <v>0</v>
      </c>
      <c r="D491" s="3">
        <f>'تكويد الاصناف للمخزون'!F492+'تكويد الاصناف للمخزون'!H492+'تكويد الاصناف للمخزون'!J492+'تكويد الاصناف للمخزون'!L492</f>
        <v>0</v>
      </c>
      <c r="E491" s="174"/>
      <c r="F491" s="174"/>
      <c r="G491" s="174"/>
      <c r="H491" s="174"/>
      <c r="I491" s="174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/>
      <c r="V491" s="174"/>
      <c r="W491" s="174"/>
      <c r="X491" s="174"/>
      <c r="Y491" s="174"/>
      <c r="Z491" s="174"/>
      <c r="AA491" s="174"/>
      <c r="AB491" s="174"/>
      <c r="AC491" s="174"/>
      <c r="AD491" s="174"/>
      <c r="AE491" s="174"/>
      <c r="AF491" s="174"/>
      <c r="AG491" s="174"/>
      <c r="AH491" s="174"/>
      <c r="AI491" s="174"/>
      <c r="AJ491" s="165">
        <f t="shared" si="42"/>
        <v>0</v>
      </c>
      <c r="AK491" s="165">
        <f t="shared" si="43"/>
        <v>0</v>
      </c>
      <c r="AL491" s="166">
        <f>'تكويد الاصناف للمخزون'!P492</f>
        <v>0</v>
      </c>
      <c r="AM491" s="166">
        <f t="shared" si="44"/>
        <v>0</v>
      </c>
      <c r="AN491" s="165">
        <f t="shared" si="45"/>
        <v>0</v>
      </c>
      <c r="AO491" s="167">
        <f t="shared" si="46"/>
        <v>1586</v>
      </c>
      <c r="AP491" s="167" t="str">
        <f t="shared" si="47"/>
        <v>المنتج 487</v>
      </c>
      <c r="AQ491" s="86"/>
    </row>
    <row r="492" spans="1:43">
      <c r="A492" s="3">
        <f>'تكويد الاصناف للمخزون'!B493</f>
        <v>1587</v>
      </c>
      <c r="B492" s="3" t="str">
        <f>'تكويد الاصناف للمخزون'!C493</f>
        <v>المنتج 488</v>
      </c>
      <c r="C492" s="3">
        <f>'تكويد الاصناف للمخزون'!D493</f>
        <v>0</v>
      </c>
      <c r="D492" s="3">
        <f>'تكويد الاصناف للمخزون'!F493+'تكويد الاصناف للمخزون'!H493+'تكويد الاصناف للمخزون'!J493+'تكويد الاصناف للمخزون'!L493</f>
        <v>0</v>
      </c>
      <c r="E492" s="174"/>
      <c r="F492" s="174"/>
      <c r="G492" s="174"/>
      <c r="H492" s="174"/>
      <c r="I492" s="174"/>
      <c r="J492" s="174"/>
      <c r="K492" s="174"/>
      <c r="L492" s="174"/>
      <c r="M492" s="174"/>
      <c r="N492" s="174"/>
      <c r="O492" s="174"/>
      <c r="P492" s="174"/>
      <c r="Q492" s="174"/>
      <c r="R492" s="174"/>
      <c r="S492" s="174"/>
      <c r="T492" s="174"/>
      <c r="U492" s="174"/>
      <c r="V492" s="174"/>
      <c r="W492" s="174"/>
      <c r="X492" s="174"/>
      <c r="Y492" s="174"/>
      <c r="Z492" s="174"/>
      <c r="AA492" s="174"/>
      <c r="AB492" s="174"/>
      <c r="AC492" s="174"/>
      <c r="AD492" s="174"/>
      <c r="AE492" s="174"/>
      <c r="AF492" s="174"/>
      <c r="AG492" s="174"/>
      <c r="AH492" s="174"/>
      <c r="AI492" s="174"/>
      <c r="AJ492" s="165">
        <f t="shared" si="42"/>
        <v>0</v>
      </c>
      <c r="AK492" s="165">
        <f t="shared" si="43"/>
        <v>0</v>
      </c>
      <c r="AL492" s="166">
        <f>'تكويد الاصناف للمخزون'!P493</f>
        <v>0</v>
      </c>
      <c r="AM492" s="166">
        <f t="shared" si="44"/>
        <v>0</v>
      </c>
      <c r="AN492" s="165">
        <f t="shared" si="45"/>
        <v>0</v>
      </c>
      <c r="AO492" s="167">
        <f t="shared" si="46"/>
        <v>1587</v>
      </c>
      <c r="AP492" s="167" t="str">
        <f t="shared" si="47"/>
        <v>المنتج 488</v>
      </c>
      <c r="AQ492" s="86"/>
    </row>
    <row r="493" spans="1:43">
      <c r="A493" s="3">
        <f>'تكويد الاصناف للمخزون'!B494</f>
        <v>1588</v>
      </c>
      <c r="B493" s="3" t="str">
        <f>'تكويد الاصناف للمخزون'!C494</f>
        <v>المنتج 489</v>
      </c>
      <c r="C493" s="3">
        <f>'تكويد الاصناف للمخزون'!D494</f>
        <v>0</v>
      </c>
      <c r="D493" s="3">
        <f>'تكويد الاصناف للمخزون'!F494+'تكويد الاصناف للمخزون'!H494+'تكويد الاصناف للمخزون'!J494+'تكويد الاصناف للمخزون'!L494</f>
        <v>0</v>
      </c>
      <c r="E493" s="174"/>
      <c r="F493" s="174"/>
      <c r="G493" s="174"/>
      <c r="H493" s="174"/>
      <c r="I493" s="174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/>
      <c r="V493" s="174"/>
      <c r="W493" s="174"/>
      <c r="X493" s="174"/>
      <c r="Y493" s="174"/>
      <c r="Z493" s="174"/>
      <c r="AA493" s="174"/>
      <c r="AB493" s="174"/>
      <c r="AC493" s="174"/>
      <c r="AD493" s="174"/>
      <c r="AE493" s="174"/>
      <c r="AF493" s="174"/>
      <c r="AG493" s="174"/>
      <c r="AH493" s="174"/>
      <c r="AI493" s="174"/>
      <c r="AJ493" s="165">
        <f t="shared" si="42"/>
        <v>0</v>
      </c>
      <c r="AK493" s="165">
        <f t="shared" si="43"/>
        <v>0</v>
      </c>
      <c r="AL493" s="166">
        <f>'تكويد الاصناف للمخزون'!P494</f>
        <v>0</v>
      </c>
      <c r="AM493" s="166">
        <f t="shared" si="44"/>
        <v>0</v>
      </c>
      <c r="AN493" s="165">
        <f t="shared" si="45"/>
        <v>0</v>
      </c>
      <c r="AO493" s="167">
        <f t="shared" si="46"/>
        <v>1588</v>
      </c>
      <c r="AP493" s="167" t="str">
        <f t="shared" si="47"/>
        <v>المنتج 489</v>
      </c>
      <c r="AQ493" s="86"/>
    </row>
    <row r="494" spans="1:43">
      <c r="A494" s="3">
        <f>'تكويد الاصناف للمخزون'!B495</f>
        <v>1589</v>
      </c>
      <c r="B494" s="3" t="str">
        <f>'تكويد الاصناف للمخزون'!C495</f>
        <v>المنتج 490</v>
      </c>
      <c r="C494" s="3">
        <f>'تكويد الاصناف للمخزون'!D495</f>
        <v>0</v>
      </c>
      <c r="D494" s="3">
        <f>'تكويد الاصناف للمخزون'!F495+'تكويد الاصناف للمخزون'!H495+'تكويد الاصناف للمخزون'!J495+'تكويد الاصناف للمخزون'!L495</f>
        <v>0</v>
      </c>
      <c r="E494" s="174"/>
      <c r="F494" s="174"/>
      <c r="G494" s="174"/>
      <c r="H494" s="174"/>
      <c r="I494" s="174"/>
      <c r="J494" s="174"/>
      <c r="K494" s="174"/>
      <c r="L494" s="174"/>
      <c r="M494" s="174"/>
      <c r="N494" s="174"/>
      <c r="O494" s="174"/>
      <c r="P494" s="174"/>
      <c r="Q494" s="174"/>
      <c r="R494" s="174"/>
      <c r="S494" s="174"/>
      <c r="T494" s="174"/>
      <c r="U494" s="174"/>
      <c r="V494" s="174"/>
      <c r="W494" s="174"/>
      <c r="X494" s="174"/>
      <c r="Y494" s="174"/>
      <c r="Z494" s="174"/>
      <c r="AA494" s="174"/>
      <c r="AB494" s="174"/>
      <c r="AC494" s="174"/>
      <c r="AD494" s="174"/>
      <c r="AE494" s="174"/>
      <c r="AF494" s="174"/>
      <c r="AG494" s="174"/>
      <c r="AH494" s="174"/>
      <c r="AI494" s="174"/>
      <c r="AJ494" s="165">
        <f t="shared" si="42"/>
        <v>0</v>
      </c>
      <c r="AK494" s="165">
        <f t="shared" si="43"/>
        <v>0</v>
      </c>
      <c r="AL494" s="166">
        <f>'تكويد الاصناف للمخزون'!P495</f>
        <v>0</v>
      </c>
      <c r="AM494" s="166">
        <f t="shared" si="44"/>
        <v>0</v>
      </c>
      <c r="AN494" s="165">
        <f t="shared" si="45"/>
        <v>0</v>
      </c>
      <c r="AO494" s="167">
        <f t="shared" si="46"/>
        <v>1589</v>
      </c>
      <c r="AP494" s="167" t="str">
        <f t="shared" si="47"/>
        <v>المنتج 490</v>
      </c>
      <c r="AQ494" s="86"/>
    </row>
    <row r="495" spans="1:43">
      <c r="A495" s="3">
        <f>'تكويد الاصناف للمخزون'!B496</f>
        <v>1590</v>
      </c>
      <c r="B495" s="3" t="str">
        <f>'تكويد الاصناف للمخزون'!C496</f>
        <v>المنتج 491</v>
      </c>
      <c r="C495" s="3">
        <f>'تكويد الاصناف للمخزون'!D496</f>
        <v>0</v>
      </c>
      <c r="D495" s="3">
        <f>'تكويد الاصناف للمخزون'!F496+'تكويد الاصناف للمخزون'!H496+'تكويد الاصناف للمخزون'!J496+'تكويد الاصناف للمخزون'!L496</f>
        <v>0</v>
      </c>
      <c r="E495" s="174"/>
      <c r="F495" s="174"/>
      <c r="G495" s="174"/>
      <c r="H495" s="174"/>
      <c r="I495" s="174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/>
      <c r="V495" s="174"/>
      <c r="W495" s="174"/>
      <c r="X495" s="174"/>
      <c r="Y495" s="174"/>
      <c r="Z495" s="174"/>
      <c r="AA495" s="174"/>
      <c r="AB495" s="174"/>
      <c r="AC495" s="174"/>
      <c r="AD495" s="174"/>
      <c r="AE495" s="174"/>
      <c r="AF495" s="174"/>
      <c r="AG495" s="174"/>
      <c r="AH495" s="174"/>
      <c r="AI495" s="174"/>
      <c r="AJ495" s="165">
        <f t="shared" si="42"/>
        <v>0</v>
      </c>
      <c r="AK495" s="165">
        <f t="shared" si="43"/>
        <v>0</v>
      </c>
      <c r="AL495" s="166">
        <f>'تكويد الاصناف للمخزون'!P496</f>
        <v>0</v>
      </c>
      <c r="AM495" s="166">
        <f t="shared" si="44"/>
        <v>0</v>
      </c>
      <c r="AN495" s="165">
        <f t="shared" si="45"/>
        <v>0</v>
      </c>
      <c r="AO495" s="167">
        <f t="shared" si="46"/>
        <v>1590</v>
      </c>
      <c r="AP495" s="167" t="str">
        <f t="shared" si="47"/>
        <v>المنتج 491</v>
      </c>
      <c r="AQ495" s="86"/>
    </row>
    <row r="496" spans="1:43">
      <c r="A496" s="3">
        <f>'تكويد الاصناف للمخزون'!B497</f>
        <v>1591</v>
      </c>
      <c r="B496" s="3" t="str">
        <f>'تكويد الاصناف للمخزون'!C497</f>
        <v>المنتج 492</v>
      </c>
      <c r="C496" s="3">
        <f>'تكويد الاصناف للمخزون'!D497</f>
        <v>0</v>
      </c>
      <c r="D496" s="3">
        <f>'تكويد الاصناف للمخزون'!F497+'تكويد الاصناف للمخزون'!H497+'تكويد الاصناف للمخزون'!J497+'تكويد الاصناف للمخزون'!L497</f>
        <v>0</v>
      </c>
      <c r="E496" s="174"/>
      <c r="F496" s="174"/>
      <c r="G496" s="174"/>
      <c r="H496" s="174"/>
      <c r="I496" s="174"/>
      <c r="J496" s="174"/>
      <c r="K496" s="174"/>
      <c r="L496" s="174"/>
      <c r="M496" s="174"/>
      <c r="N496" s="174"/>
      <c r="O496" s="174"/>
      <c r="P496" s="174"/>
      <c r="Q496" s="174"/>
      <c r="R496" s="174"/>
      <c r="S496" s="174"/>
      <c r="T496" s="174"/>
      <c r="U496" s="174"/>
      <c r="V496" s="174"/>
      <c r="W496" s="174"/>
      <c r="X496" s="174"/>
      <c r="Y496" s="174"/>
      <c r="Z496" s="174"/>
      <c r="AA496" s="174"/>
      <c r="AB496" s="174"/>
      <c r="AC496" s="174"/>
      <c r="AD496" s="174"/>
      <c r="AE496" s="174"/>
      <c r="AF496" s="174"/>
      <c r="AG496" s="174"/>
      <c r="AH496" s="174"/>
      <c r="AI496" s="174"/>
      <c r="AJ496" s="165">
        <f t="shared" si="42"/>
        <v>0</v>
      </c>
      <c r="AK496" s="165">
        <f t="shared" si="43"/>
        <v>0</v>
      </c>
      <c r="AL496" s="166">
        <f>'تكويد الاصناف للمخزون'!P497</f>
        <v>0</v>
      </c>
      <c r="AM496" s="166">
        <f t="shared" si="44"/>
        <v>0</v>
      </c>
      <c r="AN496" s="165">
        <f t="shared" si="45"/>
        <v>0</v>
      </c>
      <c r="AO496" s="167">
        <f t="shared" si="46"/>
        <v>1591</v>
      </c>
      <c r="AP496" s="167" t="str">
        <f t="shared" si="47"/>
        <v>المنتج 492</v>
      </c>
      <c r="AQ496" s="86"/>
    </row>
    <row r="497" spans="1:43">
      <c r="A497" s="3">
        <f>'تكويد الاصناف للمخزون'!B498</f>
        <v>1592</v>
      </c>
      <c r="B497" s="3" t="str">
        <f>'تكويد الاصناف للمخزون'!C498</f>
        <v>المنتج 493</v>
      </c>
      <c r="C497" s="3">
        <f>'تكويد الاصناف للمخزون'!D498</f>
        <v>0</v>
      </c>
      <c r="D497" s="3">
        <f>'تكويد الاصناف للمخزون'!F498+'تكويد الاصناف للمخزون'!H498+'تكويد الاصناف للمخزون'!J498+'تكويد الاصناف للمخزون'!L498</f>
        <v>0</v>
      </c>
      <c r="E497" s="174"/>
      <c r="F497" s="174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/>
      <c r="V497" s="174"/>
      <c r="W497" s="174"/>
      <c r="X497" s="174"/>
      <c r="Y497" s="174"/>
      <c r="Z497" s="174"/>
      <c r="AA497" s="174"/>
      <c r="AB497" s="174"/>
      <c r="AC497" s="174"/>
      <c r="AD497" s="174"/>
      <c r="AE497" s="174"/>
      <c r="AF497" s="174"/>
      <c r="AG497" s="174"/>
      <c r="AH497" s="174"/>
      <c r="AI497" s="174"/>
      <c r="AJ497" s="165">
        <f t="shared" si="42"/>
        <v>0</v>
      </c>
      <c r="AK497" s="165">
        <f t="shared" si="43"/>
        <v>0</v>
      </c>
      <c r="AL497" s="166">
        <f>'تكويد الاصناف للمخزون'!P498</f>
        <v>0</v>
      </c>
      <c r="AM497" s="166">
        <f t="shared" si="44"/>
        <v>0</v>
      </c>
      <c r="AN497" s="165">
        <f t="shared" si="45"/>
        <v>0</v>
      </c>
      <c r="AO497" s="167">
        <f t="shared" si="46"/>
        <v>1592</v>
      </c>
      <c r="AP497" s="167" t="str">
        <f t="shared" si="47"/>
        <v>المنتج 493</v>
      </c>
      <c r="AQ497" s="86"/>
    </row>
    <row r="498" spans="1:43">
      <c r="A498" s="3">
        <f>'تكويد الاصناف للمخزون'!B499</f>
        <v>1593</v>
      </c>
      <c r="B498" s="3" t="str">
        <f>'تكويد الاصناف للمخزون'!C499</f>
        <v>المنتج 494</v>
      </c>
      <c r="C498" s="3">
        <f>'تكويد الاصناف للمخزون'!D499</f>
        <v>0</v>
      </c>
      <c r="D498" s="3">
        <f>'تكويد الاصناف للمخزون'!F499+'تكويد الاصناف للمخزون'!H499+'تكويد الاصناف للمخزون'!J499+'تكويد الاصناف للمخزون'!L499</f>
        <v>0</v>
      </c>
      <c r="E498" s="174"/>
      <c r="F498" s="174"/>
      <c r="G498" s="174"/>
      <c r="H498" s="174"/>
      <c r="I498" s="174"/>
      <c r="J498" s="174"/>
      <c r="K498" s="174"/>
      <c r="L498" s="174"/>
      <c r="M498" s="174"/>
      <c r="N498" s="174"/>
      <c r="O498" s="174"/>
      <c r="P498" s="174"/>
      <c r="Q498" s="174"/>
      <c r="R498" s="174"/>
      <c r="S498" s="174"/>
      <c r="T498" s="174"/>
      <c r="U498" s="174"/>
      <c r="V498" s="174"/>
      <c r="W498" s="174"/>
      <c r="X498" s="174"/>
      <c r="Y498" s="174"/>
      <c r="Z498" s="174"/>
      <c r="AA498" s="174"/>
      <c r="AB498" s="174"/>
      <c r="AC498" s="174"/>
      <c r="AD498" s="174"/>
      <c r="AE498" s="174"/>
      <c r="AF498" s="174"/>
      <c r="AG498" s="174"/>
      <c r="AH498" s="174"/>
      <c r="AI498" s="174"/>
      <c r="AJ498" s="165">
        <f t="shared" si="42"/>
        <v>0</v>
      </c>
      <c r="AK498" s="165">
        <f t="shared" si="43"/>
        <v>0</v>
      </c>
      <c r="AL498" s="166">
        <f>'تكويد الاصناف للمخزون'!P499</f>
        <v>0</v>
      </c>
      <c r="AM498" s="166">
        <f t="shared" si="44"/>
        <v>0</v>
      </c>
      <c r="AN498" s="165">
        <f t="shared" si="45"/>
        <v>0</v>
      </c>
      <c r="AO498" s="167">
        <f t="shared" si="46"/>
        <v>1593</v>
      </c>
      <c r="AP498" s="167" t="str">
        <f t="shared" si="47"/>
        <v>المنتج 494</v>
      </c>
      <c r="AQ498" s="86"/>
    </row>
    <row r="499" spans="1:43">
      <c r="A499" s="3">
        <f>'تكويد الاصناف للمخزون'!B500</f>
        <v>1594</v>
      </c>
      <c r="B499" s="3" t="str">
        <f>'تكويد الاصناف للمخزون'!C500</f>
        <v>المنتج 495</v>
      </c>
      <c r="C499" s="3">
        <f>'تكويد الاصناف للمخزون'!D500</f>
        <v>0</v>
      </c>
      <c r="D499" s="3">
        <f>'تكويد الاصناف للمخزون'!F500+'تكويد الاصناف للمخزون'!H500+'تكويد الاصناف للمخزون'!J500+'تكويد الاصناف للمخزون'!L500</f>
        <v>0</v>
      </c>
      <c r="E499" s="174"/>
      <c r="F499" s="174"/>
      <c r="G499" s="174"/>
      <c r="H499" s="174"/>
      <c r="I499" s="174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/>
      <c r="V499" s="174"/>
      <c r="W499" s="174"/>
      <c r="X499" s="174"/>
      <c r="Y499" s="174"/>
      <c r="Z499" s="174"/>
      <c r="AA499" s="174"/>
      <c r="AB499" s="174"/>
      <c r="AC499" s="174"/>
      <c r="AD499" s="174"/>
      <c r="AE499" s="174"/>
      <c r="AF499" s="174"/>
      <c r="AG499" s="174"/>
      <c r="AH499" s="174"/>
      <c r="AI499" s="174"/>
      <c r="AJ499" s="165">
        <f t="shared" si="42"/>
        <v>0</v>
      </c>
      <c r="AK499" s="165">
        <f t="shared" si="43"/>
        <v>0</v>
      </c>
      <c r="AL499" s="166">
        <f>'تكويد الاصناف للمخزون'!P500</f>
        <v>0</v>
      </c>
      <c r="AM499" s="166">
        <f t="shared" si="44"/>
        <v>0</v>
      </c>
      <c r="AN499" s="165">
        <f t="shared" si="45"/>
        <v>0</v>
      </c>
      <c r="AO499" s="167">
        <f t="shared" si="46"/>
        <v>1594</v>
      </c>
      <c r="AP499" s="167" t="str">
        <f t="shared" si="47"/>
        <v>المنتج 495</v>
      </c>
      <c r="AQ499" s="86"/>
    </row>
    <row r="500" spans="1:43">
      <c r="A500" s="3">
        <f>'تكويد الاصناف للمخزون'!B501</f>
        <v>1595</v>
      </c>
      <c r="B500" s="3" t="str">
        <f>'تكويد الاصناف للمخزون'!C501</f>
        <v>المنتج 496</v>
      </c>
      <c r="C500" s="3">
        <f>'تكويد الاصناف للمخزون'!D501</f>
        <v>0</v>
      </c>
      <c r="D500" s="3">
        <f>'تكويد الاصناف للمخزون'!F501+'تكويد الاصناف للمخزون'!H501+'تكويد الاصناف للمخزون'!J501+'تكويد الاصناف للمخزون'!L501</f>
        <v>0</v>
      </c>
      <c r="E500" s="174"/>
      <c r="F500" s="174"/>
      <c r="G500" s="174"/>
      <c r="H500" s="174"/>
      <c r="I500" s="174"/>
      <c r="J500" s="174"/>
      <c r="K500" s="174"/>
      <c r="L500" s="174"/>
      <c r="M500" s="174"/>
      <c r="N500" s="174"/>
      <c r="O500" s="174"/>
      <c r="P500" s="174"/>
      <c r="Q500" s="174"/>
      <c r="R500" s="174"/>
      <c r="S500" s="174"/>
      <c r="T500" s="174"/>
      <c r="U500" s="174"/>
      <c r="V500" s="174"/>
      <c r="W500" s="174"/>
      <c r="X500" s="174"/>
      <c r="Y500" s="174"/>
      <c r="Z500" s="174"/>
      <c r="AA500" s="174"/>
      <c r="AB500" s="174"/>
      <c r="AC500" s="174"/>
      <c r="AD500" s="174"/>
      <c r="AE500" s="174"/>
      <c r="AF500" s="174"/>
      <c r="AG500" s="174"/>
      <c r="AH500" s="174"/>
      <c r="AI500" s="174"/>
      <c r="AJ500" s="165">
        <f t="shared" si="42"/>
        <v>0</v>
      </c>
      <c r="AK500" s="165">
        <f t="shared" si="43"/>
        <v>0</v>
      </c>
      <c r="AL500" s="166">
        <f>'تكويد الاصناف للمخزون'!P501</f>
        <v>0</v>
      </c>
      <c r="AM500" s="166">
        <f t="shared" si="44"/>
        <v>0</v>
      </c>
      <c r="AN500" s="165">
        <f t="shared" si="45"/>
        <v>0</v>
      </c>
      <c r="AO500" s="167">
        <f t="shared" si="46"/>
        <v>1595</v>
      </c>
      <c r="AP500" s="167" t="str">
        <f t="shared" si="47"/>
        <v>المنتج 496</v>
      </c>
      <c r="AQ500" s="86"/>
    </row>
    <row r="501" spans="1:43">
      <c r="A501" s="3">
        <f>'تكويد الاصناف للمخزون'!B502</f>
        <v>1596</v>
      </c>
      <c r="B501" s="3" t="str">
        <f>'تكويد الاصناف للمخزون'!C502</f>
        <v>المنتج 497</v>
      </c>
      <c r="C501" s="3">
        <f>'تكويد الاصناف للمخزون'!D502</f>
        <v>0</v>
      </c>
      <c r="D501" s="3">
        <f>'تكويد الاصناف للمخزون'!F502+'تكويد الاصناف للمخزون'!H502+'تكويد الاصناف للمخزون'!J502+'تكويد الاصناف للمخزون'!L502</f>
        <v>0</v>
      </c>
      <c r="E501" s="174"/>
      <c r="F501" s="174"/>
      <c r="G501" s="174"/>
      <c r="H501" s="174"/>
      <c r="I501" s="174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/>
      <c r="V501" s="174"/>
      <c r="W501" s="174"/>
      <c r="X501" s="174"/>
      <c r="Y501" s="174"/>
      <c r="Z501" s="174"/>
      <c r="AA501" s="174"/>
      <c r="AB501" s="174"/>
      <c r="AC501" s="174"/>
      <c r="AD501" s="174"/>
      <c r="AE501" s="174"/>
      <c r="AF501" s="174"/>
      <c r="AG501" s="174"/>
      <c r="AH501" s="174"/>
      <c r="AI501" s="174"/>
      <c r="AJ501" s="165">
        <f t="shared" si="42"/>
        <v>0</v>
      </c>
      <c r="AK501" s="165">
        <f t="shared" si="43"/>
        <v>0</v>
      </c>
      <c r="AL501" s="166">
        <f>'تكويد الاصناف للمخزون'!P502</f>
        <v>0</v>
      </c>
      <c r="AM501" s="166">
        <f t="shared" si="44"/>
        <v>0</v>
      </c>
      <c r="AN501" s="165">
        <f t="shared" si="45"/>
        <v>0</v>
      </c>
      <c r="AO501" s="167">
        <f t="shared" si="46"/>
        <v>1596</v>
      </c>
      <c r="AP501" s="167" t="str">
        <f t="shared" si="47"/>
        <v>المنتج 497</v>
      </c>
      <c r="AQ501" s="86"/>
    </row>
    <row r="502" spans="1:43">
      <c r="A502" s="3">
        <f>'تكويد الاصناف للمخزون'!B503</f>
        <v>1597</v>
      </c>
      <c r="B502" s="3" t="str">
        <f>'تكويد الاصناف للمخزون'!C503</f>
        <v>المنتج 498</v>
      </c>
      <c r="C502" s="3">
        <f>'تكويد الاصناف للمخزون'!D503</f>
        <v>0</v>
      </c>
      <c r="D502" s="3">
        <f>'تكويد الاصناف للمخزون'!F503+'تكويد الاصناف للمخزون'!H503+'تكويد الاصناف للمخزون'!J503+'تكويد الاصناف للمخزون'!L503</f>
        <v>0</v>
      </c>
      <c r="E502" s="174"/>
      <c r="F502" s="174"/>
      <c r="G502" s="174"/>
      <c r="H502" s="174"/>
      <c r="I502" s="174"/>
      <c r="J502" s="174"/>
      <c r="K502" s="174"/>
      <c r="L502" s="174"/>
      <c r="M502" s="174"/>
      <c r="N502" s="174"/>
      <c r="O502" s="174"/>
      <c r="P502" s="174"/>
      <c r="Q502" s="174"/>
      <c r="R502" s="174"/>
      <c r="S502" s="174"/>
      <c r="T502" s="174"/>
      <c r="U502" s="174"/>
      <c r="V502" s="174"/>
      <c r="W502" s="174"/>
      <c r="X502" s="174"/>
      <c r="Y502" s="174"/>
      <c r="Z502" s="174"/>
      <c r="AA502" s="174"/>
      <c r="AB502" s="174"/>
      <c r="AC502" s="174"/>
      <c r="AD502" s="174"/>
      <c r="AE502" s="174"/>
      <c r="AF502" s="174"/>
      <c r="AG502" s="174"/>
      <c r="AH502" s="174"/>
      <c r="AI502" s="174"/>
      <c r="AJ502" s="165">
        <f t="shared" si="42"/>
        <v>0</v>
      </c>
      <c r="AK502" s="165">
        <f t="shared" si="43"/>
        <v>0</v>
      </c>
      <c r="AL502" s="166">
        <f>'تكويد الاصناف للمخزون'!P503</f>
        <v>0</v>
      </c>
      <c r="AM502" s="166">
        <f t="shared" si="44"/>
        <v>0</v>
      </c>
      <c r="AN502" s="165">
        <f t="shared" si="45"/>
        <v>0</v>
      </c>
      <c r="AO502" s="167">
        <f t="shared" si="46"/>
        <v>1597</v>
      </c>
      <c r="AP502" s="167" t="str">
        <f t="shared" si="47"/>
        <v>المنتج 498</v>
      </c>
      <c r="AQ502" s="86"/>
    </row>
    <row r="503" spans="1:43">
      <c r="A503" s="3">
        <f>'تكويد الاصناف للمخزون'!B504</f>
        <v>1598</v>
      </c>
      <c r="B503" s="3" t="str">
        <f>'تكويد الاصناف للمخزون'!C504</f>
        <v>المنتج 499</v>
      </c>
      <c r="C503" s="3">
        <f>'تكويد الاصناف للمخزون'!D504</f>
        <v>0</v>
      </c>
      <c r="D503" s="3">
        <f>'تكويد الاصناف للمخزون'!F504+'تكويد الاصناف للمخزون'!H504+'تكويد الاصناف للمخزون'!J504+'تكويد الاصناف للمخزون'!L504</f>
        <v>0</v>
      </c>
      <c r="E503" s="174"/>
      <c r="F503" s="174"/>
      <c r="G503" s="174"/>
      <c r="H503" s="174"/>
      <c r="I503" s="174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/>
      <c r="V503" s="174"/>
      <c r="W503" s="174"/>
      <c r="X503" s="174"/>
      <c r="Y503" s="174"/>
      <c r="Z503" s="174"/>
      <c r="AA503" s="174"/>
      <c r="AB503" s="174"/>
      <c r="AC503" s="174"/>
      <c r="AD503" s="174"/>
      <c r="AE503" s="174"/>
      <c r="AF503" s="174"/>
      <c r="AG503" s="174"/>
      <c r="AH503" s="174"/>
      <c r="AI503" s="174"/>
      <c r="AJ503" s="165">
        <f t="shared" si="42"/>
        <v>0</v>
      </c>
      <c r="AK503" s="165">
        <f t="shared" si="43"/>
        <v>0</v>
      </c>
      <c r="AL503" s="166">
        <f>'تكويد الاصناف للمخزون'!P504</f>
        <v>0</v>
      </c>
      <c r="AM503" s="166">
        <f t="shared" si="44"/>
        <v>0</v>
      </c>
      <c r="AN503" s="165">
        <f t="shared" si="45"/>
        <v>0</v>
      </c>
      <c r="AO503" s="167">
        <f t="shared" si="46"/>
        <v>1598</v>
      </c>
      <c r="AP503" s="167" t="str">
        <f t="shared" si="47"/>
        <v>المنتج 499</v>
      </c>
      <c r="AQ503" s="86"/>
    </row>
    <row r="504" spans="1:43">
      <c r="A504" s="3">
        <f>'تكويد الاصناف للمخزون'!B505</f>
        <v>1599</v>
      </c>
      <c r="B504" s="3" t="str">
        <f>'تكويد الاصناف للمخزون'!C505</f>
        <v>المنتج 500</v>
      </c>
      <c r="C504" s="3">
        <f>'تكويد الاصناف للمخزون'!D505</f>
        <v>0</v>
      </c>
      <c r="D504" s="3">
        <f>'تكويد الاصناف للمخزون'!F505+'تكويد الاصناف للمخزون'!H505+'تكويد الاصناف للمخزون'!J505+'تكويد الاصناف للمخزون'!L505</f>
        <v>0</v>
      </c>
      <c r="E504" s="174"/>
      <c r="F504" s="174"/>
      <c r="G504" s="174"/>
      <c r="H504" s="174"/>
      <c r="I504" s="174"/>
      <c r="J504" s="174"/>
      <c r="K504" s="174"/>
      <c r="L504" s="174"/>
      <c r="M504" s="174"/>
      <c r="N504" s="174"/>
      <c r="O504" s="174"/>
      <c r="P504" s="174"/>
      <c r="Q504" s="174"/>
      <c r="R504" s="174"/>
      <c r="S504" s="174"/>
      <c r="T504" s="174"/>
      <c r="U504" s="174"/>
      <c r="V504" s="174"/>
      <c r="W504" s="174"/>
      <c r="X504" s="174"/>
      <c r="Y504" s="174"/>
      <c r="Z504" s="174"/>
      <c r="AA504" s="174"/>
      <c r="AB504" s="174"/>
      <c r="AC504" s="174"/>
      <c r="AD504" s="174"/>
      <c r="AE504" s="174"/>
      <c r="AF504" s="174"/>
      <c r="AG504" s="174"/>
      <c r="AH504" s="174"/>
      <c r="AI504" s="174"/>
      <c r="AJ504" s="165">
        <f t="shared" si="42"/>
        <v>0</v>
      </c>
      <c r="AK504" s="165">
        <f t="shared" si="43"/>
        <v>0</v>
      </c>
      <c r="AL504" s="166">
        <f>'تكويد الاصناف للمخزون'!P505</f>
        <v>0</v>
      </c>
      <c r="AM504" s="166">
        <f t="shared" si="44"/>
        <v>0</v>
      </c>
      <c r="AN504" s="165">
        <f t="shared" si="45"/>
        <v>0</v>
      </c>
      <c r="AO504" s="167">
        <f t="shared" si="46"/>
        <v>1599</v>
      </c>
      <c r="AP504" s="167" t="str">
        <f t="shared" si="47"/>
        <v>المنتج 500</v>
      </c>
      <c r="AQ504" s="86"/>
    </row>
    <row r="505" spans="1:43">
      <c r="A505" s="3">
        <f>'تكويد الاصناف للمخزون'!B506</f>
        <v>1600</v>
      </c>
      <c r="B505" s="3" t="str">
        <f>'تكويد الاصناف للمخزون'!C506</f>
        <v>المنتج 501</v>
      </c>
      <c r="C505" s="3">
        <f>'تكويد الاصناف للمخزون'!D506</f>
        <v>0</v>
      </c>
      <c r="D505" s="3">
        <f>'تكويد الاصناف للمخزون'!F506+'تكويد الاصناف للمخزون'!H506+'تكويد الاصناف للمخزون'!J506+'تكويد الاصناف للمخزون'!L506</f>
        <v>0</v>
      </c>
      <c r="E505" s="174"/>
      <c r="F505" s="174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/>
      <c r="V505" s="174"/>
      <c r="W505" s="174"/>
      <c r="X505" s="174"/>
      <c r="Y505" s="174"/>
      <c r="Z505" s="174"/>
      <c r="AA505" s="174"/>
      <c r="AB505" s="174"/>
      <c r="AC505" s="174"/>
      <c r="AD505" s="174"/>
      <c r="AE505" s="174"/>
      <c r="AF505" s="174"/>
      <c r="AG505" s="174"/>
      <c r="AH505" s="174"/>
      <c r="AI505" s="174"/>
      <c r="AJ505" s="165">
        <f t="shared" si="42"/>
        <v>0</v>
      </c>
      <c r="AK505" s="165">
        <f t="shared" si="43"/>
        <v>0</v>
      </c>
      <c r="AL505" s="166">
        <f>'تكويد الاصناف للمخزون'!P506</f>
        <v>0</v>
      </c>
      <c r="AM505" s="166">
        <f t="shared" si="44"/>
        <v>0</v>
      </c>
      <c r="AN505" s="165">
        <f t="shared" si="45"/>
        <v>0</v>
      </c>
      <c r="AO505" s="167">
        <f t="shared" si="46"/>
        <v>1600</v>
      </c>
      <c r="AP505" s="167" t="str">
        <f t="shared" si="47"/>
        <v>المنتج 501</v>
      </c>
      <c r="AQ505" s="86"/>
    </row>
    <row r="506" spans="1:43">
      <c r="A506" s="3">
        <f>'تكويد الاصناف للمخزون'!B507</f>
        <v>1601</v>
      </c>
      <c r="B506" s="3" t="str">
        <f>'تكويد الاصناف للمخزون'!C507</f>
        <v>المنتج 502</v>
      </c>
      <c r="C506" s="3">
        <f>'تكويد الاصناف للمخزون'!D507</f>
        <v>0</v>
      </c>
      <c r="D506" s="3">
        <f>'تكويد الاصناف للمخزون'!F507+'تكويد الاصناف للمخزون'!H507+'تكويد الاصناف للمخزون'!J507+'تكويد الاصناف للمخزون'!L507</f>
        <v>0</v>
      </c>
      <c r="E506" s="174"/>
      <c r="F506" s="174"/>
      <c r="G506" s="174"/>
      <c r="H506" s="174"/>
      <c r="I506" s="174"/>
      <c r="J506" s="174"/>
      <c r="K506" s="174"/>
      <c r="L506" s="174"/>
      <c r="M506" s="174"/>
      <c r="N506" s="174"/>
      <c r="O506" s="174"/>
      <c r="P506" s="174"/>
      <c r="Q506" s="174"/>
      <c r="R506" s="174"/>
      <c r="S506" s="174"/>
      <c r="T506" s="174"/>
      <c r="U506" s="174"/>
      <c r="V506" s="174"/>
      <c r="W506" s="174"/>
      <c r="X506" s="174"/>
      <c r="Y506" s="174"/>
      <c r="Z506" s="174"/>
      <c r="AA506" s="174"/>
      <c r="AB506" s="174"/>
      <c r="AC506" s="174"/>
      <c r="AD506" s="174"/>
      <c r="AE506" s="174"/>
      <c r="AF506" s="174"/>
      <c r="AG506" s="174"/>
      <c r="AH506" s="174"/>
      <c r="AI506" s="174"/>
      <c r="AJ506" s="165">
        <f t="shared" si="42"/>
        <v>0</v>
      </c>
      <c r="AK506" s="165">
        <f t="shared" si="43"/>
        <v>0</v>
      </c>
      <c r="AL506" s="166">
        <f>'تكويد الاصناف للمخزون'!P507</f>
        <v>0</v>
      </c>
      <c r="AM506" s="166">
        <f t="shared" si="44"/>
        <v>0</v>
      </c>
      <c r="AN506" s="165">
        <f t="shared" si="45"/>
        <v>0</v>
      </c>
      <c r="AO506" s="167">
        <f t="shared" si="46"/>
        <v>1601</v>
      </c>
      <c r="AP506" s="167" t="str">
        <f t="shared" si="47"/>
        <v>المنتج 502</v>
      </c>
      <c r="AQ506" s="86"/>
    </row>
    <row r="507" spans="1:43">
      <c r="A507" s="3">
        <f>'تكويد الاصناف للمخزون'!B508</f>
        <v>1602</v>
      </c>
      <c r="B507" s="3" t="str">
        <f>'تكويد الاصناف للمخزون'!C508</f>
        <v>المنتج 503</v>
      </c>
      <c r="C507" s="3">
        <f>'تكويد الاصناف للمخزون'!D508</f>
        <v>0</v>
      </c>
      <c r="D507" s="3">
        <f>'تكويد الاصناف للمخزون'!F508+'تكويد الاصناف للمخزون'!H508+'تكويد الاصناف للمخزون'!J508+'تكويد الاصناف للمخزون'!L508</f>
        <v>0</v>
      </c>
      <c r="E507" s="174"/>
      <c r="F507" s="174"/>
      <c r="G507" s="174"/>
      <c r="H507" s="174"/>
      <c r="I507" s="174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/>
      <c r="V507" s="174"/>
      <c r="W507" s="174"/>
      <c r="X507" s="174"/>
      <c r="Y507" s="174"/>
      <c r="Z507" s="174"/>
      <c r="AA507" s="174"/>
      <c r="AB507" s="174"/>
      <c r="AC507" s="174"/>
      <c r="AD507" s="174"/>
      <c r="AE507" s="174"/>
      <c r="AF507" s="174"/>
      <c r="AG507" s="174"/>
      <c r="AH507" s="174"/>
      <c r="AI507" s="174"/>
      <c r="AJ507" s="165">
        <f t="shared" si="42"/>
        <v>0</v>
      </c>
      <c r="AK507" s="165">
        <f t="shared" si="43"/>
        <v>0</v>
      </c>
      <c r="AL507" s="166">
        <f>'تكويد الاصناف للمخزون'!P508</f>
        <v>0</v>
      </c>
      <c r="AM507" s="166">
        <f t="shared" si="44"/>
        <v>0</v>
      </c>
      <c r="AN507" s="165">
        <f t="shared" si="45"/>
        <v>0</v>
      </c>
      <c r="AO507" s="167">
        <f t="shared" si="46"/>
        <v>1602</v>
      </c>
      <c r="AP507" s="167" t="str">
        <f t="shared" si="47"/>
        <v>المنتج 503</v>
      </c>
      <c r="AQ507" s="86"/>
    </row>
    <row r="508" spans="1:43">
      <c r="A508" s="3">
        <f>'تكويد الاصناف للمخزون'!B509</f>
        <v>1603</v>
      </c>
      <c r="B508" s="3" t="str">
        <f>'تكويد الاصناف للمخزون'!C509</f>
        <v>المنتج 504</v>
      </c>
      <c r="C508" s="3">
        <f>'تكويد الاصناف للمخزون'!D509</f>
        <v>0</v>
      </c>
      <c r="D508" s="3">
        <f>'تكويد الاصناف للمخزون'!F509+'تكويد الاصناف للمخزون'!H509+'تكويد الاصناف للمخزون'!J509+'تكويد الاصناف للمخزون'!L509</f>
        <v>0</v>
      </c>
      <c r="E508" s="174"/>
      <c r="F508" s="174"/>
      <c r="G508" s="174"/>
      <c r="H508" s="174"/>
      <c r="I508" s="174"/>
      <c r="J508" s="174"/>
      <c r="K508" s="174"/>
      <c r="L508" s="174"/>
      <c r="M508" s="174"/>
      <c r="N508" s="174"/>
      <c r="O508" s="174"/>
      <c r="P508" s="174"/>
      <c r="Q508" s="174"/>
      <c r="R508" s="174"/>
      <c r="S508" s="174"/>
      <c r="T508" s="174"/>
      <c r="U508" s="174"/>
      <c r="V508" s="174"/>
      <c r="W508" s="174"/>
      <c r="X508" s="174"/>
      <c r="Y508" s="174"/>
      <c r="Z508" s="174"/>
      <c r="AA508" s="174"/>
      <c r="AB508" s="174"/>
      <c r="AC508" s="174"/>
      <c r="AD508" s="174"/>
      <c r="AE508" s="174"/>
      <c r="AF508" s="174"/>
      <c r="AG508" s="174"/>
      <c r="AH508" s="174"/>
      <c r="AI508" s="174"/>
      <c r="AJ508" s="165">
        <f t="shared" si="42"/>
        <v>0</v>
      </c>
      <c r="AK508" s="165">
        <f t="shared" si="43"/>
        <v>0</v>
      </c>
      <c r="AL508" s="166">
        <f>'تكويد الاصناف للمخزون'!P509</f>
        <v>0</v>
      </c>
      <c r="AM508" s="166">
        <f t="shared" si="44"/>
        <v>0</v>
      </c>
      <c r="AN508" s="165">
        <f t="shared" si="45"/>
        <v>0</v>
      </c>
      <c r="AO508" s="167">
        <f t="shared" si="46"/>
        <v>1603</v>
      </c>
      <c r="AP508" s="167" t="str">
        <f t="shared" si="47"/>
        <v>المنتج 504</v>
      </c>
      <c r="AQ508" s="86"/>
    </row>
    <row r="509" spans="1:43">
      <c r="A509" s="3">
        <f>'تكويد الاصناف للمخزون'!B510</f>
        <v>1604</v>
      </c>
      <c r="B509" s="3" t="str">
        <f>'تكويد الاصناف للمخزون'!C510</f>
        <v>المنتج 505</v>
      </c>
      <c r="C509" s="3">
        <f>'تكويد الاصناف للمخزون'!D510</f>
        <v>0</v>
      </c>
      <c r="D509" s="3">
        <f>'تكويد الاصناف للمخزون'!F510+'تكويد الاصناف للمخزون'!H510+'تكويد الاصناف للمخزون'!J510+'تكويد الاصناف للمخزون'!L510</f>
        <v>0</v>
      </c>
      <c r="E509" s="174"/>
      <c r="F509" s="174"/>
      <c r="G509" s="174"/>
      <c r="H509" s="174"/>
      <c r="I509" s="174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/>
      <c r="V509" s="174"/>
      <c r="W509" s="174"/>
      <c r="X509" s="174"/>
      <c r="Y509" s="174"/>
      <c r="Z509" s="174"/>
      <c r="AA509" s="174"/>
      <c r="AB509" s="174"/>
      <c r="AC509" s="174"/>
      <c r="AD509" s="174"/>
      <c r="AE509" s="174"/>
      <c r="AF509" s="174"/>
      <c r="AG509" s="174"/>
      <c r="AH509" s="174"/>
      <c r="AI509" s="174"/>
      <c r="AJ509" s="165">
        <f t="shared" si="42"/>
        <v>0</v>
      </c>
      <c r="AK509" s="165">
        <f t="shared" si="43"/>
        <v>0</v>
      </c>
      <c r="AL509" s="166">
        <f>'تكويد الاصناف للمخزون'!P510</f>
        <v>0</v>
      </c>
      <c r="AM509" s="166">
        <f t="shared" si="44"/>
        <v>0</v>
      </c>
      <c r="AN509" s="165">
        <f t="shared" si="45"/>
        <v>0</v>
      </c>
      <c r="AO509" s="167">
        <f t="shared" si="46"/>
        <v>1604</v>
      </c>
      <c r="AP509" s="167" t="str">
        <f t="shared" si="47"/>
        <v>المنتج 505</v>
      </c>
      <c r="AQ509" s="86"/>
    </row>
    <row r="510" spans="1:43">
      <c r="A510" s="3">
        <f>'تكويد الاصناف للمخزون'!B511</f>
        <v>1605</v>
      </c>
      <c r="B510" s="3" t="str">
        <f>'تكويد الاصناف للمخزون'!C511</f>
        <v>المنتج 506</v>
      </c>
      <c r="C510" s="3">
        <f>'تكويد الاصناف للمخزون'!D511</f>
        <v>0</v>
      </c>
      <c r="D510" s="3">
        <f>'تكويد الاصناف للمخزون'!F511+'تكويد الاصناف للمخزون'!H511+'تكويد الاصناف للمخزون'!J511+'تكويد الاصناف للمخزون'!L511</f>
        <v>0</v>
      </c>
      <c r="E510" s="174"/>
      <c r="F510" s="174"/>
      <c r="G510" s="174"/>
      <c r="H510" s="174"/>
      <c r="I510" s="174"/>
      <c r="J510" s="174"/>
      <c r="K510" s="174"/>
      <c r="L510" s="174"/>
      <c r="M510" s="174"/>
      <c r="N510" s="174"/>
      <c r="O510" s="174"/>
      <c r="P510" s="174"/>
      <c r="Q510" s="174"/>
      <c r="R510" s="174"/>
      <c r="S510" s="174"/>
      <c r="T510" s="174"/>
      <c r="U510" s="174"/>
      <c r="V510" s="174"/>
      <c r="W510" s="174"/>
      <c r="X510" s="174"/>
      <c r="Y510" s="174"/>
      <c r="Z510" s="174"/>
      <c r="AA510" s="174"/>
      <c r="AB510" s="174"/>
      <c r="AC510" s="174"/>
      <c r="AD510" s="174"/>
      <c r="AE510" s="174"/>
      <c r="AF510" s="174"/>
      <c r="AG510" s="174"/>
      <c r="AH510" s="174"/>
      <c r="AI510" s="174"/>
      <c r="AJ510" s="165">
        <f t="shared" si="42"/>
        <v>0</v>
      </c>
      <c r="AK510" s="165">
        <f t="shared" si="43"/>
        <v>0</v>
      </c>
      <c r="AL510" s="166">
        <f>'تكويد الاصناف للمخزون'!P511</f>
        <v>0</v>
      </c>
      <c r="AM510" s="166">
        <f t="shared" si="44"/>
        <v>0</v>
      </c>
      <c r="AN510" s="165">
        <f t="shared" si="45"/>
        <v>0</v>
      </c>
      <c r="AO510" s="167">
        <f t="shared" si="46"/>
        <v>1605</v>
      </c>
      <c r="AP510" s="167" t="str">
        <f t="shared" si="47"/>
        <v>المنتج 506</v>
      </c>
      <c r="AQ510" s="86"/>
    </row>
    <row r="511" spans="1:43">
      <c r="A511" s="3">
        <f>'تكويد الاصناف للمخزون'!B512</f>
        <v>1606</v>
      </c>
      <c r="B511" s="3" t="str">
        <f>'تكويد الاصناف للمخزون'!C512</f>
        <v>المنتج 507</v>
      </c>
      <c r="C511" s="3">
        <f>'تكويد الاصناف للمخزون'!D512</f>
        <v>0</v>
      </c>
      <c r="D511" s="3">
        <f>'تكويد الاصناف للمخزون'!F512+'تكويد الاصناف للمخزون'!H512+'تكويد الاصناف للمخزون'!J512+'تكويد الاصناف للمخزون'!L512</f>
        <v>0</v>
      </c>
      <c r="E511" s="174"/>
      <c r="F511" s="174"/>
      <c r="G511" s="174"/>
      <c r="H511" s="174"/>
      <c r="I511" s="174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/>
      <c r="V511" s="174"/>
      <c r="W511" s="174"/>
      <c r="X511" s="174"/>
      <c r="Y511" s="174"/>
      <c r="Z511" s="174"/>
      <c r="AA511" s="174"/>
      <c r="AB511" s="174"/>
      <c r="AC511" s="174"/>
      <c r="AD511" s="174"/>
      <c r="AE511" s="174"/>
      <c r="AF511" s="174"/>
      <c r="AG511" s="174"/>
      <c r="AH511" s="174"/>
      <c r="AI511" s="174"/>
      <c r="AJ511" s="165">
        <f t="shared" si="42"/>
        <v>0</v>
      </c>
      <c r="AK511" s="165">
        <f t="shared" si="43"/>
        <v>0</v>
      </c>
      <c r="AL511" s="166">
        <f>'تكويد الاصناف للمخزون'!P512</f>
        <v>0</v>
      </c>
      <c r="AM511" s="166">
        <f t="shared" si="44"/>
        <v>0</v>
      </c>
      <c r="AN511" s="165">
        <f t="shared" si="45"/>
        <v>0</v>
      </c>
      <c r="AO511" s="167">
        <f t="shared" si="46"/>
        <v>1606</v>
      </c>
      <c r="AP511" s="167" t="str">
        <f t="shared" si="47"/>
        <v>المنتج 507</v>
      </c>
      <c r="AQ511" s="86"/>
    </row>
    <row r="512" spans="1:43">
      <c r="A512" s="3">
        <f>'تكويد الاصناف للمخزون'!B513</f>
        <v>1607</v>
      </c>
      <c r="B512" s="3" t="str">
        <f>'تكويد الاصناف للمخزون'!C513</f>
        <v>المنتج 508</v>
      </c>
      <c r="C512" s="3">
        <f>'تكويد الاصناف للمخزون'!D513</f>
        <v>0</v>
      </c>
      <c r="D512" s="3">
        <f>'تكويد الاصناف للمخزون'!F513+'تكويد الاصناف للمخزون'!H513+'تكويد الاصناف للمخزون'!J513+'تكويد الاصناف للمخزون'!L513</f>
        <v>0</v>
      </c>
      <c r="E512" s="174"/>
      <c r="F512" s="174"/>
      <c r="G512" s="174"/>
      <c r="H512" s="174"/>
      <c r="I512" s="174"/>
      <c r="J512" s="174"/>
      <c r="K512" s="174"/>
      <c r="L512" s="174"/>
      <c r="M512" s="174"/>
      <c r="N512" s="174"/>
      <c r="O512" s="174"/>
      <c r="P512" s="174"/>
      <c r="Q512" s="174"/>
      <c r="R512" s="174"/>
      <c r="S512" s="174"/>
      <c r="T512" s="174"/>
      <c r="U512" s="174"/>
      <c r="V512" s="174"/>
      <c r="W512" s="174"/>
      <c r="X512" s="174"/>
      <c r="Y512" s="174"/>
      <c r="Z512" s="174"/>
      <c r="AA512" s="174"/>
      <c r="AB512" s="174"/>
      <c r="AC512" s="174"/>
      <c r="AD512" s="174"/>
      <c r="AE512" s="174"/>
      <c r="AF512" s="174"/>
      <c r="AG512" s="174"/>
      <c r="AH512" s="174"/>
      <c r="AI512" s="174"/>
      <c r="AJ512" s="165">
        <f t="shared" si="42"/>
        <v>0</v>
      </c>
      <c r="AK512" s="165">
        <f t="shared" si="43"/>
        <v>0</v>
      </c>
      <c r="AL512" s="166">
        <f>'تكويد الاصناف للمخزون'!P513</f>
        <v>0</v>
      </c>
      <c r="AM512" s="166">
        <f t="shared" si="44"/>
        <v>0</v>
      </c>
      <c r="AN512" s="165">
        <f t="shared" si="45"/>
        <v>0</v>
      </c>
      <c r="AO512" s="167">
        <f t="shared" si="46"/>
        <v>1607</v>
      </c>
      <c r="AP512" s="167" t="str">
        <f t="shared" si="47"/>
        <v>المنتج 508</v>
      </c>
      <c r="AQ512" s="86"/>
    </row>
    <row r="513" spans="1:43">
      <c r="A513" s="3">
        <f>'تكويد الاصناف للمخزون'!B514</f>
        <v>1608</v>
      </c>
      <c r="B513" s="3" t="str">
        <f>'تكويد الاصناف للمخزون'!C514</f>
        <v>المنتج 509</v>
      </c>
      <c r="C513" s="3">
        <f>'تكويد الاصناف للمخزون'!D514</f>
        <v>0</v>
      </c>
      <c r="D513" s="3">
        <f>'تكويد الاصناف للمخزون'!F514+'تكويد الاصناف للمخزون'!H514+'تكويد الاصناف للمخزون'!J514+'تكويد الاصناف للمخزون'!L514</f>
        <v>0</v>
      </c>
      <c r="E513" s="174"/>
      <c r="F513" s="174"/>
      <c r="G513" s="174"/>
      <c r="H513" s="174"/>
      <c r="I513" s="174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/>
      <c r="V513" s="174"/>
      <c r="W513" s="174"/>
      <c r="X513" s="174"/>
      <c r="Y513" s="174"/>
      <c r="Z513" s="174"/>
      <c r="AA513" s="174"/>
      <c r="AB513" s="174"/>
      <c r="AC513" s="174"/>
      <c r="AD513" s="174"/>
      <c r="AE513" s="174"/>
      <c r="AF513" s="174"/>
      <c r="AG513" s="174"/>
      <c r="AH513" s="174"/>
      <c r="AI513" s="174"/>
      <c r="AJ513" s="165">
        <f t="shared" si="42"/>
        <v>0</v>
      </c>
      <c r="AK513" s="165">
        <f t="shared" si="43"/>
        <v>0</v>
      </c>
      <c r="AL513" s="166">
        <f>'تكويد الاصناف للمخزون'!P514</f>
        <v>0</v>
      </c>
      <c r="AM513" s="166">
        <f t="shared" si="44"/>
        <v>0</v>
      </c>
      <c r="AN513" s="165">
        <f t="shared" si="45"/>
        <v>0</v>
      </c>
      <c r="AO513" s="167">
        <f t="shared" si="46"/>
        <v>1608</v>
      </c>
      <c r="AP513" s="167" t="str">
        <f t="shared" si="47"/>
        <v>المنتج 509</v>
      </c>
      <c r="AQ513" s="86"/>
    </row>
    <row r="514" spans="1:43">
      <c r="A514" s="3">
        <f>'تكويد الاصناف للمخزون'!B515</f>
        <v>1609</v>
      </c>
      <c r="B514" s="3" t="str">
        <f>'تكويد الاصناف للمخزون'!C515</f>
        <v>المنتج 510</v>
      </c>
      <c r="C514" s="3">
        <f>'تكويد الاصناف للمخزون'!D515</f>
        <v>0</v>
      </c>
      <c r="D514" s="3">
        <f>'تكويد الاصناف للمخزون'!F515+'تكويد الاصناف للمخزون'!H515+'تكويد الاصناف للمخزون'!J515+'تكويد الاصناف للمخزون'!L515</f>
        <v>0</v>
      </c>
      <c r="E514" s="174"/>
      <c r="F514" s="174"/>
      <c r="G514" s="174"/>
      <c r="H514" s="174"/>
      <c r="I514" s="174"/>
      <c r="J514" s="174"/>
      <c r="K514" s="174"/>
      <c r="L514" s="174"/>
      <c r="M514" s="174"/>
      <c r="N514" s="174"/>
      <c r="O514" s="174"/>
      <c r="P514" s="174"/>
      <c r="Q514" s="174"/>
      <c r="R514" s="174"/>
      <c r="S514" s="174"/>
      <c r="T514" s="174"/>
      <c r="U514" s="174"/>
      <c r="V514" s="174"/>
      <c r="W514" s="174"/>
      <c r="X514" s="174"/>
      <c r="Y514" s="174"/>
      <c r="Z514" s="174"/>
      <c r="AA514" s="174"/>
      <c r="AB514" s="174"/>
      <c r="AC514" s="174"/>
      <c r="AD514" s="174"/>
      <c r="AE514" s="174"/>
      <c r="AF514" s="174"/>
      <c r="AG514" s="174"/>
      <c r="AH514" s="174"/>
      <c r="AI514" s="174"/>
      <c r="AJ514" s="165">
        <f t="shared" si="42"/>
        <v>0</v>
      </c>
      <c r="AK514" s="165">
        <f t="shared" si="43"/>
        <v>0</v>
      </c>
      <c r="AL514" s="166">
        <f>'تكويد الاصناف للمخزون'!P515</f>
        <v>0</v>
      </c>
      <c r="AM514" s="166">
        <f t="shared" si="44"/>
        <v>0</v>
      </c>
      <c r="AN514" s="165">
        <f t="shared" si="45"/>
        <v>0</v>
      </c>
      <c r="AO514" s="167">
        <f t="shared" si="46"/>
        <v>1609</v>
      </c>
      <c r="AP514" s="167" t="str">
        <f t="shared" si="47"/>
        <v>المنتج 510</v>
      </c>
      <c r="AQ514" s="86"/>
    </row>
    <row r="515" spans="1:43">
      <c r="A515" s="3">
        <f>'تكويد الاصناف للمخزون'!B516</f>
        <v>1610</v>
      </c>
      <c r="B515" s="3" t="str">
        <f>'تكويد الاصناف للمخزون'!C516</f>
        <v>المنتج 511</v>
      </c>
      <c r="C515" s="3">
        <f>'تكويد الاصناف للمخزون'!D516</f>
        <v>0</v>
      </c>
      <c r="D515" s="3">
        <f>'تكويد الاصناف للمخزون'!F516+'تكويد الاصناف للمخزون'!H516+'تكويد الاصناف للمخزون'!J516+'تكويد الاصناف للمخزون'!L516</f>
        <v>0</v>
      </c>
      <c r="E515" s="174"/>
      <c r="F515" s="174"/>
      <c r="G515" s="174"/>
      <c r="H515" s="174"/>
      <c r="I515" s="174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/>
      <c r="V515" s="174"/>
      <c r="W515" s="174"/>
      <c r="X515" s="174"/>
      <c r="Y515" s="174"/>
      <c r="Z515" s="174"/>
      <c r="AA515" s="174"/>
      <c r="AB515" s="174"/>
      <c r="AC515" s="174"/>
      <c r="AD515" s="174"/>
      <c r="AE515" s="174"/>
      <c r="AF515" s="174"/>
      <c r="AG515" s="174"/>
      <c r="AH515" s="174"/>
      <c r="AI515" s="174"/>
      <c r="AJ515" s="165">
        <f t="shared" si="42"/>
        <v>0</v>
      </c>
      <c r="AK515" s="165">
        <f t="shared" si="43"/>
        <v>0</v>
      </c>
      <c r="AL515" s="166">
        <f>'تكويد الاصناف للمخزون'!P516</f>
        <v>0</v>
      </c>
      <c r="AM515" s="166">
        <f t="shared" si="44"/>
        <v>0</v>
      </c>
      <c r="AN515" s="165">
        <f t="shared" si="45"/>
        <v>0</v>
      </c>
      <c r="AO515" s="167">
        <f t="shared" si="46"/>
        <v>1610</v>
      </c>
      <c r="AP515" s="167" t="str">
        <f t="shared" si="47"/>
        <v>المنتج 511</v>
      </c>
      <c r="AQ515" s="86"/>
    </row>
    <row r="516" spans="1:43">
      <c r="A516" s="3">
        <f>'تكويد الاصناف للمخزون'!B517</f>
        <v>1611</v>
      </c>
      <c r="B516" s="3" t="str">
        <f>'تكويد الاصناف للمخزون'!C517</f>
        <v>المنتج 512</v>
      </c>
      <c r="C516" s="3">
        <f>'تكويد الاصناف للمخزون'!D517</f>
        <v>0</v>
      </c>
      <c r="D516" s="3">
        <f>'تكويد الاصناف للمخزون'!F517+'تكويد الاصناف للمخزون'!H517+'تكويد الاصناف للمخزون'!J517+'تكويد الاصناف للمخزون'!L517</f>
        <v>0</v>
      </c>
      <c r="E516" s="174"/>
      <c r="F516" s="174"/>
      <c r="G516" s="174"/>
      <c r="H516" s="174"/>
      <c r="I516" s="174"/>
      <c r="J516" s="174"/>
      <c r="K516" s="174"/>
      <c r="L516" s="174"/>
      <c r="M516" s="174"/>
      <c r="N516" s="174"/>
      <c r="O516" s="174"/>
      <c r="P516" s="174"/>
      <c r="Q516" s="174"/>
      <c r="R516" s="174"/>
      <c r="S516" s="174"/>
      <c r="T516" s="174"/>
      <c r="U516" s="174"/>
      <c r="V516" s="174"/>
      <c r="W516" s="174"/>
      <c r="X516" s="174"/>
      <c r="Y516" s="174"/>
      <c r="Z516" s="174"/>
      <c r="AA516" s="174"/>
      <c r="AB516" s="174"/>
      <c r="AC516" s="174"/>
      <c r="AD516" s="174"/>
      <c r="AE516" s="174"/>
      <c r="AF516" s="174"/>
      <c r="AG516" s="174"/>
      <c r="AH516" s="174"/>
      <c r="AI516" s="174"/>
      <c r="AJ516" s="165">
        <f t="shared" si="42"/>
        <v>0</v>
      </c>
      <c r="AK516" s="165">
        <f t="shared" si="43"/>
        <v>0</v>
      </c>
      <c r="AL516" s="166">
        <f>'تكويد الاصناف للمخزون'!P517</f>
        <v>0</v>
      </c>
      <c r="AM516" s="166">
        <f t="shared" si="44"/>
        <v>0</v>
      </c>
      <c r="AN516" s="165">
        <f t="shared" si="45"/>
        <v>0</v>
      </c>
      <c r="AO516" s="167">
        <f t="shared" si="46"/>
        <v>1611</v>
      </c>
      <c r="AP516" s="167" t="str">
        <f t="shared" si="47"/>
        <v>المنتج 512</v>
      </c>
      <c r="AQ516" s="86"/>
    </row>
    <row r="517" spans="1:43">
      <c r="A517" s="3">
        <f>'تكويد الاصناف للمخزون'!B518</f>
        <v>1612</v>
      </c>
      <c r="B517" s="3" t="str">
        <f>'تكويد الاصناف للمخزون'!C518</f>
        <v>المنتج 513</v>
      </c>
      <c r="C517" s="3">
        <f>'تكويد الاصناف للمخزون'!D518</f>
        <v>0</v>
      </c>
      <c r="D517" s="3">
        <f>'تكويد الاصناف للمخزون'!F518+'تكويد الاصناف للمخزون'!H518+'تكويد الاصناف للمخزون'!J518+'تكويد الاصناف للمخزون'!L518</f>
        <v>0</v>
      </c>
      <c r="E517" s="174"/>
      <c r="F517" s="174"/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/>
      <c r="V517" s="174"/>
      <c r="W517" s="174"/>
      <c r="X517" s="174"/>
      <c r="Y517" s="174"/>
      <c r="Z517" s="174"/>
      <c r="AA517" s="174"/>
      <c r="AB517" s="174"/>
      <c r="AC517" s="174"/>
      <c r="AD517" s="174"/>
      <c r="AE517" s="174"/>
      <c r="AF517" s="174"/>
      <c r="AG517" s="174"/>
      <c r="AH517" s="174"/>
      <c r="AI517" s="174"/>
      <c r="AJ517" s="165">
        <f t="shared" si="42"/>
        <v>0</v>
      </c>
      <c r="AK517" s="165">
        <f t="shared" si="43"/>
        <v>0</v>
      </c>
      <c r="AL517" s="166">
        <f>'تكويد الاصناف للمخزون'!P518</f>
        <v>0</v>
      </c>
      <c r="AM517" s="166">
        <f t="shared" si="44"/>
        <v>0</v>
      </c>
      <c r="AN517" s="165">
        <f t="shared" si="45"/>
        <v>0</v>
      </c>
      <c r="AO517" s="167">
        <f t="shared" si="46"/>
        <v>1612</v>
      </c>
      <c r="AP517" s="167" t="str">
        <f t="shared" si="47"/>
        <v>المنتج 513</v>
      </c>
      <c r="AQ517" s="86"/>
    </row>
    <row r="518" spans="1:43">
      <c r="A518" s="3">
        <f>'تكويد الاصناف للمخزون'!B519</f>
        <v>1613</v>
      </c>
      <c r="B518" s="3" t="str">
        <f>'تكويد الاصناف للمخزون'!C519</f>
        <v>المنتج 514</v>
      </c>
      <c r="C518" s="3">
        <f>'تكويد الاصناف للمخزون'!D519</f>
        <v>0</v>
      </c>
      <c r="D518" s="3">
        <f>'تكويد الاصناف للمخزون'!F519+'تكويد الاصناف للمخزون'!H519+'تكويد الاصناف للمخزون'!J519+'تكويد الاصناف للمخزون'!L519</f>
        <v>0</v>
      </c>
      <c r="E518" s="174"/>
      <c r="F518" s="174"/>
      <c r="G518" s="174"/>
      <c r="H518" s="174"/>
      <c r="I518" s="174"/>
      <c r="J518" s="174"/>
      <c r="K518" s="174"/>
      <c r="L518" s="174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  <c r="Y518" s="174"/>
      <c r="Z518" s="174"/>
      <c r="AA518" s="174"/>
      <c r="AB518" s="174"/>
      <c r="AC518" s="174"/>
      <c r="AD518" s="174"/>
      <c r="AE518" s="174"/>
      <c r="AF518" s="174"/>
      <c r="AG518" s="174"/>
      <c r="AH518" s="174"/>
      <c r="AI518" s="174"/>
      <c r="AJ518" s="165">
        <f t="shared" ref="AJ518:AJ581" si="48">C518+D518</f>
        <v>0</v>
      </c>
      <c r="AK518" s="165">
        <f t="shared" ref="AK518:AK581" si="49">SUM(E518:AI518)</f>
        <v>0</v>
      </c>
      <c r="AL518" s="166">
        <f>'تكويد الاصناف للمخزون'!P519</f>
        <v>0</v>
      </c>
      <c r="AM518" s="166">
        <f t="shared" ref="AM518:AM581" si="50">AK518*AL518</f>
        <v>0</v>
      </c>
      <c r="AN518" s="165">
        <f t="shared" ref="AN518:AN581" si="51">AJ518-AK518</f>
        <v>0</v>
      </c>
      <c r="AO518" s="167">
        <f t="shared" ref="AO518:AO581" si="52">A518</f>
        <v>1613</v>
      </c>
      <c r="AP518" s="167" t="str">
        <f t="shared" ref="AP518:AP581" si="53">B518</f>
        <v>المنتج 514</v>
      </c>
      <c r="AQ518" s="86"/>
    </row>
    <row r="519" spans="1:43">
      <c r="A519" s="3">
        <f>'تكويد الاصناف للمخزون'!B520</f>
        <v>1614</v>
      </c>
      <c r="B519" s="3" t="str">
        <f>'تكويد الاصناف للمخزون'!C520</f>
        <v>المنتج 515</v>
      </c>
      <c r="C519" s="3">
        <f>'تكويد الاصناف للمخزون'!D520</f>
        <v>0</v>
      </c>
      <c r="D519" s="3">
        <f>'تكويد الاصناف للمخزون'!F520+'تكويد الاصناف للمخزون'!H520+'تكويد الاصناف للمخزون'!J520+'تكويد الاصناف للمخزون'!L520</f>
        <v>0</v>
      </c>
      <c r="E519" s="174"/>
      <c r="F519" s="174"/>
      <c r="G519" s="174"/>
      <c r="H519" s="174"/>
      <c r="I519" s="174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/>
      <c r="V519" s="174"/>
      <c r="W519" s="174"/>
      <c r="X519" s="174"/>
      <c r="Y519" s="174"/>
      <c r="Z519" s="174"/>
      <c r="AA519" s="174"/>
      <c r="AB519" s="174"/>
      <c r="AC519" s="174"/>
      <c r="AD519" s="174"/>
      <c r="AE519" s="174"/>
      <c r="AF519" s="174"/>
      <c r="AG519" s="174"/>
      <c r="AH519" s="174"/>
      <c r="AI519" s="174"/>
      <c r="AJ519" s="165">
        <f t="shared" si="48"/>
        <v>0</v>
      </c>
      <c r="AK519" s="165">
        <f t="shared" si="49"/>
        <v>0</v>
      </c>
      <c r="AL519" s="166">
        <f>'تكويد الاصناف للمخزون'!P520</f>
        <v>0</v>
      </c>
      <c r="AM519" s="166">
        <f t="shared" si="50"/>
        <v>0</v>
      </c>
      <c r="AN519" s="165">
        <f t="shared" si="51"/>
        <v>0</v>
      </c>
      <c r="AO519" s="167">
        <f t="shared" si="52"/>
        <v>1614</v>
      </c>
      <c r="AP519" s="167" t="str">
        <f t="shared" si="53"/>
        <v>المنتج 515</v>
      </c>
      <c r="AQ519" s="86"/>
    </row>
    <row r="520" spans="1:43">
      <c r="A520" s="3">
        <f>'تكويد الاصناف للمخزون'!B521</f>
        <v>1615</v>
      </c>
      <c r="B520" s="3" t="str">
        <f>'تكويد الاصناف للمخزون'!C521</f>
        <v>المنتج 516</v>
      </c>
      <c r="C520" s="3">
        <f>'تكويد الاصناف للمخزون'!D521</f>
        <v>0</v>
      </c>
      <c r="D520" s="3">
        <f>'تكويد الاصناف للمخزون'!F521+'تكويد الاصناف للمخزون'!H521+'تكويد الاصناف للمخزون'!J521+'تكويد الاصناف للمخزون'!L521</f>
        <v>0</v>
      </c>
      <c r="E520" s="174"/>
      <c r="F520" s="174"/>
      <c r="G520" s="174"/>
      <c r="H520" s="174"/>
      <c r="I520" s="174"/>
      <c r="J520" s="174"/>
      <c r="K520" s="174"/>
      <c r="L520" s="174"/>
      <c r="M520" s="174"/>
      <c r="N520" s="174"/>
      <c r="O520" s="174"/>
      <c r="P520" s="174"/>
      <c r="Q520" s="174"/>
      <c r="R520" s="174"/>
      <c r="S520" s="174"/>
      <c r="T520" s="174"/>
      <c r="U520" s="174"/>
      <c r="V520" s="174"/>
      <c r="W520" s="174"/>
      <c r="X520" s="174"/>
      <c r="Y520" s="174"/>
      <c r="Z520" s="174"/>
      <c r="AA520" s="174"/>
      <c r="AB520" s="174"/>
      <c r="AC520" s="174"/>
      <c r="AD520" s="174"/>
      <c r="AE520" s="174"/>
      <c r="AF520" s="174"/>
      <c r="AG520" s="174"/>
      <c r="AH520" s="174"/>
      <c r="AI520" s="174"/>
      <c r="AJ520" s="165">
        <f t="shared" si="48"/>
        <v>0</v>
      </c>
      <c r="AK520" s="165">
        <f t="shared" si="49"/>
        <v>0</v>
      </c>
      <c r="AL520" s="166">
        <f>'تكويد الاصناف للمخزون'!P521</f>
        <v>0</v>
      </c>
      <c r="AM520" s="166">
        <f t="shared" si="50"/>
        <v>0</v>
      </c>
      <c r="AN520" s="165">
        <f t="shared" si="51"/>
        <v>0</v>
      </c>
      <c r="AO520" s="167">
        <f t="shared" si="52"/>
        <v>1615</v>
      </c>
      <c r="AP520" s="167" t="str">
        <f t="shared" si="53"/>
        <v>المنتج 516</v>
      </c>
      <c r="AQ520" s="86"/>
    </row>
    <row r="521" spans="1:43">
      <c r="A521" s="3">
        <f>'تكويد الاصناف للمخزون'!B522</f>
        <v>1616</v>
      </c>
      <c r="B521" s="3" t="str">
        <f>'تكويد الاصناف للمخزون'!C522</f>
        <v>المنتج 517</v>
      </c>
      <c r="C521" s="3">
        <f>'تكويد الاصناف للمخزون'!D522</f>
        <v>0</v>
      </c>
      <c r="D521" s="3">
        <f>'تكويد الاصناف للمخزون'!F522+'تكويد الاصناف للمخزون'!H522+'تكويد الاصناف للمخزون'!J522+'تكويد الاصناف للمخزون'!L522</f>
        <v>0</v>
      </c>
      <c r="E521" s="174"/>
      <c r="F521" s="174"/>
      <c r="G521" s="174"/>
      <c r="H521" s="174"/>
      <c r="I521" s="174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/>
      <c r="V521" s="174"/>
      <c r="W521" s="174"/>
      <c r="X521" s="174"/>
      <c r="Y521" s="174"/>
      <c r="Z521" s="174"/>
      <c r="AA521" s="174"/>
      <c r="AB521" s="174"/>
      <c r="AC521" s="174"/>
      <c r="AD521" s="174"/>
      <c r="AE521" s="174"/>
      <c r="AF521" s="174"/>
      <c r="AG521" s="174"/>
      <c r="AH521" s="174"/>
      <c r="AI521" s="174"/>
      <c r="AJ521" s="165">
        <f t="shared" si="48"/>
        <v>0</v>
      </c>
      <c r="AK521" s="165">
        <f t="shared" si="49"/>
        <v>0</v>
      </c>
      <c r="AL521" s="166">
        <f>'تكويد الاصناف للمخزون'!P522</f>
        <v>0</v>
      </c>
      <c r="AM521" s="166">
        <f t="shared" si="50"/>
        <v>0</v>
      </c>
      <c r="AN521" s="165">
        <f t="shared" si="51"/>
        <v>0</v>
      </c>
      <c r="AO521" s="167">
        <f t="shared" si="52"/>
        <v>1616</v>
      </c>
      <c r="AP521" s="167" t="str">
        <f t="shared" si="53"/>
        <v>المنتج 517</v>
      </c>
      <c r="AQ521" s="86"/>
    </row>
    <row r="522" spans="1:43">
      <c r="A522" s="3">
        <f>'تكويد الاصناف للمخزون'!B523</f>
        <v>1617</v>
      </c>
      <c r="B522" s="3" t="str">
        <f>'تكويد الاصناف للمخزون'!C523</f>
        <v>المنتج 518</v>
      </c>
      <c r="C522" s="3">
        <f>'تكويد الاصناف للمخزون'!D523</f>
        <v>0</v>
      </c>
      <c r="D522" s="3">
        <f>'تكويد الاصناف للمخزون'!F523+'تكويد الاصناف للمخزون'!H523+'تكويد الاصناف للمخزون'!J523+'تكويد الاصناف للمخزون'!L523</f>
        <v>0</v>
      </c>
      <c r="E522" s="174"/>
      <c r="F522" s="174"/>
      <c r="G522" s="174"/>
      <c r="H522" s="174"/>
      <c r="I522" s="174"/>
      <c r="J522" s="174"/>
      <c r="K522" s="174"/>
      <c r="L522" s="174"/>
      <c r="M522" s="174"/>
      <c r="N522" s="174"/>
      <c r="O522" s="174"/>
      <c r="P522" s="174"/>
      <c r="Q522" s="174"/>
      <c r="R522" s="174"/>
      <c r="S522" s="174"/>
      <c r="T522" s="174"/>
      <c r="U522" s="174"/>
      <c r="V522" s="174"/>
      <c r="W522" s="174"/>
      <c r="X522" s="174"/>
      <c r="Y522" s="174"/>
      <c r="Z522" s="174"/>
      <c r="AA522" s="174"/>
      <c r="AB522" s="174"/>
      <c r="AC522" s="174"/>
      <c r="AD522" s="174"/>
      <c r="AE522" s="174"/>
      <c r="AF522" s="174"/>
      <c r="AG522" s="174"/>
      <c r="AH522" s="174"/>
      <c r="AI522" s="174"/>
      <c r="AJ522" s="165">
        <f t="shared" si="48"/>
        <v>0</v>
      </c>
      <c r="AK522" s="165">
        <f t="shared" si="49"/>
        <v>0</v>
      </c>
      <c r="AL522" s="166">
        <f>'تكويد الاصناف للمخزون'!P523</f>
        <v>0</v>
      </c>
      <c r="AM522" s="166">
        <f t="shared" si="50"/>
        <v>0</v>
      </c>
      <c r="AN522" s="165">
        <f t="shared" si="51"/>
        <v>0</v>
      </c>
      <c r="AO522" s="167">
        <f t="shared" si="52"/>
        <v>1617</v>
      </c>
      <c r="AP522" s="167" t="str">
        <f t="shared" si="53"/>
        <v>المنتج 518</v>
      </c>
      <c r="AQ522" s="86"/>
    </row>
    <row r="523" spans="1:43">
      <c r="A523" s="3">
        <f>'تكويد الاصناف للمخزون'!B524</f>
        <v>1618</v>
      </c>
      <c r="B523" s="3" t="str">
        <f>'تكويد الاصناف للمخزون'!C524</f>
        <v>المنتج 519</v>
      </c>
      <c r="C523" s="3">
        <f>'تكويد الاصناف للمخزون'!D524</f>
        <v>0</v>
      </c>
      <c r="D523" s="3">
        <f>'تكويد الاصناف للمخزون'!F524+'تكويد الاصناف للمخزون'!H524+'تكويد الاصناف للمخزون'!J524+'تكويد الاصناف للمخزون'!L524</f>
        <v>0</v>
      </c>
      <c r="E523" s="174"/>
      <c r="F523" s="174"/>
      <c r="G523" s="174"/>
      <c r="H523" s="174"/>
      <c r="I523" s="174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/>
      <c r="V523" s="174"/>
      <c r="W523" s="174"/>
      <c r="X523" s="174"/>
      <c r="Y523" s="174"/>
      <c r="Z523" s="174"/>
      <c r="AA523" s="174"/>
      <c r="AB523" s="174"/>
      <c r="AC523" s="174"/>
      <c r="AD523" s="174"/>
      <c r="AE523" s="174"/>
      <c r="AF523" s="174"/>
      <c r="AG523" s="174"/>
      <c r="AH523" s="174"/>
      <c r="AI523" s="174"/>
      <c r="AJ523" s="165">
        <f t="shared" si="48"/>
        <v>0</v>
      </c>
      <c r="AK523" s="165">
        <f t="shared" si="49"/>
        <v>0</v>
      </c>
      <c r="AL523" s="166">
        <f>'تكويد الاصناف للمخزون'!P524</f>
        <v>0</v>
      </c>
      <c r="AM523" s="166">
        <f t="shared" si="50"/>
        <v>0</v>
      </c>
      <c r="AN523" s="165">
        <f t="shared" si="51"/>
        <v>0</v>
      </c>
      <c r="AO523" s="167">
        <f t="shared" si="52"/>
        <v>1618</v>
      </c>
      <c r="AP523" s="167" t="str">
        <f t="shared" si="53"/>
        <v>المنتج 519</v>
      </c>
      <c r="AQ523" s="86"/>
    </row>
    <row r="524" spans="1:43">
      <c r="A524" s="3">
        <f>'تكويد الاصناف للمخزون'!B525</f>
        <v>1619</v>
      </c>
      <c r="B524" s="3" t="str">
        <f>'تكويد الاصناف للمخزون'!C525</f>
        <v>المنتج 520</v>
      </c>
      <c r="C524" s="3">
        <f>'تكويد الاصناف للمخزون'!D525</f>
        <v>0</v>
      </c>
      <c r="D524" s="3">
        <f>'تكويد الاصناف للمخزون'!F525+'تكويد الاصناف للمخزون'!H525+'تكويد الاصناف للمخزون'!J525+'تكويد الاصناف للمخزون'!L525</f>
        <v>0</v>
      </c>
      <c r="E524" s="174"/>
      <c r="F524" s="174"/>
      <c r="G524" s="174"/>
      <c r="H524" s="174"/>
      <c r="I524" s="174"/>
      <c r="J524" s="174"/>
      <c r="K524" s="174"/>
      <c r="L524" s="174"/>
      <c r="M524" s="174"/>
      <c r="N524" s="174"/>
      <c r="O524" s="174"/>
      <c r="P524" s="174"/>
      <c r="Q524" s="174"/>
      <c r="R524" s="174"/>
      <c r="S524" s="174"/>
      <c r="T524" s="174"/>
      <c r="U524" s="174"/>
      <c r="V524" s="174"/>
      <c r="W524" s="174"/>
      <c r="X524" s="174"/>
      <c r="Y524" s="174"/>
      <c r="Z524" s="174"/>
      <c r="AA524" s="174"/>
      <c r="AB524" s="174"/>
      <c r="AC524" s="174"/>
      <c r="AD524" s="174"/>
      <c r="AE524" s="174"/>
      <c r="AF524" s="174"/>
      <c r="AG524" s="174"/>
      <c r="AH524" s="174"/>
      <c r="AI524" s="174"/>
      <c r="AJ524" s="165">
        <f t="shared" si="48"/>
        <v>0</v>
      </c>
      <c r="AK524" s="165">
        <f t="shared" si="49"/>
        <v>0</v>
      </c>
      <c r="AL524" s="166">
        <f>'تكويد الاصناف للمخزون'!P525</f>
        <v>0</v>
      </c>
      <c r="AM524" s="166">
        <f t="shared" si="50"/>
        <v>0</v>
      </c>
      <c r="AN524" s="165">
        <f t="shared" si="51"/>
        <v>0</v>
      </c>
      <c r="AO524" s="167">
        <f t="shared" si="52"/>
        <v>1619</v>
      </c>
      <c r="AP524" s="167" t="str">
        <f t="shared" si="53"/>
        <v>المنتج 520</v>
      </c>
      <c r="AQ524" s="86"/>
    </row>
    <row r="525" spans="1:43">
      <c r="A525" s="3">
        <f>'تكويد الاصناف للمخزون'!B526</f>
        <v>1620</v>
      </c>
      <c r="B525" s="3" t="str">
        <f>'تكويد الاصناف للمخزون'!C526</f>
        <v>المنتج 521</v>
      </c>
      <c r="C525" s="3">
        <f>'تكويد الاصناف للمخزون'!D526</f>
        <v>0</v>
      </c>
      <c r="D525" s="3">
        <f>'تكويد الاصناف للمخزون'!F526+'تكويد الاصناف للمخزون'!H526+'تكويد الاصناف للمخزون'!J526+'تكويد الاصناف للمخزون'!L526</f>
        <v>0</v>
      </c>
      <c r="E525" s="174"/>
      <c r="F525" s="174"/>
      <c r="G525" s="174"/>
      <c r="H525" s="174"/>
      <c r="I525" s="174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/>
      <c r="V525" s="174"/>
      <c r="W525" s="174"/>
      <c r="X525" s="174"/>
      <c r="Y525" s="174"/>
      <c r="Z525" s="174"/>
      <c r="AA525" s="174"/>
      <c r="AB525" s="174"/>
      <c r="AC525" s="174"/>
      <c r="AD525" s="174"/>
      <c r="AE525" s="174"/>
      <c r="AF525" s="174"/>
      <c r="AG525" s="174"/>
      <c r="AH525" s="174"/>
      <c r="AI525" s="174"/>
      <c r="AJ525" s="165">
        <f t="shared" si="48"/>
        <v>0</v>
      </c>
      <c r="AK525" s="165">
        <f t="shared" si="49"/>
        <v>0</v>
      </c>
      <c r="AL525" s="166">
        <f>'تكويد الاصناف للمخزون'!P526</f>
        <v>0</v>
      </c>
      <c r="AM525" s="166">
        <f t="shared" si="50"/>
        <v>0</v>
      </c>
      <c r="AN525" s="165">
        <f t="shared" si="51"/>
        <v>0</v>
      </c>
      <c r="AO525" s="167">
        <f t="shared" si="52"/>
        <v>1620</v>
      </c>
      <c r="AP525" s="167" t="str">
        <f t="shared" si="53"/>
        <v>المنتج 521</v>
      </c>
      <c r="AQ525" s="86"/>
    </row>
    <row r="526" spans="1:43">
      <c r="A526" s="3">
        <f>'تكويد الاصناف للمخزون'!B527</f>
        <v>1621</v>
      </c>
      <c r="B526" s="3" t="str">
        <f>'تكويد الاصناف للمخزون'!C527</f>
        <v>المنتج 522</v>
      </c>
      <c r="C526" s="3">
        <f>'تكويد الاصناف للمخزون'!D527</f>
        <v>0</v>
      </c>
      <c r="D526" s="3">
        <f>'تكويد الاصناف للمخزون'!F527+'تكويد الاصناف للمخزون'!H527+'تكويد الاصناف للمخزون'!J527+'تكويد الاصناف للمخزون'!L527</f>
        <v>0</v>
      </c>
      <c r="E526" s="174"/>
      <c r="F526" s="174"/>
      <c r="G526" s="174"/>
      <c r="H526" s="174"/>
      <c r="I526" s="174"/>
      <c r="J526" s="174"/>
      <c r="K526" s="174"/>
      <c r="L526" s="174"/>
      <c r="M526" s="174"/>
      <c r="N526" s="174"/>
      <c r="O526" s="174"/>
      <c r="P526" s="174"/>
      <c r="Q526" s="174"/>
      <c r="R526" s="174"/>
      <c r="S526" s="174"/>
      <c r="T526" s="174"/>
      <c r="U526" s="174"/>
      <c r="V526" s="174"/>
      <c r="W526" s="174"/>
      <c r="X526" s="174"/>
      <c r="Y526" s="174"/>
      <c r="Z526" s="174"/>
      <c r="AA526" s="174"/>
      <c r="AB526" s="174"/>
      <c r="AC526" s="174"/>
      <c r="AD526" s="174"/>
      <c r="AE526" s="174"/>
      <c r="AF526" s="174"/>
      <c r="AG526" s="174"/>
      <c r="AH526" s="174"/>
      <c r="AI526" s="174"/>
      <c r="AJ526" s="165">
        <f t="shared" si="48"/>
        <v>0</v>
      </c>
      <c r="AK526" s="165">
        <f t="shared" si="49"/>
        <v>0</v>
      </c>
      <c r="AL526" s="166">
        <f>'تكويد الاصناف للمخزون'!P527</f>
        <v>0</v>
      </c>
      <c r="AM526" s="166">
        <f t="shared" si="50"/>
        <v>0</v>
      </c>
      <c r="AN526" s="165">
        <f t="shared" si="51"/>
        <v>0</v>
      </c>
      <c r="AO526" s="167">
        <f t="shared" si="52"/>
        <v>1621</v>
      </c>
      <c r="AP526" s="167" t="str">
        <f t="shared" si="53"/>
        <v>المنتج 522</v>
      </c>
      <c r="AQ526" s="86"/>
    </row>
    <row r="527" spans="1:43">
      <c r="A527" s="3">
        <f>'تكويد الاصناف للمخزون'!B528</f>
        <v>1622</v>
      </c>
      <c r="B527" s="3" t="str">
        <f>'تكويد الاصناف للمخزون'!C528</f>
        <v>المنتج 523</v>
      </c>
      <c r="C527" s="3">
        <f>'تكويد الاصناف للمخزون'!D528</f>
        <v>0</v>
      </c>
      <c r="D527" s="3">
        <f>'تكويد الاصناف للمخزون'!F528+'تكويد الاصناف للمخزون'!H528+'تكويد الاصناف للمخزون'!J528+'تكويد الاصناف للمخزون'!L528</f>
        <v>0</v>
      </c>
      <c r="E527" s="174"/>
      <c r="F527" s="174"/>
      <c r="G527" s="174"/>
      <c r="H527" s="174"/>
      <c r="I527" s="174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/>
      <c r="V527" s="174"/>
      <c r="W527" s="174"/>
      <c r="X527" s="174"/>
      <c r="Y527" s="174"/>
      <c r="Z527" s="174"/>
      <c r="AA527" s="174"/>
      <c r="AB527" s="174"/>
      <c r="AC527" s="174"/>
      <c r="AD527" s="174"/>
      <c r="AE527" s="174"/>
      <c r="AF527" s="174"/>
      <c r="AG527" s="174"/>
      <c r="AH527" s="174"/>
      <c r="AI527" s="174"/>
      <c r="AJ527" s="165">
        <f t="shared" si="48"/>
        <v>0</v>
      </c>
      <c r="AK527" s="165">
        <f t="shared" si="49"/>
        <v>0</v>
      </c>
      <c r="AL527" s="166">
        <f>'تكويد الاصناف للمخزون'!P528</f>
        <v>0</v>
      </c>
      <c r="AM527" s="166">
        <f t="shared" si="50"/>
        <v>0</v>
      </c>
      <c r="AN527" s="165">
        <f t="shared" si="51"/>
        <v>0</v>
      </c>
      <c r="AO527" s="167">
        <f t="shared" si="52"/>
        <v>1622</v>
      </c>
      <c r="AP527" s="167" t="str">
        <f t="shared" si="53"/>
        <v>المنتج 523</v>
      </c>
      <c r="AQ527" s="86"/>
    </row>
    <row r="528" spans="1:43">
      <c r="A528" s="3">
        <f>'تكويد الاصناف للمخزون'!B529</f>
        <v>1623</v>
      </c>
      <c r="B528" s="3" t="str">
        <f>'تكويد الاصناف للمخزون'!C529</f>
        <v>المنتج 524</v>
      </c>
      <c r="C528" s="3">
        <f>'تكويد الاصناف للمخزون'!D529</f>
        <v>0</v>
      </c>
      <c r="D528" s="3">
        <f>'تكويد الاصناف للمخزون'!F529+'تكويد الاصناف للمخزون'!H529+'تكويد الاصناف للمخزون'!J529+'تكويد الاصناف للمخزون'!L529</f>
        <v>0</v>
      </c>
      <c r="E528" s="174"/>
      <c r="F528" s="174"/>
      <c r="G528" s="174"/>
      <c r="H528" s="174"/>
      <c r="I528" s="174"/>
      <c r="J528" s="174"/>
      <c r="K528" s="174"/>
      <c r="L528" s="174"/>
      <c r="M528" s="174"/>
      <c r="N528" s="174"/>
      <c r="O528" s="174"/>
      <c r="P528" s="174"/>
      <c r="Q528" s="174"/>
      <c r="R528" s="174"/>
      <c r="S528" s="174"/>
      <c r="T528" s="174"/>
      <c r="U528" s="174"/>
      <c r="V528" s="174"/>
      <c r="W528" s="174"/>
      <c r="X528" s="174"/>
      <c r="Y528" s="174"/>
      <c r="Z528" s="174"/>
      <c r="AA528" s="174"/>
      <c r="AB528" s="174"/>
      <c r="AC528" s="174"/>
      <c r="AD528" s="174"/>
      <c r="AE528" s="174"/>
      <c r="AF528" s="174"/>
      <c r="AG528" s="174"/>
      <c r="AH528" s="174"/>
      <c r="AI528" s="174"/>
      <c r="AJ528" s="165">
        <f t="shared" si="48"/>
        <v>0</v>
      </c>
      <c r="AK528" s="165">
        <f t="shared" si="49"/>
        <v>0</v>
      </c>
      <c r="AL528" s="166">
        <f>'تكويد الاصناف للمخزون'!P529</f>
        <v>0</v>
      </c>
      <c r="AM528" s="166">
        <f t="shared" si="50"/>
        <v>0</v>
      </c>
      <c r="AN528" s="165">
        <f t="shared" si="51"/>
        <v>0</v>
      </c>
      <c r="AO528" s="167">
        <f t="shared" si="52"/>
        <v>1623</v>
      </c>
      <c r="AP528" s="167" t="str">
        <f t="shared" si="53"/>
        <v>المنتج 524</v>
      </c>
      <c r="AQ528" s="86"/>
    </row>
    <row r="529" spans="1:43">
      <c r="A529" s="3">
        <f>'تكويد الاصناف للمخزون'!B530</f>
        <v>1624</v>
      </c>
      <c r="B529" s="3" t="str">
        <f>'تكويد الاصناف للمخزون'!C530</f>
        <v>المنتج 525</v>
      </c>
      <c r="C529" s="3">
        <f>'تكويد الاصناف للمخزون'!D530</f>
        <v>0</v>
      </c>
      <c r="D529" s="3">
        <f>'تكويد الاصناف للمخزون'!F530+'تكويد الاصناف للمخزون'!H530+'تكويد الاصناف للمخزون'!J530+'تكويد الاصناف للمخزون'!L530</f>
        <v>0</v>
      </c>
      <c r="E529" s="174"/>
      <c r="F529" s="174"/>
      <c r="G529" s="174"/>
      <c r="H529" s="174"/>
      <c r="I529" s="174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/>
      <c r="V529" s="174"/>
      <c r="W529" s="174"/>
      <c r="X529" s="174"/>
      <c r="Y529" s="174"/>
      <c r="Z529" s="174"/>
      <c r="AA529" s="174"/>
      <c r="AB529" s="174"/>
      <c r="AC529" s="174"/>
      <c r="AD529" s="174"/>
      <c r="AE529" s="174"/>
      <c r="AF529" s="174"/>
      <c r="AG529" s="174"/>
      <c r="AH529" s="174"/>
      <c r="AI529" s="174"/>
      <c r="AJ529" s="165">
        <f t="shared" si="48"/>
        <v>0</v>
      </c>
      <c r="AK529" s="165">
        <f t="shared" si="49"/>
        <v>0</v>
      </c>
      <c r="AL529" s="166">
        <f>'تكويد الاصناف للمخزون'!P530</f>
        <v>0</v>
      </c>
      <c r="AM529" s="166">
        <f t="shared" si="50"/>
        <v>0</v>
      </c>
      <c r="AN529" s="165">
        <f t="shared" si="51"/>
        <v>0</v>
      </c>
      <c r="AO529" s="167">
        <f t="shared" si="52"/>
        <v>1624</v>
      </c>
      <c r="AP529" s="167" t="str">
        <f t="shared" si="53"/>
        <v>المنتج 525</v>
      </c>
      <c r="AQ529" s="86"/>
    </row>
    <row r="530" spans="1:43">
      <c r="A530" s="3">
        <f>'تكويد الاصناف للمخزون'!B531</f>
        <v>1625</v>
      </c>
      <c r="B530" s="3" t="str">
        <f>'تكويد الاصناف للمخزون'!C531</f>
        <v>المنتج 526</v>
      </c>
      <c r="C530" s="3">
        <f>'تكويد الاصناف للمخزون'!D531</f>
        <v>0</v>
      </c>
      <c r="D530" s="3">
        <f>'تكويد الاصناف للمخزون'!F531+'تكويد الاصناف للمخزون'!H531+'تكويد الاصناف للمخزون'!J531+'تكويد الاصناف للمخزون'!L531</f>
        <v>0</v>
      </c>
      <c r="E530" s="174"/>
      <c r="F530" s="174"/>
      <c r="G530" s="174"/>
      <c r="H530" s="174"/>
      <c r="I530" s="174"/>
      <c r="J530" s="174"/>
      <c r="K530" s="174"/>
      <c r="L530" s="174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  <c r="Z530" s="174"/>
      <c r="AA530" s="174"/>
      <c r="AB530" s="174"/>
      <c r="AC530" s="174"/>
      <c r="AD530" s="174"/>
      <c r="AE530" s="174"/>
      <c r="AF530" s="174"/>
      <c r="AG530" s="174"/>
      <c r="AH530" s="174"/>
      <c r="AI530" s="174"/>
      <c r="AJ530" s="165">
        <f t="shared" si="48"/>
        <v>0</v>
      </c>
      <c r="AK530" s="165">
        <f t="shared" si="49"/>
        <v>0</v>
      </c>
      <c r="AL530" s="166">
        <f>'تكويد الاصناف للمخزون'!P531</f>
        <v>0</v>
      </c>
      <c r="AM530" s="166">
        <f t="shared" si="50"/>
        <v>0</v>
      </c>
      <c r="AN530" s="165">
        <f t="shared" si="51"/>
        <v>0</v>
      </c>
      <c r="AO530" s="167">
        <f t="shared" si="52"/>
        <v>1625</v>
      </c>
      <c r="AP530" s="167" t="str">
        <f t="shared" si="53"/>
        <v>المنتج 526</v>
      </c>
      <c r="AQ530" s="86"/>
    </row>
    <row r="531" spans="1:43">
      <c r="A531" s="3">
        <f>'تكويد الاصناف للمخزون'!B532</f>
        <v>1626</v>
      </c>
      <c r="B531" s="3" t="str">
        <f>'تكويد الاصناف للمخزون'!C532</f>
        <v>المنتج 527</v>
      </c>
      <c r="C531" s="3">
        <f>'تكويد الاصناف للمخزون'!D532</f>
        <v>0</v>
      </c>
      <c r="D531" s="3">
        <f>'تكويد الاصناف للمخزون'!F532+'تكويد الاصناف للمخزون'!H532+'تكويد الاصناف للمخزون'!J532+'تكويد الاصناف للمخزون'!L532</f>
        <v>0</v>
      </c>
      <c r="E531" s="174"/>
      <c r="F531" s="174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  <c r="Z531" s="174"/>
      <c r="AA531" s="174"/>
      <c r="AB531" s="174"/>
      <c r="AC531" s="174"/>
      <c r="AD531" s="174"/>
      <c r="AE531" s="174"/>
      <c r="AF531" s="174"/>
      <c r="AG531" s="174"/>
      <c r="AH531" s="174"/>
      <c r="AI531" s="174"/>
      <c r="AJ531" s="165">
        <f t="shared" si="48"/>
        <v>0</v>
      </c>
      <c r="AK531" s="165">
        <f t="shared" si="49"/>
        <v>0</v>
      </c>
      <c r="AL531" s="166">
        <f>'تكويد الاصناف للمخزون'!P532</f>
        <v>0</v>
      </c>
      <c r="AM531" s="166">
        <f t="shared" si="50"/>
        <v>0</v>
      </c>
      <c r="AN531" s="165">
        <f t="shared" si="51"/>
        <v>0</v>
      </c>
      <c r="AO531" s="167">
        <f t="shared" si="52"/>
        <v>1626</v>
      </c>
      <c r="AP531" s="167" t="str">
        <f t="shared" si="53"/>
        <v>المنتج 527</v>
      </c>
      <c r="AQ531" s="86"/>
    </row>
    <row r="532" spans="1:43">
      <c r="A532" s="3">
        <f>'تكويد الاصناف للمخزون'!B533</f>
        <v>1627</v>
      </c>
      <c r="B532" s="3" t="str">
        <f>'تكويد الاصناف للمخزون'!C533</f>
        <v>المنتج 528</v>
      </c>
      <c r="C532" s="3">
        <f>'تكويد الاصناف للمخزون'!D533</f>
        <v>0</v>
      </c>
      <c r="D532" s="3">
        <f>'تكويد الاصناف للمخزون'!F533+'تكويد الاصناف للمخزون'!H533+'تكويد الاصناف للمخزون'!J533+'تكويد الاصناف للمخزون'!L533</f>
        <v>0</v>
      </c>
      <c r="E532" s="174"/>
      <c r="F532" s="174"/>
      <c r="G532" s="174"/>
      <c r="H532" s="174"/>
      <c r="I532" s="174"/>
      <c r="J532" s="174"/>
      <c r="K532" s="174"/>
      <c r="L532" s="174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  <c r="Z532" s="174"/>
      <c r="AA532" s="174"/>
      <c r="AB532" s="174"/>
      <c r="AC532" s="174"/>
      <c r="AD532" s="174"/>
      <c r="AE532" s="174"/>
      <c r="AF532" s="174"/>
      <c r="AG532" s="174"/>
      <c r="AH532" s="174"/>
      <c r="AI532" s="174"/>
      <c r="AJ532" s="165">
        <f t="shared" si="48"/>
        <v>0</v>
      </c>
      <c r="AK532" s="165">
        <f t="shared" si="49"/>
        <v>0</v>
      </c>
      <c r="AL532" s="166">
        <f>'تكويد الاصناف للمخزون'!P533</f>
        <v>0</v>
      </c>
      <c r="AM532" s="166">
        <f t="shared" si="50"/>
        <v>0</v>
      </c>
      <c r="AN532" s="165">
        <f t="shared" si="51"/>
        <v>0</v>
      </c>
      <c r="AO532" s="167">
        <f t="shared" si="52"/>
        <v>1627</v>
      </c>
      <c r="AP532" s="167" t="str">
        <f t="shared" si="53"/>
        <v>المنتج 528</v>
      </c>
      <c r="AQ532" s="86"/>
    </row>
    <row r="533" spans="1:43">
      <c r="A533" s="3">
        <f>'تكويد الاصناف للمخزون'!B534</f>
        <v>1628</v>
      </c>
      <c r="B533" s="3" t="str">
        <f>'تكويد الاصناف للمخزون'!C534</f>
        <v>المنتج 529</v>
      </c>
      <c r="C533" s="3">
        <f>'تكويد الاصناف للمخزون'!D534</f>
        <v>0</v>
      </c>
      <c r="D533" s="3">
        <f>'تكويد الاصناف للمخزون'!F534+'تكويد الاصناف للمخزون'!H534+'تكويد الاصناف للمخزون'!J534+'تكويد الاصناف للمخزون'!L534</f>
        <v>0</v>
      </c>
      <c r="E533" s="174"/>
      <c r="F533" s="174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  <c r="Z533" s="174"/>
      <c r="AA533" s="174"/>
      <c r="AB533" s="174"/>
      <c r="AC533" s="174"/>
      <c r="AD533" s="174"/>
      <c r="AE533" s="174"/>
      <c r="AF533" s="174"/>
      <c r="AG533" s="174"/>
      <c r="AH533" s="174"/>
      <c r="AI533" s="174"/>
      <c r="AJ533" s="165">
        <f t="shared" si="48"/>
        <v>0</v>
      </c>
      <c r="AK533" s="165">
        <f t="shared" si="49"/>
        <v>0</v>
      </c>
      <c r="AL533" s="166">
        <f>'تكويد الاصناف للمخزون'!P534</f>
        <v>0</v>
      </c>
      <c r="AM533" s="166">
        <f t="shared" si="50"/>
        <v>0</v>
      </c>
      <c r="AN533" s="165">
        <f t="shared" si="51"/>
        <v>0</v>
      </c>
      <c r="AO533" s="167">
        <f t="shared" si="52"/>
        <v>1628</v>
      </c>
      <c r="AP533" s="167" t="str">
        <f t="shared" si="53"/>
        <v>المنتج 529</v>
      </c>
      <c r="AQ533" s="86"/>
    </row>
    <row r="534" spans="1:43">
      <c r="A534" s="3">
        <f>'تكويد الاصناف للمخزون'!B535</f>
        <v>1629</v>
      </c>
      <c r="B534" s="3" t="str">
        <f>'تكويد الاصناف للمخزون'!C535</f>
        <v>المنتج 530</v>
      </c>
      <c r="C534" s="3">
        <f>'تكويد الاصناف للمخزون'!D535</f>
        <v>0</v>
      </c>
      <c r="D534" s="3">
        <f>'تكويد الاصناف للمخزون'!F535+'تكويد الاصناف للمخزون'!H535+'تكويد الاصناف للمخزون'!J535+'تكويد الاصناف للمخزون'!L535</f>
        <v>0</v>
      </c>
      <c r="E534" s="174"/>
      <c r="F534" s="174"/>
      <c r="G534" s="174"/>
      <c r="H534" s="174"/>
      <c r="I534" s="174"/>
      <c r="J534" s="174"/>
      <c r="K534" s="174"/>
      <c r="L534" s="174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  <c r="Z534" s="174"/>
      <c r="AA534" s="174"/>
      <c r="AB534" s="174"/>
      <c r="AC534" s="174"/>
      <c r="AD534" s="174"/>
      <c r="AE534" s="174"/>
      <c r="AF534" s="174"/>
      <c r="AG534" s="174"/>
      <c r="AH534" s="174"/>
      <c r="AI534" s="174"/>
      <c r="AJ534" s="165">
        <f t="shared" si="48"/>
        <v>0</v>
      </c>
      <c r="AK534" s="165">
        <f t="shared" si="49"/>
        <v>0</v>
      </c>
      <c r="AL534" s="166">
        <f>'تكويد الاصناف للمخزون'!P535</f>
        <v>0</v>
      </c>
      <c r="AM534" s="166">
        <f t="shared" si="50"/>
        <v>0</v>
      </c>
      <c r="AN534" s="165">
        <f t="shared" si="51"/>
        <v>0</v>
      </c>
      <c r="AO534" s="167">
        <f t="shared" si="52"/>
        <v>1629</v>
      </c>
      <c r="AP534" s="167" t="str">
        <f t="shared" si="53"/>
        <v>المنتج 530</v>
      </c>
      <c r="AQ534" s="86"/>
    </row>
    <row r="535" spans="1:43">
      <c r="A535" s="3">
        <f>'تكويد الاصناف للمخزون'!B536</f>
        <v>1630</v>
      </c>
      <c r="B535" s="3" t="str">
        <f>'تكويد الاصناف للمخزون'!C536</f>
        <v>المنتج 531</v>
      </c>
      <c r="C535" s="3">
        <f>'تكويد الاصناف للمخزون'!D536</f>
        <v>0</v>
      </c>
      <c r="D535" s="3">
        <f>'تكويد الاصناف للمخزون'!F536+'تكويد الاصناف للمخزون'!H536+'تكويد الاصناف للمخزون'!J536+'تكويد الاصناف للمخزون'!L536</f>
        <v>0</v>
      </c>
      <c r="E535" s="174"/>
      <c r="F535" s="174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  <c r="Z535" s="174"/>
      <c r="AA535" s="174"/>
      <c r="AB535" s="174"/>
      <c r="AC535" s="174"/>
      <c r="AD535" s="174"/>
      <c r="AE535" s="174"/>
      <c r="AF535" s="174"/>
      <c r="AG535" s="174"/>
      <c r="AH535" s="174"/>
      <c r="AI535" s="174"/>
      <c r="AJ535" s="165">
        <f t="shared" si="48"/>
        <v>0</v>
      </c>
      <c r="AK535" s="165">
        <f t="shared" si="49"/>
        <v>0</v>
      </c>
      <c r="AL535" s="166">
        <f>'تكويد الاصناف للمخزون'!P536</f>
        <v>0</v>
      </c>
      <c r="AM535" s="166">
        <f t="shared" si="50"/>
        <v>0</v>
      </c>
      <c r="AN535" s="165">
        <f t="shared" si="51"/>
        <v>0</v>
      </c>
      <c r="AO535" s="167">
        <f t="shared" si="52"/>
        <v>1630</v>
      </c>
      <c r="AP535" s="167" t="str">
        <f t="shared" si="53"/>
        <v>المنتج 531</v>
      </c>
      <c r="AQ535" s="86"/>
    </row>
    <row r="536" spans="1:43">
      <c r="A536" s="3">
        <f>'تكويد الاصناف للمخزون'!B537</f>
        <v>1631</v>
      </c>
      <c r="B536" s="3" t="str">
        <f>'تكويد الاصناف للمخزون'!C537</f>
        <v>المنتج 532</v>
      </c>
      <c r="C536" s="3">
        <f>'تكويد الاصناف للمخزون'!D537</f>
        <v>0</v>
      </c>
      <c r="D536" s="3">
        <f>'تكويد الاصناف للمخزون'!F537+'تكويد الاصناف للمخزون'!H537+'تكويد الاصناف للمخزون'!J537+'تكويد الاصناف للمخزون'!L537</f>
        <v>0</v>
      </c>
      <c r="E536" s="174"/>
      <c r="F536" s="174"/>
      <c r="G536" s="174"/>
      <c r="H536" s="174"/>
      <c r="I536" s="174"/>
      <c r="J536" s="174"/>
      <c r="K536" s="174"/>
      <c r="L536" s="174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  <c r="Z536" s="174"/>
      <c r="AA536" s="174"/>
      <c r="AB536" s="174"/>
      <c r="AC536" s="174"/>
      <c r="AD536" s="174"/>
      <c r="AE536" s="174"/>
      <c r="AF536" s="174"/>
      <c r="AG536" s="174"/>
      <c r="AH536" s="174"/>
      <c r="AI536" s="174"/>
      <c r="AJ536" s="165">
        <f t="shared" si="48"/>
        <v>0</v>
      </c>
      <c r="AK536" s="165">
        <f t="shared" si="49"/>
        <v>0</v>
      </c>
      <c r="AL536" s="166">
        <f>'تكويد الاصناف للمخزون'!P537</f>
        <v>0</v>
      </c>
      <c r="AM536" s="166">
        <f t="shared" si="50"/>
        <v>0</v>
      </c>
      <c r="AN536" s="165">
        <f t="shared" si="51"/>
        <v>0</v>
      </c>
      <c r="AO536" s="167">
        <f t="shared" si="52"/>
        <v>1631</v>
      </c>
      <c r="AP536" s="167" t="str">
        <f t="shared" si="53"/>
        <v>المنتج 532</v>
      </c>
      <c r="AQ536" s="86"/>
    </row>
    <row r="537" spans="1:43">
      <c r="A537" s="3">
        <f>'تكويد الاصناف للمخزون'!B538</f>
        <v>1632</v>
      </c>
      <c r="B537" s="3" t="str">
        <f>'تكويد الاصناف للمخزون'!C538</f>
        <v>المنتج 533</v>
      </c>
      <c r="C537" s="3">
        <f>'تكويد الاصناف للمخزون'!D538</f>
        <v>0</v>
      </c>
      <c r="D537" s="3">
        <f>'تكويد الاصناف للمخزون'!F538+'تكويد الاصناف للمخزون'!H538+'تكويد الاصناف للمخزون'!J538+'تكويد الاصناف للمخزون'!L538</f>
        <v>0</v>
      </c>
      <c r="E537" s="174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  <c r="AA537" s="174"/>
      <c r="AB537" s="174"/>
      <c r="AC537" s="174"/>
      <c r="AD537" s="174"/>
      <c r="AE537" s="174"/>
      <c r="AF537" s="174"/>
      <c r="AG537" s="174"/>
      <c r="AH537" s="174"/>
      <c r="AI537" s="174"/>
      <c r="AJ537" s="165">
        <f t="shared" si="48"/>
        <v>0</v>
      </c>
      <c r="AK537" s="165">
        <f t="shared" si="49"/>
        <v>0</v>
      </c>
      <c r="AL537" s="166">
        <f>'تكويد الاصناف للمخزون'!P538</f>
        <v>0</v>
      </c>
      <c r="AM537" s="166">
        <f t="shared" si="50"/>
        <v>0</v>
      </c>
      <c r="AN537" s="165">
        <f t="shared" si="51"/>
        <v>0</v>
      </c>
      <c r="AO537" s="167">
        <f t="shared" si="52"/>
        <v>1632</v>
      </c>
      <c r="AP537" s="167" t="str">
        <f t="shared" si="53"/>
        <v>المنتج 533</v>
      </c>
      <c r="AQ537" s="86"/>
    </row>
    <row r="538" spans="1:43">
      <c r="A538" s="3">
        <f>'تكويد الاصناف للمخزون'!B539</f>
        <v>1633</v>
      </c>
      <c r="B538" s="3" t="str">
        <f>'تكويد الاصناف للمخزون'!C539</f>
        <v>المنتج 534</v>
      </c>
      <c r="C538" s="3">
        <f>'تكويد الاصناف للمخزون'!D539</f>
        <v>0</v>
      </c>
      <c r="D538" s="3">
        <f>'تكويد الاصناف للمخزون'!F539+'تكويد الاصناف للمخزون'!H539+'تكويد الاصناف للمخزون'!J539+'تكويد الاصناف للمخزون'!L539</f>
        <v>0</v>
      </c>
      <c r="E538" s="174"/>
      <c r="F538" s="174"/>
      <c r="G538" s="174"/>
      <c r="H538" s="174"/>
      <c r="I538" s="174"/>
      <c r="J538" s="174"/>
      <c r="K538" s="174"/>
      <c r="L538" s="174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  <c r="AA538" s="174"/>
      <c r="AB538" s="174"/>
      <c r="AC538" s="174"/>
      <c r="AD538" s="174"/>
      <c r="AE538" s="174"/>
      <c r="AF538" s="174"/>
      <c r="AG538" s="174"/>
      <c r="AH538" s="174"/>
      <c r="AI538" s="174"/>
      <c r="AJ538" s="165">
        <f t="shared" si="48"/>
        <v>0</v>
      </c>
      <c r="AK538" s="165">
        <f t="shared" si="49"/>
        <v>0</v>
      </c>
      <c r="AL538" s="166">
        <f>'تكويد الاصناف للمخزون'!P539</f>
        <v>0</v>
      </c>
      <c r="AM538" s="166">
        <f t="shared" si="50"/>
        <v>0</v>
      </c>
      <c r="AN538" s="165">
        <f t="shared" si="51"/>
        <v>0</v>
      </c>
      <c r="AO538" s="167">
        <f t="shared" si="52"/>
        <v>1633</v>
      </c>
      <c r="AP538" s="167" t="str">
        <f t="shared" si="53"/>
        <v>المنتج 534</v>
      </c>
      <c r="AQ538" s="86"/>
    </row>
    <row r="539" spans="1:43">
      <c r="A539" s="3">
        <f>'تكويد الاصناف للمخزون'!B540</f>
        <v>1634</v>
      </c>
      <c r="B539" s="3" t="str">
        <f>'تكويد الاصناف للمخزون'!C540</f>
        <v>المنتج 535</v>
      </c>
      <c r="C539" s="3">
        <f>'تكويد الاصناف للمخزون'!D540</f>
        <v>0</v>
      </c>
      <c r="D539" s="3">
        <f>'تكويد الاصناف للمخزون'!F540+'تكويد الاصناف للمخزون'!H540+'تكويد الاصناف للمخزون'!J540+'تكويد الاصناف للمخزون'!L540</f>
        <v>0</v>
      </c>
      <c r="E539" s="174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  <c r="Z539" s="174"/>
      <c r="AA539" s="174"/>
      <c r="AB539" s="174"/>
      <c r="AC539" s="174"/>
      <c r="AD539" s="174"/>
      <c r="AE539" s="174"/>
      <c r="AF539" s="174"/>
      <c r="AG539" s="174"/>
      <c r="AH539" s="174"/>
      <c r="AI539" s="174"/>
      <c r="AJ539" s="165">
        <f t="shared" si="48"/>
        <v>0</v>
      </c>
      <c r="AK539" s="165">
        <f t="shared" si="49"/>
        <v>0</v>
      </c>
      <c r="AL539" s="166">
        <f>'تكويد الاصناف للمخزون'!P540</f>
        <v>0</v>
      </c>
      <c r="AM539" s="166">
        <f t="shared" si="50"/>
        <v>0</v>
      </c>
      <c r="AN539" s="165">
        <f t="shared" si="51"/>
        <v>0</v>
      </c>
      <c r="AO539" s="167">
        <f t="shared" si="52"/>
        <v>1634</v>
      </c>
      <c r="AP539" s="167" t="str">
        <f t="shared" si="53"/>
        <v>المنتج 535</v>
      </c>
      <c r="AQ539" s="86"/>
    </row>
    <row r="540" spans="1:43">
      <c r="A540" s="3">
        <f>'تكويد الاصناف للمخزون'!B541</f>
        <v>1635</v>
      </c>
      <c r="B540" s="3" t="str">
        <f>'تكويد الاصناف للمخزون'!C541</f>
        <v>المنتج 536</v>
      </c>
      <c r="C540" s="3">
        <f>'تكويد الاصناف للمخزون'!D541</f>
        <v>0</v>
      </c>
      <c r="D540" s="3">
        <f>'تكويد الاصناف للمخزون'!F541+'تكويد الاصناف للمخزون'!H541+'تكويد الاصناف للمخزون'!J541+'تكويد الاصناف للمخزون'!L541</f>
        <v>0</v>
      </c>
      <c r="E540" s="174"/>
      <c r="F540" s="174"/>
      <c r="G540" s="174"/>
      <c r="H540" s="174"/>
      <c r="I540" s="174"/>
      <c r="J540" s="174"/>
      <c r="K540" s="174"/>
      <c r="L540" s="174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  <c r="Z540" s="174"/>
      <c r="AA540" s="174"/>
      <c r="AB540" s="174"/>
      <c r="AC540" s="174"/>
      <c r="AD540" s="174"/>
      <c r="AE540" s="174"/>
      <c r="AF540" s="174"/>
      <c r="AG540" s="174"/>
      <c r="AH540" s="174"/>
      <c r="AI540" s="174"/>
      <c r="AJ540" s="165">
        <f t="shared" si="48"/>
        <v>0</v>
      </c>
      <c r="AK540" s="165">
        <f t="shared" si="49"/>
        <v>0</v>
      </c>
      <c r="AL540" s="166">
        <f>'تكويد الاصناف للمخزون'!P541</f>
        <v>0</v>
      </c>
      <c r="AM540" s="166">
        <f t="shared" si="50"/>
        <v>0</v>
      </c>
      <c r="AN540" s="165">
        <f t="shared" si="51"/>
        <v>0</v>
      </c>
      <c r="AO540" s="167">
        <f t="shared" si="52"/>
        <v>1635</v>
      </c>
      <c r="AP540" s="167" t="str">
        <f t="shared" si="53"/>
        <v>المنتج 536</v>
      </c>
      <c r="AQ540" s="86"/>
    </row>
    <row r="541" spans="1:43">
      <c r="A541" s="3">
        <f>'تكويد الاصناف للمخزون'!B542</f>
        <v>1636</v>
      </c>
      <c r="B541" s="3" t="str">
        <f>'تكويد الاصناف للمخزون'!C542</f>
        <v>المنتج 537</v>
      </c>
      <c r="C541" s="3">
        <f>'تكويد الاصناف للمخزون'!D542</f>
        <v>0</v>
      </c>
      <c r="D541" s="3">
        <f>'تكويد الاصناف للمخزون'!F542+'تكويد الاصناف للمخزون'!H542+'تكويد الاصناف للمخزون'!J542+'تكويد الاصناف للمخزون'!L542</f>
        <v>0</v>
      </c>
      <c r="E541" s="174"/>
      <c r="F541" s="174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  <c r="Z541" s="174"/>
      <c r="AA541" s="174"/>
      <c r="AB541" s="174"/>
      <c r="AC541" s="174"/>
      <c r="AD541" s="174"/>
      <c r="AE541" s="174"/>
      <c r="AF541" s="174"/>
      <c r="AG541" s="174"/>
      <c r="AH541" s="174"/>
      <c r="AI541" s="174"/>
      <c r="AJ541" s="165">
        <f t="shared" si="48"/>
        <v>0</v>
      </c>
      <c r="AK541" s="165">
        <f t="shared" si="49"/>
        <v>0</v>
      </c>
      <c r="AL541" s="166">
        <f>'تكويد الاصناف للمخزون'!P542</f>
        <v>0</v>
      </c>
      <c r="AM541" s="166">
        <f t="shared" si="50"/>
        <v>0</v>
      </c>
      <c r="AN541" s="165">
        <f t="shared" si="51"/>
        <v>0</v>
      </c>
      <c r="AO541" s="167">
        <f t="shared" si="52"/>
        <v>1636</v>
      </c>
      <c r="AP541" s="167" t="str">
        <f t="shared" si="53"/>
        <v>المنتج 537</v>
      </c>
      <c r="AQ541" s="86"/>
    </row>
    <row r="542" spans="1:43">
      <c r="A542" s="3">
        <f>'تكويد الاصناف للمخزون'!B543</f>
        <v>1637</v>
      </c>
      <c r="B542" s="3" t="str">
        <f>'تكويد الاصناف للمخزون'!C543</f>
        <v>المنتج 538</v>
      </c>
      <c r="C542" s="3">
        <f>'تكويد الاصناف للمخزون'!D543</f>
        <v>0</v>
      </c>
      <c r="D542" s="3">
        <f>'تكويد الاصناف للمخزون'!F543+'تكويد الاصناف للمخزون'!H543+'تكويد الاصناف للمخزون'!J543+'تكويد الاصناف للمخزون'!L543</f>
        <v>0</v>
      </c>
      <c r="E542" s="174"/>
      <c r="F542" s="174"/>
      <c r="G542" s="174"/>
      <c r="H542" s="174"/>
      <c r="I542" s="174"/>
      <c r="J542" s="174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  <c r="Z542" s="174"/>
      <c r="AA542" s="174"/>
      <c r="AB542" s="174"/>
      <c r="AC542" s="174"/>
      <c r="AD542" s="174"/>
      <c r="AE542" s="174"/>
      <c r="AF542" s="174"/>
      <c r="AG542" s="174"/>
      <c r="AH542" s="174"/>
      <c r="AI542" s="174"/>
      <c r="AJ542" s="165">
        <f t="shared" si="48"/>
        <v>0</v>
      </c>
      <c r="AK542" s="165">
        <f t="shared" si="49"/>
        <v>0</v>
      </c>
      <c r="AL542" s="166">
        <f>'تكويد الاصناف للمخزون'!P543</f>
        <v>0</v>
      </c>
      <c r="AM542" s="166">
        <f t="shared" si="50"/>
        <v>0</v>
      </c>
      <c r="AN542" s="165">
        <f t="shared" si="51"/>
        <v>0</v>
      </c>
      <c r="AO542" s="167">
        <f t="shared" si="52"/>
        <v>1637</v>
      </c>
      <c r="AP542" s="167" t="str">
        <f t="shared" si="53"/>
        <v>المنتج 538</v>
      </c>
      <c r="AQ542" s="86"/>
    </row>
    <row r="543" spans="1:43">
      <c r="A543" s="3">
        <f>'تكويد الاصناف للمخزون'!B544</f>
        <v>1638</v>
      </c>
      <c r="B543" s="3" t="str">
        <f>'تكويد الاصناف للمخزون'!C544</f>
        <v>المنتج 539</v>
      </c>
      <c r="C543" s="3">
        <f>'تكويد الاصناف للمخزون'!D544</f>
        <v>0</v>
      </c>
      <c r="D543" s="3">
        <f>'تكويد الاصناف للمخزون'!F544+'تكويد الاصناف للمخزون'!H544+'تكويد الاصناف للمخزون'!J544+'تكويد الاصناف للمخزون'!L544</f>
        <v>0</v>
      </c>
      <c r="E543" s="174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  <c r="Z543" s="174"/>
      <c r="AA543" s="174"/>
      <c r="AB543" s="174"/>
      <c r="AC543" s="174"/>
      <c r="AD543" s="174"/>
      <c r="AE543" s="174"/>
      <c r="AF543" s="174"/>
      <c r="AG543" s="174"/>
      <c r="AH543" s="174"/>
      <c r="AI543" s="174"/>
      <c r="AJ543" s="165">
        <f t="shared" si="48"/>
        <v>0</v>
      </c>
      <c r="AK543" s="165">
        <f t="shared" si="49"/>
        <v>0</v>
      </c>
      <c r="AL543" s="166">
        <f>'تكويد الاصناف للمخزون'!P544</f>
        <v>0</v>
      </c>
      <c r="AM543" s="166">
        <f t="shared" si="50"/>
        <v>0</v>
      </c>
      <c r="AN543" s="165">
        <f t="shared" si="51"/>
        <v>0</v>
      </c>
      <c r="AO543" s="167">
        <f t="shared" si="52"/>
        <v>1638</v>
      </c>
      <c r="AP543" s="167" t="str">
        <f t="shared" si="53"/>
        <v>المنتج 539</v>
      </c>
      <c r="AQ543" s="86"/>
    </row>
    <row r="544" spans="1:43">
      <c r="A544" s="3">
        <f>'تكويد الاصناف للمخزون'!B545</f>
        <v>1639</v>
      </c>
      <c r="B544" s="3" t="str">
        <f>'تكويد الاصناف للمخزون'!C545</f>
        <v>المنتج 540</v>
      </c>
      <c r="C544" s="3">
        <f>'تكويد الاصناف للمخزون'!D545</f>
        <v>0</v>
      </c>
      <c r="D544" s="3">
        <f>'تكويد الاصناف للمخزون'!F545+'تكويد الاصناف للمخزون'!H545+'تكويد الاصناف للمخزون'!J545+'تكويد الاصناف للمخزون'!L545</f>
        <v>0</v>
      </c>
      <c r="E544" s="174"/>
      <c r="F544" s="174"/>
      <c r="G544" s="174"/>
      <c r="H544" s="174"/>
      <c r="I544" s="174"/>
      <c r="J544" s="174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  <c r="Z544" s="174"/>
      <c r="AA544" s="174"/>
      <c r="AB544" s="174"/>
      <c r="AC544" s="174"/>
      <c r="AD544" s="174"/>
      <c r="AE544" s="174"/>
      <c r="AF544" s="174"/>
      <c r="AG544" s="174"/>
      <c r="AH544" s="174"/>
      <c r="AI544" s="174"/>
      <c r="AJ544" s="165">
        <f t="shared" si="48"/>
        <v>0</v>
      </c>
      <c r="AK544" s="165">
        <f t="shared" si="49"/>
        <v>0</v>
      </c>
      <c r="AL544" s="166">
        <f>'تكويد الاصناف للمخزون'!P545</f>
        <v>0</v>
      </c>
      <c r="AM544" s="166">
        <f t="shared" si="50"/>
        <v>0</v>
      </c>
      <c r="AN544" s="165">
        <f t="shared" si="51"/>
        <v>0</v>
      </c>
      <c r="AO544" s="167">
        <f t="shared" si="52"/>
        <v>1639</v>
      </c>
      <c r="AP544" s="167" t="str">
        <f t="shared" si="53"/>
        <v>المنتج 540</v>
      </c>
      <c r="AQ544" s="86"/>
    </row>
    <row r="545" spans="1:43">
      <c r="A545" s="3">
        <f>'تكويد الاصناف للمخزون'!B546</f>
        <v>1640</v>
      </c>
      <c r="B545" s="3" t="str">
        <f>'تكويد الاصناف للمخزون'!C546</f>
        <v>المنتج 541</v>
      </c>
      <c r="C545" s="3">
        <f>'تكويد الاصناف للمخزون'!D546</f>
        <v>0</v>
      </c>
      <c r="D545" s="3">
        <f>'تكويد الاصناف للمخزون'!F546+'تكويد الاصناف للمخزون'!H546+'تكويد الاصناف للمخزون'!J546+'تكويد الاصناف للمخزون'!L546</f>
        <v>0</v>
      </c>
      <c r="E545" s="174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  <c r="Z545" s="174"/>
      <c r="AA545" s="174"/>
      <c r="AB545" s="174"/>
      <c r="AC545" s="174"/>
      <c r="AD545" s="174"/>
      <c r="AE545" s="174"/>
      <c r="AF545" s="174"/>
      <c r="AG545" s="174"/>
      <c r="AH545" s="174"/>
      <c r="AI545" s="174"/>
      <c r="AJ545" s="165">
        <f t="shared" si="48"/>
        <v>0</v>
      </c>
      <c r="AK545" s="165">
        <f t="shared" si="49"/>
        <v>0</v>
      </c>
      <c r="AL545" s="166">
        <f>'تكويد الاصناف للمخزون'!P546</f>
        <v>0</v>
      </c>
      <c r="AM545" s="166">
        <f t="shared" si="50"/>
        <v>0</v>
      </c>
      <c r="AN545" s="165">
        <f t="shared" si="51"/>
        <v>0</v>
      </c>
      <c r="AO545" s="167">
        <f t="shared" si="52"/>
        <v>1640</v>
      </c>
      <c r="AP545" s="167" t="str">
        <f t="shared" si="53"/>
        <v>المنتج 541</v>
      </c>
      <c r="AQ545" s="86"/>
    </row>
    <row r="546" spans="1:43">
      <c r="A546" s="3">
        <f>'تكويد الاصناف للمخزون'!B547</f>
        <v>1641</v>
      </c>
      <c r="B546" s="3" t="str">
        <f>'تكويد الاصناف للمخزون'!C547</f>
        <v>المنتج 542</v>
      </c>
      <c r="C546" s="3">
        <f>'تكويد الاصناف للمخزون'!D547</f>
        <v>0</v>
      </c>
      <c r="D546" s="3">
        <f>'تكويد الاصناف للمخزون'!F547+'تكويد الاصناف للمخزون'!H547+'تكويد الاصناف للمخزون'!J547+'تكويد الاصناف للمخزون'!L547</f>
        <v>0</v>
      </c>
      <c r="E546" s="174"/>
      <c r="F546" s="174"/>
      <c r="G546" s="174"/>
      <c r="H546" s="174"/>
      <c r="I546" s="174"/>
      <c r="J546" s="174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  <c r="Z546" s="174"/>
      <c r="AA546" s="174"/>
      <c r="AB546" s="174"/>
      <c r="AC546" s="174"/>
      <c r="AD546" s="174"/>
      <c r="AE546" s="174"/>
      <c r="AF546" s="174"/>
      <c r="AG546" s="174"/>
      <c r="AH546" s="174"/>
      <c r="AI546" s="174"/>
      <c r="AJ546" s="165">
        <f t="shared" si="48"/>
        <v>0</v>
      </c>
      <c r="AK546" s="165">
        <f t="shared" si="49"/>
        <v>0</v>
      </c>
      <c r="AL546" s="166">
        <f>'تكويد الاصناف للمخزون'!P547</f>
        <v>0</v>
      </c>
      <c r="AM546" s="166">
        <f t="shared" si="50"/>
        <v>0</v>
      </c>
      <c r="AN546" s="165">
        <f t="shared" si="51"/>
        <v>0</v>
      </c>
      <c r="AO546" s="167">
        <f t="shared" si="52"/>
        <v>1641</v>
      </c>
      <c r="AP546" s="167" t="str">
        <f t="shared" si="53"/>
        <v>المنتج 542</v>
      </c>
      <c r="AQ546" s="86"/>
    </row>
    <row r="547" spans="1:43">
      <c r="A547" s="3">
        <f>'تكويد الاصناف للمخزون'!B548</f>
        <v>1642</v>
      </c>
      <c r="B547" s="3" t="str">
        <f>'تكويد الاصناف للمخزون'!C548</f>
        <v>المنتج 543</v>
      </c>
      <c r="C547" s="3">
        <f>'تكويد الاصناف للمخزون'!D548</f>
        <v>0</v>
      </c>
      <c r="D547" s="3">
        <f>'تكويد الاصناف للمخزون'!F548+'تكويد الاصناف للمخزون'!H548+'تكويد الاصناف للمخزون'!J548+'تكويد الاصناف للمخزون'!L548</f>
        <v>0</v>
      </c>
      <c r="E547" s="174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  <c r="Z547" s="174"/>
      <c r="AA547" s="174"/>
      <c r="AB547" s="174"/>
      <c r="AC547" s="174"/>
      <c r="AD547" s="174"/>
      <c r="AE547" s="174"/>
      <c r="AF547" s="174"/>
      <c r="AG547" s="174"/>
      <c r="AH547" s="174"/>
      <c r="AI547" s="174"/>
      <c r="AJ547" s="165">
        <f t="shared" si="48"/>
        <v>0</v>
      </c>
      <c r="AK547" s="165">
        <f t="shared" si="49"/>
        <v>0</v>
      </c>
      <c r="AL547" s="166">
        <f>'تكويد الاصناف للمخزون'!P548</f>
        <v>0</v>
      </c>
      <c r="AM547" s="166">
        <f t="shared" si="50"/>
        <v>0</v>
      </c>
      <c r="AN547" s="165">
        <f t="shared" si="51"/>
        <v>0</v>
      </c>
      <c r="AO547" s="167">
        <f t="shared" si="52"/>
        <v>1642</v>
      </c>
      <c r="AP547" s="167" t="str">
        <f t="shared" si="53"/>
        <v>المنتج 543</v>
      </c>
      <c r="AQ547" s="86"/>
    </row>
    <row r="548" spans="1:43">
      <c r="A548" s="3">
        <f>'تكويد الاصناف للمخزون'!B549</f>
        <v>1643</v>
      </c>
      <c r="B548" s="3" t="str">
        <f>'تكويد الاصناف للمخزون'!C549</f>
        <v>المنتج 544</v>
      </c>
      <c r="C548" s="3">
        <f>'تكويد الاصناف للمخزون'!D549</f>
        <v>0</v>
      </c>
      <c r="D548" s="3">
        <f>'تكويد الاصناف للمخزون'!F549+'تكويد الاصناف للمخزون'!H549+'تكويد الاصناف للمخزون'!J549+'تكويد الاصناف للمخزون'!L549</f>
        <v>0</v>
      </c>
      <c r="E548" s="174"/>
      <c r="F548" s="174"/>
      <c r="G548" s="174"/>
      <c r="H548" s="174"/>
      <c r="I548" s="174"/>
      <c r="J548" s="174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  <c r="Z548" s="174"/>
      <c r="AA548" s="174"/>
      <c r="AB548" s="174"/>
      <c r="AC548" s="174"/>
      <c r="AD548" s="174"/>
      <c r="AE548" s="174"/>
      <c r="AF548" s="174"/>
      <c r="AG548" s="174"/>
      <c r="AH548" s="174"/>
      <c r="AI548" s="174"/>
      <c r="AJ548" s="165">
        <f t="shared" si="48"/>
        <v>0</v>
      </c>
      <c r="AK548" s="165">
        <f t="shared" si="49"/>
        <v>0</v>
      </c>
      <c r="AL548" s="166">
        <f>'تكويد الاصناف للمخزون'!P549</f>
        <v>0</v>
      </c>
      <c r="AM548" s="166">
        <f t="shared" si="50"/>
        <v>0</v>
      </c>
      <c r="AN548" s="165">
        <f t="shared" si="51"/>
        <v>0</v>
      </c>
      <c r="AO548" s="167">
        <f t="shared" si="52"/>
        <v>1643</v>
      </c>
      <c r="AP548" s="167" t="str">
        <f t="shared" si="53"/>
        <v>المنتج 544</v>
      </c>
      <c r="AQ548" s="86"/>
    </row>
    <row r="549" spans="1:43">
      <c r="A549" s="3">
        <f>'تكويد الاصناف للمخزون'!B550</f>
        <v>1644</v>
      </c>
      <c r="B549" s="3" t="str">
        <f>'تكويد الاصناف للمخزون'!C550</f>
        <v>المنتج 545</v>
      </c>
      <c r="C549" s="3">
        <f>'تكويد الاصناف للمخزون'!D550</f>
        <v>0</v>
      </c>
      <c r="D549" s="3">
        <f>'تكويد الاصناف للمخزون'!F550+'تكويد الاصناف للمخزون'!H550+'تكويد الاصناف للمخزون'!J550+'تكويد الاصناف للمخزون'!L550</f>
        <v>0</v>
      </c>
      <c r="E549" s="174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  <c r="Z549" s="174"/>
      <c r="AA549" s="174"/>
      <c r="AB549" s="174"/>
      <c r="AC549" s="174"/>
      <c r="AD549" s="174"/>
      <c r="AE549" s="174"/>
      <c r="AF549" s="174"/>
      <c r="AG549" s="174"/>
      <c r="AH549" s="174"/>
      <c r="AI549" s="174"/>
      <c r="AJ549" s="165">
        <f t="shared" si="48"/>
        <v>0</v>
      </c>
      <c r="AK549" s="165">
        <f t="shared" si="49"/>
        <v>0</v>
      </c>
      <c r="AL549" s="166">
        <f>'تكويد الاصناف للمخزون'!P550</f>
        <v>0</v>
      </c>
      <c r="AM549" s="166">
        <f t="shared" si="50"/>
        <v>0</v>
      </c>
      <c r="AN549" s="165">
        <f t="shared" si="51"/>
        <v>0</v>
      </c>
      <c r="AO549" s="167">
        <f t="shared" si="52"/>
        <v>1644</v>
      </c>
      <c r="AP549" s="167" t="str">
        <f t="shared" si="53"/>
        <v>المنتج 545</v>
      </c>
      <c r="AQ549" s="86"/>
    </row>
    <row r="550" spans="1:43">
      <c r="A550" s="3">
        <f>'تكويد الاصناف للمخزون'!B551</f>
        <v>1645</v>
      </c>
      <c r="B550" s="3" t="str">
        <f>'تكويد الاصناف للمخزون'!C551</f>
        <v>المنتج 546</v>
      </c>
      <c r="C550" s="3">
        <f>'تكويد الاصناف للمخزون'!D551</f>
        <v>0</v>
      </c>
      <c r="D550" s="3">
        <f>'تكويد الاصناف للمخزون'!F551+'تكويد الاصناف للمخزون'!H551+'تكويد الاصناف للمخزون'!J551+'تكويد الاصناف للمخزون'!L551</f>
        <v>0</v>
      </c>
      <c r="E550" s="174"/>
      <c r="F550" s="174"/>
      <c r="G550" s="174"/>
      <c r="H550" s="174"/>
      <c r="I550" s="174"/>
      <c r="J550" s="174"/>
      <c r="K550" s="174"/>
      <c r="L550" s="174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  <c r="Z550" s="174"/>
      <c r="AA550" s="174"/>
      <c r="AB550" s="174"/>
      <c r="AC550" s="174"/>
      <c r="AD550" s="174"/>
      <c r="AE550" s="174"/>
      <c r="AF550" s="174"/>
      <c r="AG550" s="174"/>
      <c r="AH550" s="174"/>
      <c r="AI550" s="174"/>
      <c r="AJ550" s="165">
        <f t="shared" si="48"/>
        <v>0</v>
      </c>
      <c r="AK550" s="165">
        <f t="shared" si="49"/>
        <v>0</v>
      </c>
      <c r="AL550" s="166">
        <f>'تكويد الاصناف للمخزون'!P551</f>
        <v>0</v>
      </c>
      <c r="AM550" s="166">
        <f t="shared" si="50"/>
        <v>0</v>
      </c>
      <c r="AN550" s="165">
        <f t="shared" si="51"/>
        <v>0</v>
      </c>
      <c r="AO550" s="167">
        <f t="shared" si="52"/>
        <v>1645</v>
      </c>
      <c r="AP550" s="167" t="str">
        <f t="shared" si="53"/>
        <v>المنتج 546</v>
      </c>
      <c r="AQ550" s="86"/>
    </row>
    <row r="551" spans="1:43">
      <c r="A551" s="3">
        <f>'تكويد الاصناف للمخزون'!B552</f>
        <v>1646</v>
      </c>
      <c r="B551" s="3" t="str">
        <f>'تكويد الاصناف للمخزون'!C552</f>
        <v>المنتج 547</v>
      </c>
      <c r="C551" s="3">
        <f>'تكويد الاصناف للمخزون'!D552</f>
        <v>0</v>
      </c>
      <c r="D551" s="3">
        <f>'تكويد الاصناف للمخزون'!F552+'تكويد الاصناف للمخزون'!H552+'تكويد الاصناف للمخزون'!J552+'تكويد الاصناف للمخزون'!L552</f>
        <v>0</v>
      </c>
      <c r="E551" s="174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  <c r="Z551" s="174"/>
      <c r="AA551" s="174"/>
      <c r="AB551" s="174"/>
      <c r="AC551" s="174"/>
      <c r="AD551" s="174"/>
      <c r="AE551" s="174"/>
      <c r="AF551" s="174"/>
      <c r="AG551" s="174"/>
      <c r="AH551" s="174"/>
      <c r="AI551" s="174"/>
      <c r="AJ551" s="165">
        <f t="shared" si="48"/>
        <v>0</v>
      </c>
      <c r="AK551" s="165">
        <f t="shared" si="49"/>
        <v>0</v>
      </c>
      <c r="AL551" s="166">
        <f>'تكويد الاصناف للمخزون'!P552</f>
        <v>0</v>
      </c>
      <c r="AM551" s="166">
        <f t="shared" si="50"/>
        <v>0</v>
      </c>
      <c r="AN551" s="165">
        <f t="shared" si="51"/>
        <v>0</v>
      </c>
      <c r="AO551" s="167">
        <f t="shared" si="52"/>
        <v>1646</v>
      </c>
      <c r="AP551" s="167" t="str">
        <f t="shared" si="53"/>
        <v>المنتج 547</v>
      </c>
      <c r="AQ551" s="86"/>
    </row>
    <row r="552" spans="1:43">
      <c r="A552" s="3">
        <f>'تكويد الاصناف للمخزون'!B553</f>
        <v>1647</v>
      </c>
      <c r="B552" s="3" t="str">
        <f>'تكويد الاصناف للمخزون'!C553</f>
        <v>المنتج 548</v>
      </c>
      <c r="C552" s="3">
        <f>'تكويد الاصناف للمخزون'!D553</f>
        <v>0</v>
      </c>
      <c r="D552" s="3">
        <f>'تكويد الاصناف للمخزون'!F553+'تكويد الاصناف للمخزون'!H553+'تكويد الاصناف للمخزون'!J553+'تكويد الاصناف للمخزون'!L553</f>
        <v>0</v>
      </c>
      <c r="E552" s="174"/>
      <c r="F552" s="174"/>
      <c r="G552" s="174"/>
      <c r="H552" s="174"/>
      <c r="I552" s="174"/>
      <c r="J552" s="174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  <c r="Z552" s="174"/>
      <c r="AA552" s="174"/>
      <c r="AB552" s="174"/>
      <c r="AC552" s="174"/>
      <c r="AD552" s="174"/>
      <c r="AE552" s="174"/>
      <c r="AF552" s="174"/>
      <c r="AG552" s="174"/>
      <c r="AH552" s="174"/>
      <c r="AI552" s="174"/>
      <c r="AJ552" s="165">
        <f t="shared" si="48"/>
        <v>0</v>
      </c>
      <c r="AK552" s="165">
        <f t="shared" si="49"/>
        <v>0</v>
      </c>
      <c r="AL552" s="166">
        <f>'تكويد الاصناف للمخزون'!P553</f>
        <v>0</v>
      </c>
      <c r="AM552" s="166">
        <f t="shared" si="50"/>
        <v>0</v>
      </c>
      <c r="AN552" s="165">
        <f t="shared" si="51"/>
        <v>0</v>
      </c>
      <c r="AO552" s="167">
        <f t="shared" si="52"/>
        <v>1647</v>
      </c>
      <c r="AP552" s="167" t="str">
        <f t="shared" si="53"/>
        <v>المنتج 548</v>
      </c>
      <c r="AQ552" s="86"/>
    </row>
    <row r="553" spans="1:43">
      <c r="A553" s="3">
        <f>'تكويد الاصناف للمخزون'!B554</f>
        <v>1648</v>
      </c>
      <c r="B553" s="3" t="str">
        <f>'تكويد الاصناف للمخزون'!C554</f>
        <v>المنتج 549</v>
      </c>
      <c r="C553" s="3">
        <f>'تكويد الاصناف للمخزون'!D554</f>
        <v>0</v>
      </c>
      <c r="D553" s="3">
        <f>'تكويد الاصناف للمخزون'!F554+'تكويد الاصناف للمخزون'!H554+'تكويد الاصناف للمخزون'!J554+'تكويد الاصناف للمخزون'!L554</f>
        <v>0</v>
      </c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  <c r="Z553" s="174"/>
      <c r="AA553" s="174"/>
      <c r="AB553" s="174"/>
      <c r="AC553" s="174"/>
      <c r="AD553" s="174"/>
      <c r="AE553" s="174"/>
      <c r="AF553" s="174"/>
      <c r="AG553" s="174"/>
      <c r="AH553" s="174"/>
      <c r="AI553" s="174"/>
      <c r="AJ553" s="165">
        <f t="shared" si="48"/>
        <v>0</v>
      </c>
      <c r="AK553" s="165">
        <f t="shared" si="49"/>
        <v>0</v>
      </c>
      <c r="AL553" s="166">
        <f>'تكويد الاصناف للمخزون'!P554</f>
        <v>0</v>
      </c>
      <c r="AM553" s="166">
        <f t="shared" si="50"/>
        <v>0</v>
      </c>
      <c r="AN553" s="165">
        <f t="shared" si="51"/>
        <v>0</v>
      </c>
      <c r="AO553" s="167">
        <f t="shared" si="52"/>
        <v>1648</v>
      </c>
      <c r="AP553" s="167" t="str">
        <f t="shared" si="53"/>
        <v>المنتج 549</v>
      </c>
      <c r="AQ553" s="86"/>
    </row>
    <row r="554" spans="1:43">
      <c r="A554" s="3">
        <f>'تكويد الاصناف للمخزون'!B555</f>
        <v>1649</v>
      </c>
      <c r="B554" s="3" t="str">
        <f>'تكويد الاصناف للمخزون'!C555</f>
        <v>المنتج 550</v>
      </c>
      <c r="C554" s="3">
        <f>'تكويد الاصناف للمخزون'!D555</f>
        <v>0</v>
      </c>
      <c r="D554" s="3">
        <f>'تكويد الاصناف للمخزون'!F555+'تكويد الاصناف للمخزون'!H555+'تكويد الاصناف للمخزون'!J555+'تكويد الاصناف للمخزون'!L555</f>
        <v>0</v>
      </c>
      <c r="E554" s="174"/>
      <c r="F554" s="174"/>
      <c r="G554" s="174"/>
      <c r="H554" s="174"/>
      <c r="I554" s="174"/>
      <c r="J554" s="174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  <c r="Z554" s="174"/>
      <c r="AA554" s="174"/>
      <c r="AB554" s="174"/>
      <c r="AC554" s="174"/>
      <c r="AD554" s="174"/>
      <c r="AE554" s="174"/>
      <c r="AF554" s="174"/>
      <c r="AG554" s="174"/>
      <c r="AH554" s="174"/>
      <c r="AI554" s="174"/>
      <c r="AJ554" s="165">
        <f t="shared" si="48"/>
        <v>0</v>
      </c>
      <c r="AK554" s="165">
        <f t="shared" si="49"/>
        <v>0</v>
      </c>
      <c r="AL554" s="166">
        <f>'تكويد الاصناف للمخزون'!P555</f>
        <v>0</v>
      </c>
      <c r="AM554" s="166">
        <f t="shared" si="50"/>
        <v>0</v>
      </c>
      <c r="AN554" s="165">
        <f t="shared" si="51"/>
        <v>0</v>
      </c>
      <c r="AO554" s="167">
        <f t="shared" si="52"/>
        <v>1649</v>
      </c>
      <c r="AP554" s="167" t="str">
        <f t="shared" si="53"/>
        <v>المنتج 550</v>
      </c>
      <c r="AQ554" s="86"/>
    </row>
    <row r="555" spans="1:43">
      <c r="A555" s="3">
        <f>'تكويد الاصناف للمخزون'!B556</f>
        <v>1650</v>
      </c>
      <c r="B555" s="3" t="str">
        <f>'تكويد الاصناف للمخزون'!C556</f>
        <v>المنتج 551</v>
      </c>
      <c r="C555" s="3">
        <f>'تكويد الاصناف للمخزون'!D556</f>
        <v>0</v>
      </c>
      <c r="D555" s="3">
        <f>'تكويد الاصناف للمخزون'!F556+'تكويد الاصناف للمخزون'!H556+'تكويد الاصناف للمخزون'!J556+'تكويد الاصناف للمخزون'!L556</f>
        <v>0</v>
      </c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  <c r="Z555" s="174"/>
      <c r="AA555" s="174"/>
      <c r="AB555" s="174"/>
      <c r="AC555" s="174"/>
      <c r="AD555" s="174"/>
      <c r="AE555" s="174"/>
      <c r="AF555" s="174"/>
      <c r="AG555" s="174"/>
      <c r="AH555" s="174"/>
      <c r="AI555" s="174"/>
      <c r="AJ555" s="165">
        <f t="shared" si="48"/>
        <v>0</v>
      </c>
      <c r="AK555" s="165">
        <f t="shared" si="49"/>
        <v>0</v>
      </c>
      <c r="AL555" s="166">
        <f>'تكويد الاصناف للمخزون'!P556</f>
        <v>0</v>
      </c>
      <c r="AM555" s="166">
        <f t="shared" si="50"/>
        <v>0</v>
      </c>
      <c r="AN555" s="165">
        <f t="shared" si="51"/>
        <v>0</v>
      </c>
      <c r="AO555" s="167">
        <f t="shared" si="52"/>
        <v>1650</v>
      </c>
      <c r="AP555" s="167" t="str">
        <f t="shared" si="53"/>
        <v>المنتج 551</v>
      </c>
      <c r="AQ555" s="86"/>
    </row>
    <row r="556" spans="1:43">
      <c r="A556" s="3">
        <f>'تكويد الاصناف للمخزون'!B557</f>
        <v>1651</v>
      </c>
      <c r="B556" s="3" t="str">
        <f>'تكويد الاصناف للمخزون'!C557</f>
        <v>المنتج 552</v>
      </c>
      <c r="C556" s="3">
        <f>'تكويد الاصناف للمخزون'!D557</f>
        <v>0</v>
      </c>
      <c r="D556" s="3">
        <f>'تكويد الاصناف للمخزون'!F557+'تكويد الاصناف للمخزون'!H557+'تكويد الاصناف للمخزون'!J557+'تكويد الاصناف للمخزون'!L557</f>
        <v>0</v>
      </c>
      <c r="E556" s="174"/>
      <c r="F556" s="174"/>
      <c r="G556" s="174"/>
      <c r="H556" s="174"/>
      <c r="I556" s="174"/>
      <c r="J556" s="174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  <c r="Z556" s="174"/>
      <c r="AA556" s="174"/>
      <c r="AB556" s="174"/>
      <c r="AC556" s="174"/>
      <c r="AD556" s="174"/>
      <c r="AE556" s="174"/>
      <c r="AF556" s="174"/>
      <c r="AG556" s="174"/>
      <c r="AH556" s="174"/>
      <c r="AI556" s="174"/>
      <c r="AJ556" s="165">
        <f t="shared" si="48"/>
        <v>0</v>
      </c>
      <c r="AK556" s="165">
        <f t="shared" si="49"/>
        <v>0</v>
      </c>
      <c r="AL556" s="166">
        <f>'تكويد الاصناف للمخزون'!P557</f>
        <v>0</v>
      </c>
      <c r="AM556" s="166">
        <f t="shared" si="50"/>
        <v>0</v>
      </c>
      <c r="AN556" s="165">
        <f t="shared" si="51"/>
        <v>0</v>
      </c>
      <c r="AO556" s="167">
        <f t="shared" si="52"/>
        <v>1651</v>
      </c>
      <c r="AP556" s="167" t="str">
        <f t="shared" si="53"/>
        <v>المنتج 552</v>
      </c>
      <c r="AQ556" s="86"/>
    </row>
    <row r="557" spans="1:43">
      <c r="A557" s="3">
        <f>'تكويد الاصناف للمخزون'!B558</f>
        <v>1652</v>
      </c>
      <c r="B557" s="3" t="str">
        <f>'تكويد الاصناف للمخزون'!C558</f>
        <v>المنتج 553</v>
      </c>
      <c r="C557" s="3">
        <f>'تكويد الاصناف للمخزون'!D558</f>
        <v>0</v>
      </c>
      <c r="D557" s="3">
        <f>'تكويد الاصناف للمخزون'!F558+'تكويد الاصناف للمخزون'!H558+'تكويد الاصناف للمخزون'!J558+'تكويد الاصناف للمخزون'!L558</f>
        <v>0</v>
      </c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  <c r="Z557" s="174"/>
      <c r="AA557" s="174"/>
      <c r="AB557" s="174"/>
      <c r="AC557" s="174"/>
      <c r="AD557" s="174"/>
      <c r="AE557" s="174"/>
      <c r="AF557" s="174"/>
      <c r="AG557" s="174"/>
      <c r="AH557" s="174"/>
      <c r="AI557" s="174"/>
      <c r="AJ557" s="165">
        <f t="shared" si="48"/>
        <v>0</v>
      </c>
      <c r="AK557" s="165">
        <f t="shared" si="49"/>
        <v>0</v>
      </c>
      <c r="AL557" s="166">
        <f>'تكويد الاصناف للمخزون'!P558</f>
        <v>0</v>
      </c>
      <c r="AM557" s="166">
        <f t="shared" si="50"/>
        <v>0</v>
      </c>
      <c r="AN557" s="165">
        <f t="shared" si="51"/>
        <v>0</v>
      </c>
      <c r="AO557" s="167">
        <f t="shared" si="52"/>
        <v>1652</v>
      </c>
      <c r="AP557" s="167" t="str">
        <f t="shared" si="53"/>
        <v>المنتج 553</v>
      </c>
      <c r="AQ557" s="86"/>
    </row>
    <row r="558" spans="1:43">
      <c r="A558" s="3">
        <f>'تكويد الاصناف للمخزون'!B559</f>
        <v>1653</v>
      </c>
      <c r="B558" s="3" t="str">
        <f>'تكويد الاصناف للمخزون'!C559</f>
        <v>المنتج 554</v>
      </c>
      <c r="C558" s="3">
        <f>'تكويد الاصناف للمخزون'!D559</f>
        <v>0</v>
      </c>
      <c r="D558" s="3">
        <f>'تكويد الاصناف للمخزون'!F559+'تكويد الاصناف للمخزون'!H559+'تكويد الاصناف للمخزون'!J559+'تكويد الاصناف للمخزون'!L559</f>
        <v>0</v>
      </c>
      <c r="E558" s="174"/>
      <c r="F558" s="174"/>
      <c r="G558" s="174"/>
      <c r="H558" s="174"/>
      <c r="I558" s="174"/>
      <c r="J558" s="174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  <c r="Z558" s="174"/>
      <c r="AA558" s="174"/>
      <c r="AB558" s="174"/>
      <c r="AC558" s="174"/>
      <c r="AD558" s="174"/>
      <c r="AE558" s="174"/>
      <c r="AF558" s="174"/>
      <c r="AG558" s="174"/>
      <c r="AH558" s="174"/>
      <c r="AI558" s="174"/>
      <c r="AJ558" s="165">
        <f t="shared" si="48"/>
        <v>0</v>
      </c>
      <c r="AK558" s="165">
        <f t="shared" si="49"/>
        <v>0</v>
      </c>
      <c r="AL558" s="166">
        <f>'تكويد الاصناف للمخزون'!P559</f>
        <v>0</v>
      </c>
      <c r="AM558" s="166">
        <f t="shared" si="50"/>
        <v>0</v>
      </c>
      <c r="AN558" s="165">
        <f t="shared" si="51"/>
        <v>0</v>
      </c>
      <c r="AO558" s="167">
        <f t="shared" si="52"/>
        <v>1653</v>
      </c>
      <c r="AP558" s="167" t="str">
        <f t="shared" si="53"/>
        <v>المنتج 554</v>
      </c>
      <c r="AQ558" s="86"/>
    </row>
    <row r="559" spans="1:43">
      <c r="A559" s="3">
        <f>'تكويد الاصناف للمخزون'!B560</f>
        <v>1654</v>
      </c>
      <c r="B559" s="3" t="str">
        <f>'تكويد الاصناف للمخزون'!C560</f>
        <v>المنتج 555</v>
      </c>
      <c r="C559" s="3">
        <f>'تكويد الاصناف للمخزون'!D560</f>
        <v>0</v>
      </c>
      <c r="D559" s="3">
        <f>'تكويد الاصناف للمخزون'!F560+'تكويد الاصناف للمخزون'!H560+'تكويد الاصناف للمخزون'!J560+'تكويد الاصناف للمخزون'!L560</f>
        <v>0</v>
      </c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  <c r="Z559" s="174"/>
      <c r="AA559" s="174"/>
      <c r="AB559" s="174"/>
      <c r="AC559" s="174"/>
      <c r="AD559" s="174"/>
      <c r="AE559" s="174"/>
      <c r="AF559" s="174"/>
      <c r="AG559" s="174"/>
      <c r="AH559" s="174"/>
      <c r="AI559" s="174"/>
      <c r="AJ559" s="165">
        <f t="shared" si="48"/>
        <v>0</v>
      </c>
      <c r="AK559" s="165">
        <f t="shared" si="49"/>
        <v>0</v>
      </c>
      <c r="AL559" s="166">
        <f>'تكويد الاصناف للمخزون'!P560</f>
        <v>0</v>
      </c>
      <c r="AM559" s="166">
        <f t="shared" si="50"/>
        <v>0</v>
      </c>
      <c r="AN559" s="165">
        <f t="shared" si="51"/>
        <v>0</v>
      </c>
      <c r="AO559" s="167">
        <f t="shared" si="52"/>
        <v>1654</v>
      </c>
      <c r="AP559" s="167" t="str">
        <f t="shared" si="53"/>
        <v>المنتج 555</v>
      </c>
      <c r="AQ559" s="86"/>
    </row>
    <row r="560" spans="1:43">
      <c r="A560" s="3">
        <f>'تكويد الاصناف للمخزون'!B561</f>
        <v>1655</v>
      </c>
      <c r="B560" s="3" t="str">
        <f>'تكويد الاصناف للمخزون'!C561</f>
        <v>المنتج 556</v>
      </c>
      <c r="C560" s="3">
        <f>'تكويد الاصناف للمخزون'!D561</f>
        <v>0</v>
      </c>
      <c r="D560" s="3">
        <f>'تكويد الاصناف للمخزون'!F561+'تكويد الاصناف للمخزون'!H561+'تكويد الاصناف للمخزون'!J561+'تكويد الاصناف للمخزون'!L561</f>
        <v>0</v>
      </c>
      <c r="E560" s="174"/>
      <c r="F560" s="174"/>
      <c r="G560" s="174"/>
      <c r="H560" s="174"/>
      <c r="I560" s="174"/>
      <c r="J560" s="174"/>
      <c r="K560" s="174"/>
      <c r="L560" s="174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  <c r="Z560" s="174"/>
      <c r="AA560" s="174"/>
      <c r="AB560" s="174"/>
      <c r="AC560" s="174"/>
      <c r="AD560" s="174"/>
      <c r="AE560" s="174"/>
      <c r="AF560" s="174"/>
      <c r="AG560" s="174"/>
      <c r="AH560" s="174"/>
      <c r="AI560" s="174"/>
      <c r="AJ560" s="165">
        <f t="shared" si="48"/>
        <v>0</v>
      </c>
      <c r="AK560" s="165">
        <f t="shared" si="49"/>
        <v>0</v>
      </c>
      <c r="AL560" s="166">
        <f>'تكويد الاصناف للمخزون'!P561</f>
        <v>0</v>
      </c>
      <c r="AM560" s="166">
        <f t="shared" si="50"/>
        <v>0</v>
      </c>
      <c r="AN560" s="165">
        <f t="shared" si="51"/>
        <v>0</v>
      </c>
      <c r="AO560" s="167">
        <f t="shared" si="52"/>
        <v>1655</v>
      </c>
      <c r="AP560" s="167" t="str">
        <f t="shared" si="53"/>
        <v>المنتج 556</v>
      </c>
      <c r="AQ560" s="86"/>
    </row>
    <row r="561" spans="1:43">
      <c r="A561" s="3">
        <f>'تكويد الاصناف للمخزون'!B562</f>
        <v>1656</v>
      </c>
      <c r="B561" s="3" t="str">
        <f>'تكويد الاصناف للمخزون'!C562</f>
        <v>المنتج 557</v>
      </c>
      <c r="C561" s="3">
        <f>'تكويد الاصناف للمخزون'!D562</f>
        <v>0</v>
      </c>
      <c r="D561" s="3">
        <f>'تكويد الاصناف للمخزون'!F562+'تكويد الاصناف للمخزون'!H562+'تكويد الاصناف للمخزون'!J562+'تكويد الاصناف للمخزون'!L562</f>
        <v>0</v>
      </c>
      <c r="E561" s="174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  <c r="Z561" s="174"/>
      <c r="AA561" s="174"/>
      <c r="AB561" s="174"/>
      <c r="AC561" s="174"/>
      <c r="AD561" s="174"/>
      <c r="AE561" s="174"/>
      <c r="AF561" s="174"/>
      <c r="AG561" s="174"/>
      <c r="AH561" s="174"/>
      <c r="AI561" s="174"/>
      <c r="AJ561" s="165">
        <f t="shared" si="48"/>
        <v>0</v>
      </c>
      <c r="AK561" s="165">
        <f t="shared" si="49"/>
        <v>0</v>
      </c>
      <c r="AL561" s="166">
        <f>'تكويد الاصناف للمخزون'!P562</f>
        <v>0</v>
      </c>
      <c r="AM561" s="166">
        <f t="shared" si="50"/>
        <v>0</v>
      </c>
      <c r="AN561" s="165">
        <f t="shared" si="51"/>
        <v>0</v>
      </c>
      <c r="AO561" s="167">
        <f t="shared" si="52"/>
        <v>1656</v>
      </c>
      <c r="AP561" s="167" t="str">
        <f t="shared" si="53"/>
        <v>المنتج 557</v>
      </c>
      <c r="AQ561" s="86"/>
    </row>
    <row r="562" spans="1:43">
      <c r="A562" s="3">
        <f>'تكويد الاصناف للمخزون'!B563</f>
        <v>1657</v>
      </c>
      <c r="B562" s="3" t="str">
        <f>'تكويد الاصناف للمخزون'!C563</f>
        <v>المنتج 558</v>
      </c>
      <c r="C562" s="3">
        <f>'تكويد الاصناف للمخزون'!D563</f>
        <v>0</v>
      </c>
      <c r="D562" s="3">
        <f>'تكويد الاصناف للمخزون'!F563+'تكويد الاصناف للمخزون'!H563+'تكويد الاصناف للمخزون'!J563+'تكويد الاصناف للمخزون'!L563</f>
        <v>0</v>
      </c>
      <c r="E562" s="174"/>
      <c r="F562" s="174"/>
      <c r="G562" s="174"/>
      <c r="H562" s="174"/>
      <c r="I562" s="174"/>
      <c r="J562" s="174"/>
      <c r="K562" s="174"/>
      <c r="L562" s="174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  <c r="Z562" s="174"/>
      <c r="AA562" s="174"/>
      <c r="AB562" s="174"/>
      <c r="AC562" s="174"/>
      <c r="AD562" s="174"/>
      <c r="AE562" s="174"/>
      <c r="AF562" s="174"/>
      <c r="AG562" s="174"/>
      <c r="AH562" s="174"/>
      <c r="AI562" s="174"/>
      <c r="AJ562" s="165">
        <f t="shared" si="48"/>
        <v>0</v>
      </c>
      <c r="AK562" s="165">
        <f t="shared" si="49"/>
        <v>0</v>
      </c>
      <c r="AL562" s="166">
        <f>'تكويد الاصناف للمخزون'!P563</f>
        <v>0</v>
      </c>
      <c r="AM562" s="166">
        <f t="shared" si="50"/>
        <v>0</v>
      </c>
      <c r="AN562" s="165">
        <f t="shared" si="51"/>
        <v>0</v>
      </c>
      <c r="AO562" s="167">
        <f t="shared" si="52"/>
        <v>1657</v>
      </c>
      <c r="AP562" s="167" t="str">
        <f t="shared" si="53"/>
        <v>المنتج 558</v>
      </c>
      <c r="AQ562" s="86"/>
    </row>
    <row r="563" spans="1:43">
      <c r="A563" s="3">
        <f>'تكويد الاصناف للمخزون'!B564</f>
        <v>1658</v>
      </c>
      <c r="B563" s="3" t="str">
        <f>'تكويد الاصناف للمخزون'!C564</f>
        <v>المنتج 559</v>
      </c>
      <c r="C563" s="3">
        <f>'تكويد الاصناف للمخزون'!D564</f>
        <v>0</v>
      </c>
      <c r="D563" s="3">
        <f>'تكويد الاصناف للمخزون'!F564+'تكويد الاصناف للمخزون'!H564+'تكويد الاصناف للمخزون'!J564+'تكويد الاصناف للمخزون'!L564</f>
        <v>0</v>
      </c>
      <c r="E563" s="174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  <c r="Z563" s="174"/>
      <c r="AA563" s="174"/>
      <c r="AB563" s="174"/>
      <c r="AC563" s="174"/>
      <c r="AD563" s="174"/>
      <c r="AE563" s="174"/>
      <c r="AF563" s="174"/>
      <c r="AG563" s="174"/>
      <c r="AH563" s="174"/>
      <c r="AI563" s="174"/>
      <c r="AJ563" s="165">
        <f t="shared" si="48"/>
        <v>0</v>
      </c>
      <c r="AK563" s="165">
        <f t="shared" si="49"/>
        <v>0</v>
      </c>
      <c r="AL563" s="166">
        <f>'تكويد الاصناف للمخزون'!P564</f>
        <v>0</v>
      </c>
      <c r="AM563" s="166">
        <f t="shared" si="50"/>
        <v>0</v>
      </c>
      <c r="AN563" s="165">
        <f t="shared" si="51"/>
        <v>0</v>
      </c>
      <c r="AO563" s="167">
        <f t="shared" si="52"/>
        <v>1658</v>
      </c>
      <c r="AP563" s="167" t="str">
        <f t="shared" si="53"/>
        <v>المنتج 559</v>
      </c>
      <c r="AQ563" s="86"/>
    </row>
    <row r="564" spans="1:43">
      <c r="A564" s="3">
        <f>'تكويد الاصناف للمخزون'!B565</f>
        <v>1659</v>
      </c>
      <c r="B564" s="3" t="str">
        <f>'تكويد الاصناف للمخزون'!C565</f>
        <v>المنتج 560</v>
      </c>
      <c r="C564" s="3">
        <f>'تكويد الاصناف للمخزون'!D565</f>
        <v>0</v>
      </c>
      <c r="D564" s="3">
        <f>'تكويد الاصناف للمخزون'!F565+'تكويد الاصناف للمخزون'!H565+'تكويد الاصناف للمخزون'!J565+'تكويد الاصناف للمخزون'!L565</f>
        <v>0</v>
      </c>
      <c r="E564" s="174"/>
      <c r="F564" s="174"/>
      <c r="G564" s="174"/>
      <c r="H564" s="174"/>
      <c r="I564" s="174"/>
      <c r="J564" s="174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  <c r="Z564" s="174"/>
      <c r="AA564" s="174"/>
      <c r="AB564" s="174"/>
      <c r="AC564" s="174"/>
      <c r="AD564" s="174"/>
      <c r="AE564" s="174"/>
      <c r="AF564" s="174"/>
      <c r="AG564" s="174"/>
      <c r="AH564" s="174"/>
      <c r="AI564" s="174"/>
      <c r="AJ564" s="165">
        <f t="shared" si="48"/>
        <v>0</v>
      </c>
      <c r="AK564" s="165">
        <f t="shared" si="49"/>
        <v>0</v>
      </c>
      <c r="AL564" s="166">
        <f>'تكويد الاصناف للمخزون'!P565</f>
        <v>0</v>
      </c>
      <c r="AM564" s="166">
        <f t="shared" si="50"/>
        <v>0</v>
      </c>
      <c r="AN564" s="165">
        <f t="shared" si="51"/>
        <v>0</v>
      </c>
      <c r="AO564" s="167">
        <f t="shared" si="52"/>
        <v>1659</v>
      </c>
      <c r="AP564" s="167" t="str">
        <f t="shared" si="53"/>
        <v>المنتج 560</v>
      </c>
      <c r="AQ564" s="86"/>
    </row>
    <row r="565" spans="1:43">
      <c r="A565" s="3">
        <f>'تكويد الاصناف للمخزون'!B566</f>
        <v>1660</v>
      </c>
      <c r="B565" s="3" t="str">
        <f>'تكويد الاصناف للمخزون'!C566</f>
        <v>المنتج 561</v>
      </c>
      <c r="C565" s="3">
        <f>'تكويد الاصناف للمخزون'!D566</f>
        <v>0</v>
      </c>
      <c r="D565" s="3">
        <f>'تكويد الاصناف للمخزون'!F566+'تكويد الاصناف للمخزون'!H566+'تكويد الاصناف للمخزون'!J566+'تكويد الاصناف للمخزون'!L566</f>
        <v>0</v>
      </c>
      <c r="E565" s="174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  <c r="Z565" s="174"/>
      <c r="AA565" s="174"/>
      <c r="AB565" s="174"/>
      <c r="AC565" s="174"/>
      <c r="AD565" s="174"/>
      <c r="AE565" s="174"/>
      <c r="AF565" s="174"/>
      <c r="AG565" s="174"/>
      <c r="AH565" s="174"/>
      <c r="AI565" s="174"/>
      <c r="AJ565" s="165">
        <f t="shared" si="48"/>
        <v>0</v>
      </c>
      <c r="AK565" s="165">
        <f t="shared" si="49"/>
        <v>0</v>
      </c>
      <c r="AL565" s="166">
        <f>'تكويد الاصناف للمخزون'!P566</f>
        <v>0</v>
      </c>
      <c r="AM565" s="166">
        <f t="shared" si="50"/>
        <v>0</v>
      </c>
      <c r="AN565" s="165">
        <f t="shared" si="51"/>
        <v>0</v>
      </c>
      <c r="AO565" s="167">
        <f t="shared" si="52"/>
        <v>1660</v>
      </c>
      <c r="AP565" s="167" t="str">
        <f t="shared" si="53"/>
        <v>المنتج 561</v>
      </c>
      <c r="AQ565" s="86"/>
    </row>
    <row r="566" spans="1:43">
      <c r="A566" s="3">
        <f>'تكويد الاصناف للمخزون'!B567</f>
        <v>1661</v>
      </c>
      <c r="B566" s="3" t="str">
        <f>'تكويد الاصناف للمخزون'!C567</f>
        <v>المنتج 562</v>
      </c>
      <c r="C566" s="3">
        <f>'تكويد الاصناف للمخزون'!D567</f>
        <v>0</v>
      </c>
      <c r="D566" s="3">
        <f>'تكويد الاصناف للمخزون'!F567+'تكويد الاصناف للمخزون'!H567+'تكويد الاصناف للمخزون'!J567+'تكويد الاصناف للمخزون'!L567</f>
        <v>0</v>
      </c>
      <c r="E566" s="174"/>
      <c r="F566" s="174"/>
      <c r="G566" s="174"/>
      <c r="H566" s="174"/>
      <c r="I566" s="174"/>
      <c r="J566" s="174"/>
      <c r="K566" s="174"/>
      <c r="L566" s="174"/>
      <c r="M566" s="174"/>
      <c r="N566" s="174"/>
      <c r="O566" s="174"/>
      <c r="P566" s="174"/>
      <c r="Q566" s="174"/>
      <c r="R566" s="174"/>
      <c r="S566" s="174"/>
      <c r="T566" s="174"/>
      <c r="U566" s="174"/>
      <c r="V566" s="174"/>
      <c r="W566" s="174"/>
      <c r="X566" s="174"/>
      <c r="Y566" s="174"/>
      <c r="Z566" s="174"/>
      <c r="AA566" s="174"/>
      <c r="AB566" s="174"/>
      <c r="AC566" s="174"/>
      <c r="AD566" s="174"/>
      <c r="AE566" s="174"/>
      <c r="AF566" s="174"/>
      <c r="AG566" s="174"/>
      <c r="AH566" s="174"/>
      <c r="AI566" s="174"/>
      <c r="AJ566" s="165">
        <f t="shared" si="48"/>
        <v>0</v>
      </c>
      <c r="AK566" s="165">
        <f t="shared" si="49"/>
        <v>0</v>
      </c>
      <c r="AL566" s="166">
        <f>'تكويد الاصناف للمخزون'!P567</f>
        <v>0</v>
      </c>
      <c r="AM566" s="166">
        <f t="shared" si="50"/>
        <v>0</v>
      </c>
      <c r="AN566" s="165">
        <f t="shared" si="51"/>
        <v>0</v>
      </c>
      <c r="AO566" s="167">
        <f t="shared" si="52"/>
        <v>1661</v>
      </c>
      <c r="AP566" s="167" t="str">
        <f t="shared" si="53"/>
        <v>المنتج 562</v>
      </c>
      <c r="AQ566" s="86"/>
    </row>
    <row r="567" spans="1:43">
      <c r="A567" s="3">
        <f>'تكويد الاصناف للمخزون'!B568</f>
        <v>1662</v>
      </c>
      <c r="B567" s="3" t="str">
        <f>'تكويد الاصناف للمخزون'!C568</f>
        <v>المنتج 563</v>
      </c>
      <c r="C567" s="3">
        <f>'تكويد الاصناف للمخزون'!D568</f>
        <v>0</v>
      </c>
      <c r="D567" s="3">
        <f>'تكويد الاصناف للمخزون'!F568+'تكويد الاصناف للمخزون'!H568+'تكويد الاصناف للمخزون'!J568+'تكويد الاصناف للمخزون'!L568</f>
        <v>0</v>
      </c>
      <c r="E567" s="174"/>
      <c r="F567" s="174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/>
      <c r="V567" s="174"/>
      <c r="W567" s="174"/>
      <c r="X567" s="174"/>
      <c r="Y567" s="174"/>
      <c r="Z567" s="174"/>
      <c r="AA567" s="174"/>
      <c r="AB567" s="174"/>
      <c r="AC567" s="174"/>
      <c r="AD567" s="174"/>
      <c r="AE567" s="174"/>
      <c r="AF567" s="174"/>
      <c r="AG567" s="174"/>
      <c r="AH567" s="174"/>
      <c r="AI567" s="174"/>
      <c r="AJ567" s="165">
        <f t="shared" si="48"/>
        <v>0</v>
      </c>
      <c r="AK567" s="165">
        <f t="shared" si="49"/>
        <v>0</v>
      </c>
      <c r="AL567" s="166">
        <f>'تكويد الاصناف للمخزون'!P568</f>
        <v>0</v>
      </c>
      <c r="AM567" s="166">
        <f t="shared" si="50"/>
        <v>0</v>
      </c>
      <c r="AN567" s="165">
        <f t="shared" si="51"/>
        <v>0</v>
      </c>
      <c r="AO567" s="167">
        <f t="shared" si="52"/>
        <v>1662</v>
      </c>
      <c r="AP567" s="167" t="str">
        <f t="shared" si="53"/>
        <v>المنتج 563</v>
      </c>
      <c r="AQ567" s="86"/>
    </row>
    <row r="568" spans="1:43">
      <c r="A568" s="3">
        <f>'تكويد الاصناف للمخزون'!B569</f>
        <v>1663</v>
      </c>
      <c r="B568" s="3" t="str">
        <f>'تكويد الاصناف للمخزون'!C569</f>
        <v>المنتج 564</v>
      </c>
      <c r="C568" s="3">
        <f>'تكويد الاصناف للمخزون'!D569</f>
        <v>0</v>
      </c>
      <c r="D568" s="3">
        <f>'تكويد الاصناف للمخزون'!F569+'تكويد الاصناف للمخزون'!H569+'تكويد الاصناف للمخزون'!J569+'تكويد الاصناف للمخزون'!L569</f>
        <v>0</v>
      </c>
      <c r="E568" s="174"/>
      <c r="F568" s="174"/>
      <c r="G568" s="174"/>
      <c r="H568" s="174"/>
      <c r="I568" s="174"/>
      <c r="J568" s="174"/>
      <c r="K568" s="174"/>
      <c r="L568" s="174"/>
      <c r="M568" s="174"/>
      <c r="N568" s="174"/>
      <c r="O568" s="174"/>
      <c r="P568" s="174"/>
      <c r="Q568" s="174"/>
      <c r="R568" s="174"/>
      <c r="S568" s="174"/>
      <c r="T568" s="174"/>
      <c r="U568" s="174"/>
      <c r="V568" s="174"/>
      <c r="W568" s="174"/>
      <c r="X568" s="174"/>
      <c r="Y568" s="174"/>
      <c r="Z568" s="174"/>
      <c r="AA568" s="174"/>
      <c r="AB568" s="174"/>
      <c r="AC568" s="174"/>
      <c r="AD568" s="174"/>
      <c r="AE568" s="174"/>
      <c r="AF568" s="174"/>
      <c r="AG568" s="174"/>
      <c r="AH568" s="174"/>
      <c r="AI568" s="174"/>
      <c r="AJ568" s="165">
        <f t="shared" si="48"/>
        <v>0</v>
      </c>
      <c r="AK568" s="165">
        <f t="shared" si="49"/>
        <v>0</v>
      </c>
      <c r="AL568" s="166">
        <f>'تكويد الاصناف للمخزون'!P569</f>
        <v>0</v>
      </c>
      <c r="AM568" s="166">
        <f t="shared" si="50"/>
        <v>0</v>
      </c>
      <c r="AN568" s="165">
        <f t="shared" si="51"/>
        <v>0</v>
      </c>
      <c r="AO568" s="167">
        <f t="shared" si="52"/>
        <v>1663</v>
      </c>
      <c r="AP568" s="167" t="str">
        <f t="shared" si="53"/>
        <v>المنتج 564</v>
      </c>
      <c r="AQ568" s="86"/>
    </row>
    <row r="569" spans="1:43">
      <c r="A569" s="3">
        <f>'تكويد الاصناف للمخزون'!B570</f>
        <v>1664</v>
      </c>
      <c r="B569" s="3" t="str">
        <f>'تكويد الاصناف للمخزون'!C570</f>
        <v>المنتج 565</v>
      </c>
      <c r="C569" s="3">
        <f>'تكويد الاصناف للمخزون'!D570</f>
        <v>0</v>
      </c>
      <c r="D569" s="3">
        <f>'تكويد الاصناف للمخزون'!F570+'تكويد الاصناف للمخزون'!H570+'تكويد الاصناف للمخزون'!J570+'تكويد الاصناف للمخزون'!L570</f>
        <v>0</v>
      </c>
      <c r="E569" s="174"/>
      <c r="F569" s="174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/>
      <c r="V569" s="174"/>
      <c r="W569" s="174"/>
      <c r="X569" s="174"/>
      <c r="Y569" s="174"/>
      <c r="Z569" s="174"/>
      <c r="AA569" s="174"/>
      <c r="AB569" s="174"/>
      <c r="AC569" s="174"/>
      <c r="AD569" s="174"/>
      <c r="AE569" s="174"/>
      <c r="AF569" s="174"/>
      <c r="AG569" s="174"/>
      <c r="AH569" s="174"/>
      <c r="AI569" s="174"/>
      <c r="AJ569" s="165">
        <f t="shared" si="48"/>
        <v>0</v>
      </c>
      <c r="AK569" s="165">
        <f t="shared" si="49"/>
        <v>0</v>
      </c>
      <c r="AL569" s="166">
        <f>'تكويد الاصناف للمخزون'!P570</f>
        <v>0</v>
      </c>
      <c r="AM569" s="166">
        <f t="shared" si="50"/>
        <v>0</v>
      </c>
      <c r="AN569" s="165">
        <f t="shared" si="51"/>
        <v>0</v>
      </c>
      <c r="AO569" s="167">
        <f t="shared" si="52"/>
        <v>1664</v>
      </c>
      <c r="AP569" s="167" t="str">
        <f t="shared" si="53"/>
        <v>المنتج 565</v>
      </c>
      <c r="AQ569" s="86"/>
    </row>
    <row r="570" spans="1:43">
      <c r="A570" s="3">
        <f>'تكويد الاصناف للمخزون'!B571</f>
        <v>1665</v>
      </c>
      <c r="B570" s="3" t="str">
        <f>'تكويد الاصناف للمخزون'!C571</f>
        <v>المنتج 566</v>
      </c>
      <c r="C570" s="3">
        <f>'تكويد الاصناف للمخزون'!D571</f>
        <v>0</v>
      </c>
      <c r="D570" s="3">
        <f>'تكويد الاصناف للمخزون'!F571+'تكويد الاصناف للمخزون'!H571+'تكويد الاصناف للمخزون'!J571+'تكويد الاصناف للمخزون'!L571</f>
        <v>0</v>
      </c>
      <c r="E570" s="174"/>
      <c r="F570" s="174"/>
      <c r="G570" s="174"/>
      <c r="H570" s="174"/>
      <c r="I570" s="174"/>
      <c r="J570" s="174"/>
      <c r="K570" s="174"/>
      <c r="L570" s="174"/>
      <c r="M570" s="174"/>
      <c r="N570" s="174"/>
      <c r="O570" s="174"/>
      <c r="P570" s="174"/>
      <c r="Q570" s="174"/>
      <c r="R570" s="174"/>
      <c r="S570" s="174"/>
      <c r="T570" s="174"/>
      <c r="U570" s="174"/>
      <c r="V570" s="174"/>
      <c r="W570" s="174"/>
      <c r="X570" s="174"/>
      <c r="Y570" s="174"/>
      <c r="Z570" s="174"/>
      <c r="AA570" s="174"/>
      <c r="AB570" s="174"/>
      <c r="AC570" s="174"/>
      <c r="AD570" s="174"/>
      <c r="AE570" s="174"/>
      <c r="AF570" s="174"/>
      <c r="AG570" s="174"/>
      <c r="AH570" s="174"/>
      <c r="AI570" s="174"/>
      <c r="AJ570" s="165">
        <f t="shared" si="48"/>
        <v>0</v>
      </c>
      <c r="AK570" s="165">
        <f t="shared" si="49"/>
        <v>0</v>
      </c>
      <c r="AL570" s="166">
        <f>'تكويد الاصناف للمخزون'!P571</f>
        <v>0</v>
      </c>
      <c r="AM570" s="166">
        <f t="shared" si="50"/>
        <v>0</v>
      </c>
      <c r="AN570" s="165">
        <f t="shared" si="51"/>
        <v>0</v>
      </c>
      <c r="AO570" s="167">
        <f t="shared" si="52"/>
        <v>1665</v>
      </c>
      <c r="AP570" s="167" t="str">
        <f t="shared" si="53"/>
        <v>المنتج 566</v>
      </c>
      <c r="AQ570" s="86"/>
    </row>
    <row r="571" spans="1:43">
      <c r="A571" s="3">
        <f>'تكويد الاصناف للمخزون'!B572</f>
        <v>1666</v>
      </c>
      <c r="B571" s="3" t="str">
        <f>'تكويد الاصناف للمخزون'!C572</f>
        <v>المنتج 567</v>
      </c>
      <c r="C571" s="3">
        <f>'تكويد الاصناف للمخزون'!D572</f>
        <v>0</v>
      </c>
      <c r="D571" s="3">
        <f>'تكويد الاصناف للمخزون'!F572+'تكويد الاصناف للمخزون'!H572+'تكويد الاصناف للمخزون'!J572+'تكويد الاصناف للمخزون'!L572</f>
        <v>0</v>
      </c>
      <c r="E571" s="174"/>
      <c r="F571" s="174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/>
      <c r="V571" s="174"/>
      <c r="W571" s="174"/>
      <c r="X571" s="174"/>
      <c r="Y571" s="174"/>
      <c r="Z571" s="174"/>
      <c r="AA571" s="174"/>
      <c r="AB571" s="174"/>
      <c r="AC571" s="174"/>
      <c r="AD571" s="174"/>
      <c r="AE571" s="174"/>
      <c r="AF571" s="174"/>
      <c r="AG571" s="174"/>
      <c r="AH571" s="174"/>
      <c r="AI571" s="174"/>
      <c r="AJ571" s="165">
        <f t="shared" si="48"/>
        <v>0</v>
      </c>
      <c r="AK571" s="165">
        <f t="shared" si="49"/>
        <v>0</v>
      </c>
      <c r="AL571" s="166">
        <f>'تكويد الاصناف للمخزون'!P572</f>
        <v>0</v>
      </c>
      <c r="AM571" s="166">
        <f t="shared" si="50"/>
        <v>0</v>
      </c>
      <c r="AN571" s="165">
        <f t="shared" si="51"/>
        <v>0</v>
      </c>
      <c r="AO571" s="167">
        <f t="shared" si="52"/>
        <v>1666</v>
      </c>
      <c r="AP571" s="167" t="str">
        <f t="shared" si="53"/>
        <v>المنتج 567</v>
      </c>
      <c r="AQ571" s="86"/>
    </row>
    <row r="572" spans="1:43">
      <c r="A572" s="3">
        <f>'تكويد الاصناف للمخزون'!B573</f>
        <v>1667</v>
      </c>
      <c r="B572" s="3" t="str">
        <f>'تكويد الاصناف للمخزون'!C573</f>
        <v>المنتج 568</v>
      </c>
      <c r="C572" s="3">
        <f>'تكويد الاصناف للمخزون'!D573</f>
        <v>0</v>
      </c>
      <c r="D572" s="3">
        <f>'تكويد الاصناف للمخزون'!F573+'تكويد الاصناف للمخزون'!H573+'تكويد الاصناف للمخزون'!J573+'تكويد الاصناف للمخزون'!L573</f>
        <v>0</v>
      </c>
      <c r="E572" s="174"/>
      <c r="F572" s="174"/>
      <c r="G572" s="174"/>
      <c r="H572" s="174"/>
      <c r="I572" s="174"/>
      <c r="J572" s="174"/>
      <c r="K572" s="174"/>
      <c r="L572" s="174"/>
      <c r="M572" s="174"/>
      <c r="N572" s="174"/>
      <c r="O572" s="174"/>
      <c r="P572" s="174"/>
      <c r="Q572" s="174"/>
      <c r="R572" s="174"/>
      <c r="S572" s="174"/>
      <c r="T572" s="174"/>
      <c r="U572" s="174"/>
      <c r="V572" s="174"/>
      <c r="W572" s="174"/>
      <c r="X572" s="174"/>
      <c r="Y572" s="174"/>
      <c r="Z572" s="174"/>
      <c r="AA572" s="174"/>
      <c r="AB572" s="174"/>
      <c r="AC572" s="174"/>
      <c r="AD572" s="174"/>
      <c r="AE572" s="174"/>
      <c r="AF572" s="174"/>
      <c r="AG572" s="174"/>
      <c r="AH572" s="174"/>
      <c r="AI572" s="174"/>
      <c r="AJ572" s="165">
        <f t="shared" si="48"/>
        <v>0</v>
      </c>
      <c r="AK572" s="165">
        <f t="shared" si="49"/>
        <v>0</v>
      </c>
      <c r="AL572" s="166">
        <f>'تكويد الاصناف للمخزون'!P573</f>
        <v>0</v>
      </c>
      <c r="AM572" s="166">
        <f t="shared" si="50"/>
        <v>0</v>
      </c>
      <c r="AN572" s="165">
        <f t="shared" si="51"/>
        <v>0</v>
      </c>
      <c r="AO572" s="167">
        <f t="shared" si="52"/>
        <v>1667</v>
      </c>
      <c r="AP572" s="167" t="str">
        <f t="shared" si="53"/>
        <v>المنتج 568</v>
      </c>
      <c r="AQ572" s="86"/>
    </row>
    <row r="573" spans="1:43">
      <c r="A573" s="3">
        <f>'تكويد الاصناف للمخزون'!B574</f>
        <v>1668</v>
      </c>
      <c r="B573" s="3" t="str">
        <f>'تكويد الاصناف للمخزون'!C574</f>
        <v>المنتج 569</v>
      </c>
      <c r="C573" s="3">
        <f>'تكويد الاصناف للمخزون'!D574</f>
        <v>0</v>
      </c>
      <c r="D573" s="3">
        <f>'تكويد الاصناف للمخزون'!F574+'تكويد الاصناف للمخزون'!H574+'تكويد الاصناف للمخزون'!J574+'تكويد الاصناف للمخزون'!L574</f>
        <v>0</v>
      </c>
      <c r="E573" s="174"/>
      <c r="F573" s="174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/>
      <c r="V573" s="174"/>
      <c r="W573" s="174"/>
      <c r="X573" s="174"/>
      <c r="Y573" s="174"/>
      <c r="Z573" s="174"/>
      <c r="AA573" s="174"/>
      <c r="AB573" s="174"/>
      <c r="AC573" s="174"/>
      <c r="AD573" s="174"/>
      <c r="AE573" s="174"/>
      <c r="AF573" s="174"/>
      <c r="AG573" s="174"/>
      <c r="AH573" s="174"/>
      <c r="AI573" s="174"/>
      <c r="AJ573" s="165">
        <f t="shared" si="48"/>
        <v>0</v>
      </c>
      <c r="AK573" s="165">
        <f t="shared" si="49"/>
        <v>0</v>
      </c>
      <c r="AL573" s="166">
        <f>'تكويد الاصناف للمخزون'!P574</f>
        <v>0</v>
      </c>
      <c r="AM573" s="166">
        <f t="shared" si="50"/>
        <v>0</v>
      </c>
      <c r="AN573" s="165">
        <f t="shared" si="51"/>
        <v>0</v>
      </c>
      <c r="AO573" s="167">
        <f t="shared" si="52"/>
        <v>1668</v>
      </c>
      <c r="AP573" s="167" t="str">
        <f t="shared" si="53"/>
        <v>المنتج 569</v>
      </c>
      <c r="AQ573" s="86"/>
    </row>
    <row r="574" spans="1:43">
      <c r="A574" s="3">
        <f>'تكويد الاصناف للمخزون'!B575</f>
        <v>1669</v>
      </c>
      <c r="B574" s="3" t="str">
        <f>'تكويد الاصناف للمخزون'!C575</f>
        <v>المنتج 570</v>
      </c>
      <c r="C574" s="3">
        <f>'تكويد الاصناف للمخزون'!D575</f>
        <v>0</v>
      </c>
      <c r="D574" s="3">
        <f>'تكويد الاصناف للمخزون'!F575+'تكويد الاصناف للمخزون'!H575+'تكويد الاصناف للمخزون'!J575+'تكويد الاصناف للمخزون'!L575</f>
        <v>0</v>
      </c>
      <c r="E574" s="174"/>
      <c r="F574" s="174"/>
      <c r="G574" s="174"/>
      <c r="H574" s="174"/>
      <c r="I574" s="174"/>
      <c r="J574" s="174"/>
      <c r="K574" s="174"/>
      <c r="L574" s="174"/>
      <c r="M574" s="174"/>
      <c r="N574" s="174"/>
      <c r="O574" s="174"/>
      <c r="P574" s="174"/>
      <c r="Q574" s="174"/>
      <c r="R574" s="174"/>
      <c r="S574" s="174"/>
      <c r="T574" s="174"/>
      <c r="U574" s="174"/>
      <c r="V574" s="174"/>
      <c r="W574" s="174"/>
      <c r="X574" s="174"/>
      <c r="Y574" s="174"/>
      <c r="Z574" s="174"/>
      <c r="AA574" s="174"/>
      <c r="AB574" s="174"/>
      <c r="AC574" s="174"/>
      <c r="AD574" s="174"/>
      <c r="AE574" s="174"/>
      <c r="AF574" s="174"/>
      <c r="AG574" s="174"/>
      <c r="AH574" s="174"/>
      <c r="AI574" s="174"/>
      <c r="AJ574" s="165">
        <f t="shared" si="48"/>
        <v>0</v>
      </c>
      <c r="AK574" s="165">
        <f t="shared" si="49"/>
        <v>0</v>
      </c>
      <c r="AL574" s="166">
        <f>'تكويد الاصناف للمخزون'!P575</f>
        <v>0</v>
      </c>
      <c r="AM574" s="166">
        <f t="shared" si="50"/>
        <v>0</v>
      </c>
      <c r="AN574" s="165">
        <f t="shared" si="51"/>
        <v>0</v>
      </c>
      <c r="AO574" s="167">
        <f t="shared" si="52"/>
        <v>1669</v>
      </c>
      <c r="AP574" s="167" t="str">
        <f t="shared" si="53"/>
        <v>المنتج 570</v>
      </c>
      <c r="AQ574" s="86"/>
    </row>
    <row r="575" spans="1:43">
      <c r="A575" s="3">
        <f>'تكويد الاصناف للمخزون'!B576</f>
        <v>1670</v>
      </c>
      <c r="B575" s="3" t="str">
        <f>'تكويد الاصناف للمخزون'!C576</f>
        <v>المنتج 571</v>
      </c>
      <c r="C575" s="3">
        <f>'تكويد الاصناف للمخزون'!D576</f>
        <v>0</v>
      </c>
      <c r="D575" s="3">
        <f>'تكويد الاصناف للمخزون'!F576+'تكويد الاصناف للمخزون'!H576+'تكويد الاصناف للمخزون'!J576+'تكويد الاصناف للمخزون'!L576</f>
        <v>0</v>
      </c>
      <c r="E575" s="174"/>
      <c r="F575" s="174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/>
      <c r="V575" s="174"/>
      <c r="W575" s="174"/>
      <c r="X575" s="174"/>
      <c r="Y575" s="174"/>
      <c r="Z575" s="174"/>
      <c r="AA575" s="174"/>
      <c r="AB575" s="174"/>
      <c r="AC575" s="174"/>
      <c r="AD575" s="174"/>
      <c r="AE575" s="174"/>
      <c r="AF575" s="174"/>
      <c r="AG575" s="174"/>
      <c r="AH575" s="174"/>
      <c r="AI575" s="174"/>
      <c r="AJ575" s="165">
        <f t="shared" si="48"/>
        <v>0</v>
      </c>
      <c r="AK575" s="165">
        <f t="shared" si="49"/>
        <v>0</v>
      </c>
      <c r="AL575" s="166">
        <f>'تكويد الاصناف للمخزون'!P576</f>
        <v>0</v>
      </c>
      <c r="AM575" s="166">
        <f t="shared" si="50"/>
        <v>0</v>
      </c>
      <c r="AN575" s="165">
        <f t="shared" si="51"/>
        <v>0</v>
      </c>
      <c r="AO575" s="167">
        <f t="shared" si="52"/>
        <v>1670</v>
      </c>
      <c r="AP575" s="167" t="str">
        <f t="shared" si="53"/>
        <v>المنتج 571</v>
      </c>
      <c r="AQ575" s="86"/>
    </row>
    <row r="576" spans="1:43">
      <c r="A576" s="3">
        <f>'تكويد الاصناف للمخزون'!B577</f>
        <v>1671</v>
      </c>
      <c r="B576" s="3" t="str">
        <f>'تكويد الاصناف للمخزون'!C577</f>
        <v>المنتج 572</v>
      </c>
      <c r="C576" s="3">
        <f>'تكويد الاصناف للمخزون'!D577</f>
        <v>0</v>
      </c>
      <c r="D576" s="3">
        <f>'تكويد الاصناف للمخزون'!F577+'تكويد الاصناف للمخزون'!H577+'تكويد الاصناف للمخزون'!J577+'تكويد الاصناف للمخزون'!L577</f>
        <v>0</v>
      </c>
      <c r="E576" s="174"/>
      <c r="F576" s="174"/>
      <c r="G576" s="174"/>
      <c r="H576" s="174"/>
      <c r="I576" s="174"/>
      <c r="J576" s="174"/>
      <c r="K576" s="174"/>
      <c r="L576" s="174"/>
      <c r="M576" s="174"/>
      <c r="N576" s="174"/>
      <c r="O576" s="174"/>
      <c r="P576" s="174"/>
      <c r="Q576" s="174"/>
      <c r="R576" s="174"/>
      <c r="S576" s="174"/>
      <c r="T576" s="174"/>
      <c r="U576" s="174"/>
      <c r="V576" s="174"/>
      <c r="W576" s="174"/>
      <c r="X576" s="174"/>
      <c r="Y576" s="174"/>
      <c r="Z576" s="174"/>
      <c r="AA576" s="174"/>
      <c r="AB576" s="174"/>
      <c r="AC576" s="174"/>
      <c r="AD576" s="174"/>
      <c r="AE576" s="174"/>
      <c r="AF576" s="174"/>
      <c r="AG576" s="174"/>
      <c r="AH576" s="174"/>
      <c r="AI576" s="174"/>
      <c r="AJ576" s="165">
        <f t="shared" si="48"/>
        <v>0</v>
      </c>
      <c r="AK576" s="165">
        <f t="shared" si="49"/>
        <v>0</v>
      </c>
      <c r="AL576" s="166">
        <f>'تكويد الاصناف للمخزون'!P577</f>
        <v>0</v>
      </c>
      <c r="AM576" s="166">
        <f t="shared" si="50"/>
        <v>0</v>
      </c>
      <c r="AN576" s="165">
        <f t="shared" si="51"/>
        <v>0</v>
      </c>
      <c r="AO576" s="167">
        <f t="shared" si="52"/>
        <v>1671</v>
      </c>
      <c r="AP576" s="167" t="str">
        <f t="shared" si="53"/>
        <v>المنتج 572</v>
      </c>
      <c r="AQ576" s="86"/>
    </row>
    <row r="577" spans="1:43">
      <c r="A577" s="3">
        <f>'تكويد الاصناف للمخزون'!B578</f>
        <v>1672</v>
      </c>
      <c r="B577" s="3" t="str">
        <f>'تكويد الاصناف للمخزون'!C578</f>
        <v>المنتج 573</v>
      </c>
      <c r="C577" s="3">
        <f>'تكويد الاصناف للمخزون'!D578</f>
        <v>0</v>
      </c>
      <c r="D577" s="3">
        <f>'تكويد الاصناف للمخزون'!F578+'تكويد الاصناف للمخزون'!H578+'تكويد الاصناف للمخزون'!J578+'تكويد الاصناف للمخزون'!L578</f>
        <v>0</v>
      </c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/>
      <c r="V577" s="174"/>
      <c r="W577" s="174"/>
      <c r="X577" s="174"/>
      <c r="Y577" s="174"/>
      <c r="Z577" s="174"/>
      <c r="AA577" s="174"/>
      <c r="AB577" s="174"/>
      <c r="AC577" s="174"/>
      <c r="AD577" s="174"/>
      <c r="AE577" s="174"/>
      <c r="AF577" s="174"/>
      <c r="AG577" s="174"/>
      <c r="AH577" s="174"/>
      <c r="AI577" s="174"/>
      <c r="AJ577" s="165">
        <f t="shared" si="48"/>
        <v>0</v>
      </c>
      <c r="AK577" s="165">
        <f t="shared" si="49"/>
        <v>0</v>
      </c>
      <c r="AL577" s="166">
        <f>'تكويد الاصناف للمخزون'!P578</f>
        <v>0</v>
      </c>
      <c r="AM577" s="166">
        <f t="shared" si="50"/>
        <v>0</v>
      </c>
      <c r="AN577" s="165">
        <f t="shared" si="51"/>
        <v>0</v>
      </c>
      <c r="AO577" s="167">
        <f t="shared" si="52"/>
        <v>1672</v>
      </c>
      <c r="AP577" s="167" t="str">
        <f t="shared" si="53"/>
        <v>المنتج 573</v>
      </c>
      <c r="AQ577" s="86"/>
    </row>
    <row r="578" spans="1:43">
      <c r="A578" s="3">
        <f>'تكويد الاصناف للمخزون'!B579</f>
        <v>1673</v>
      </c>
      <c r="B578" s="3" t="str">
        <f>'تكويد الاصناف للمخزون'!C579</f>
        <v>المنتج 574</v>
      </c>
      <c r="C578" s="3">
        <f>'تكويد الاصناف للمخزون'!D579</f>
        <v>0</v>
      </c>
      <c r="D578" s="3">
        <f>'تكويد الاصناف للمخزون'!F579+'تكويد الاصناف للمخزون'!H579+'تكويد الاصناف للمخزون'!J579+'تكويد الاصناف للمخزون'!L579</f>
        <v>0</v>
      </c>
      <c r="E578" s="174"/>
      <c r="F578" s="174"/>
      <c r="G578" s="174"/>
      <c r="H578" s="174"/>
      <c r="I578" s="174"/>
      <c r="J578" s="174"/>
      <c r="K578" s="174"/>
      <c r="L578" s="174"/>
      <c r="M578" s="174"/>
      <c r="N578" s="174"/>
      <c r="O578" s="174"/>
      <c r="P578" s="174"/>
      <c r="Q578" s="174"/>
      <c r="R578" s="174"/>
      <c r="S578" s="174"/>
      <c r="T578" s="174"/>
      <c r="U578" s="174"/>
      <c r="V578" s="174"/>
      <c r="W578" s="174"/>
      <c r="X578" s="174"/>
      <c r="Y578" s="174"/>
      <c r="Z578" s="174"/>
      <c r="AA578" s="174"/>
      <c r="AB578" s="174"/>
      <c r="AC578" s="174"/>
      <c r="AD578" s="174"/>
      <c r="AE578" s="174"/>
      <c r="AF578" s="174"/>
      <c r="AG578" s="174"/>
      <c r="AH578" s="174"/>
      <c r="AI578" s="174"/>
      <c r="AJ578" s="165">
        <f t="shared" si="48"/>
        <v>0</v>
      </c>
      <c r="AK578" s="165">
        <f t="shared" si="49"/>
        <v>0</v>
      </c>
      <c r="AL578" s="166">
        <f>'تكويد الاصناف للمخزون'!P579</f>
        <v>0</v>
      </c>
      <c r="AM578" s="166">
        <f t="shared" si="50"/>
        <v>0</v>
      </c>
      <c r="AN578" s="165">
        <f t="shared" si="51"/>
        <v>0</v>
      </c>
      <c r="AO578" s="167">
        <f t="shared" si="52"/>
        <v>1673</v>
      </c>
      <c r="AP578" s="167" t="str">
        <f t="shared" si="53"/>
        <v>المنتج 574</v>
      </c>
      <c r="AQ578" s="86"/>
    </row>
    <row r="579" spans="1:43">
      <c r="A579" s="3">
        <f>'تكويد الاصناف للمخزون'!B580</f>
        <v>1674</v>
      </c>
      <c r="B579" s="3" t="str">
        <f>'تكويد الاصناف للمخزون'!C580</f>
        <v>المنتج 575</v>
      </c>
      <c r="C579" s="3">
        <f>'تكويد الاصناف للمخزون'!D580</f>
        <v>0</v>
      </c>
      <c r="D579" s="3">
        <f>'تكويد الاصناف للمخزون'!F580+'تكويد الاصناف للمخزون'!H580+'تكويد الاصناف للمخزون'!J580+'تكويد الاصناف للمخزون'!L580</f>
        <v>0</v>
      </c>
      <c r="E579" s="174"/>
      <c r="F579" s="174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/>
      <c r="V579" s="174"/>
      <c r="W579" s="174"/>
      <c r="X579" s="174"/>
      <c r="Y579" s="174"/>
      <c r="Z579" s="174"/>
      <c r="AA579" s="174"/>
      <c r="AB579" s="174"/>
      <c r="AC579" s="174"/>
      <c r="AD579" s="174"/>
      <c r="AE579" s="174"/>
      <c r="AF579" s="174"/>
      <c r="AG579" s="174"/>
      <c r="AH579" s="174"/>
      <c r="AI579" s="174"/>
      <c r="AJ579" s="165">
        <f t="shared" si="48"/>
        <v>0</v>
      </c>
      <c r="AK579" s="165">
        <f t="shared" si="49"/>
        <v>0</v>
      </c>
      <c r="AL579" s="166">
        <f>'تكويد الاصناف للمخزون'!P580</f>
        <v>0</v>
      </c>
      <c r="AM579" s="166">
        <f t="shared" si="50"/>
        <v>0</v>
      </c>
      <c r="AN579" s="165">
        <f t="shared" si="51"/>
        <v>0</v>
      </c>
      <c r="AO579" s="167">
        <f t="shared" si="52"/>
        <v>1674</v>
      </c>
      <c r="AP579" s="167" t="str">
        <f t="shared" si="53"/>
        <v>المنتج 575</v>
      </c>
      <c r="AQ579" s="86"/>
    </row>
    <row r="580" spans="1:43">
      <c r="A580" s="3">
        <f>'تكويد الاصناف للمخزون'!B581</f>
        <v>1675</v>
      </c>
      <c r="B580" s="3" t="str">
        <f>'تكويد الاصناف للمخزون'!C581</f>
        <v>المنتج 576</v>
      </c>
      <c r="C580" s="3">
        <f>'تكويد الاصناف للمخزون'!D581</f>
        <v>0</v>
      </c>
      <c r="D580" s="3">
        <f>'تكويد الاصناف للمخزون'!F581+'تكويد الاصناف للمخزون'!H581+'تكويد الاصناف للمخزون'!J581+'تكويد الاصناف للمخزون'!L581</f>
        <v>0</v>
      </c>
      <c r="E580" s="174"/>
      <c r="F580" s="174"/>
      <c r="G580" s="174"/>
      <c r="H580" s="174"/>
      <c r="I580" s="174"/>
      <c r="J580" s="174"/>
      <c r="K580" s="174"/>
      <c r="L580" s="174"/>
      <c r="M580" s="174"/>
      <c r="N580" s="174"/>
      <c r="O580" s="174"/>
      <c r="P580" s="174"/>
      <c r="Q580" s="174"/>
      <c r="R580" s="174"/>
      <c r="S580" s="174"/>
      <c r="T580" s="174"/>
      <c r="U580" s="174"/>
      <c r="V580" s="174"/>
      <c r="W580" s="174"/>
      <c r="X580" s="174"/>
      <c r="Y580" s="174"/>
      <c r="Z580" s="174"/>
      <c r="AA580" s="174"/>
      <c r="AB580" s="174"/>
      <c r="AC580" s="174"/>
      <c r="AD580" s="174"/>
      <c r="AE580" s="174"/>
      <c r="AF580" s="174"/>
      <c r="AG580" s="174"/>
      <c r="AH580" s="174"/>
      <c r="AI580" s="174"/>
      <c r="AJ580" s="165">
        <f t="shared" si="48"/>
        <v>0</v>
      </c>
      <c r="AK580" s="165">
        <f t="shared" si="49"/>
        <v>0</v>
      </c>
      <c r="AL580" s="166">
        <f>'تكويد الاصناف للمخزون'!P581</f>
        <v>0</v>
      </c>
      <c r="AM580" s="166">
        <f t="shared" si="50"/>
        <v>0</v>
      </c>
      <c r="AN580" s="165">
        <f t="shared" si="51"/>
        <v>0</v>
      </c>
      <c r="AO580" s="167">
        <f t="shared" si="52"/>
        <v>1675</v>
      </c>
      <c r="AP580" s="167" t="str">
        <f t="shared" si="53"/>
        <v>المنتج 576</v>
      </c>
      <c r="AQ580" s="86"/>
    </row>
    <row r="581" spans="1:43">
      <c r="A581" s="3">
        <f>'تكويد الاصناف للمخزون'!B582</f>
        <v>1676</v>
      </c>
      <c r="B581" s="3" t="str">
        <f>'تكويد الاصناف للمخزون'!C582</f>
        <v>المنتج 577</v>
      </c>
      <c r="C581" s="3">
        <f>'تكويد الاصناف للمخزون'!D582</f>
        <v>0</v>
      </c>
      <c r="D581" s="3">
        <f>'تكويد الاصناف للمخزون'!F582+'تكويد الاصناف للمخزون'!H582+'تكويد الاصناف للمخزون'!J582+'تكويد الاصناف للمخزون'!L582</f>
        <v>0</v>
      </c>
      <c r="E581" s="174"/>
      <c r="F581" s="174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/>
      <c r="V581" s="174"/>
      <c r="W581" s="174"/>
      <c r="X581" s="174"/>
      <c r="Y581" s="174"/>
      <c r="Z581" s="174"/>
      <c r="AA581" s="174"/>
      <c r="AB581" s="174"/>
      <c r="AC581" s="174"/>
      <c r="AD581" s="174"/>
      <c r="AE581" s="174"/>
      <c r="AF581" s="174"/>
      <c r="AG581" s="174"/>
      <c r="AH581" s="174"/>
      <c r="AI581" s="174"/>
      <c r="AJ581" s="165">
        <f t="shared" si="48"/>
        <v>0</v>
      </c>
      <c r="AK581" s="165">
        <f t="shared" si="49"/>
        <v>0</v>
      </c>
      <c r="AL581" s="166">
        <f>'تكويد الاصناف للمخزون'!P582</f>
        <v>0</v>
      </c>
      <c r="AM581" s="166">
        <f t="shared" si="50"/>
        <v>0</v>
      </c>
      <c r="AN581" s="165">
        <f t="shared" si="51"/>
        <v>0</v>
      </c>
      <c r="AO581" s="167">
        <f t="shared" si="52"/>
        <v>1676</v>
      </c>
      <c r="AP581" s="167" t="str">
        <f t="shared" si="53"/>
        <v>المنتج 577</v>
      </c>
      <c r="AQ581" s="86"/>
    </row>
    <row r="582" spans="1:43">
      <c r="A582" s="3">
        <f>'تكويد الاصناف للمخزون'!B583</f>
        <v>1677</v>
      </c>
      <c r="B582" s="3" t="str">
        <f>'تكويد الاصناف للمخزون'!C583</f>
        <v>المنتج 578</v>
      </c>
      <c r="C582" s="3">
        <f>'تكويد الاصناف للمخزون'!D583</f>
        <v>0</v>
      </c>
      <c r="D582" s="3">
        <f>'تكويد الاصناف للمخزون'!F583+'تكويد الاصناف للمخزون'!H583+'تكويد الاصناف للمخزون'!J583+'تكويد الاصناف للمخزون'!L583</f>
        <v>0</v>
      </c>
      <c r="E582" s="174"/>
      <c r="F582" s="174"/>
      <c r="G582" s="174"/>
      <c r="H582" s="174"/>
      <c r="I582" s="174"/>
      <c r="J582" s="174"/>
      <c r="K582" s="174"/>
      <c r="L582" s="174"/>
      <c r="M582" s="174"/>
      <c r="N582" s="174"/>
      <c r="O582" s="174"/>
      <c r="P582" s="174"/>
      <c r="Q582" s="174"/>
      <c r="R582" s="174"/>
      <c r="S582" s="174"/>
      <c r="T582" s="174"/>
      <c r="U582" s="174"/>
      <c r="V582" s="174"/>
      <c r="W582" s="174"/>
      <c r="X582" s="174"/>
      <c r="Y582" s="174"/>
      <c r="Z582" s="174"/>
      <c r="AA582" s="174"/>
      <c r="AB582" s="174"/>
      <c r="AC582" s="174"/>
      <c r="AD582" s="174"/>
      <c r="AE582" s="174"/>
      <c r="AF582" s="174"/>
      <c r="AG582" s="174"/>
      <c r="AH582" s="174"/>
      <c r="AI582" s="174"/>
      <c r="AJ582" s="165">
        <f t="shared" ref="AJ582:AJ645" si="54">C582+D582</f>
        <v>0</v>
      </c>
      <c r="AK582" s="165">
        <f t="shared" ref="AK582:AK645" si="55">SUM(E582:AI582)</f>
        <v>0</v>
      </c>
      <c r="AL582" s="166">
        <f>'تكويد الاصناف للمخزون'!P583</f>
        <v>0</v>
      </c>
      <c r="AM582" s="166">
        <f t="shared" ref="AM582:AM645" si="56">AK582*AL582</f>
        <v>0</v>
      </c>
      <c r="AN582" s="165">
        <f t="shared" ref="AN582:AN645" si="57">AJ582-AK582</f>
        <v>0</v>
      </c>
      <c r="AO582" s="167">
        <f t="shared" ref="AO582:AO645" si="58">A582</f>
        <v>1677</v>
      </c>
      <c r="AP582" s="167" t="str">
        <f t="shared" ref="AP582:AP645" si="59">B582</f>
        <v>المنتج 578</v>
      </c>
      <c r="AQ582" s="86"/>
    </row>
    <row r="583" spans="1:43">
      <c r="A583" s="3">
        <f>'تكويد الاصناف للمخزون'!B584</f>
        <v>1678</v>
      </c>
      <c r="B583" s="3" t="str">
        <f>'تكويد الاصناف للمخزون'!C584</f>
        <v>المنتج 579</v>
      </c>
      <c r="C583" s="3">
        <f>'تكويد الاصناف للمخزون'!D584</f>
        <v>0</v>
      </c>
      <c r="D583" s="3">
        <f>'تكويد الاصناف للمخزون'!F584+'تكويد الاصناف للمخزون'!H584+'تكويد الاصناف للمخزون'!J584+'تكويد الاصناف للمخزون'!L584</f>
        <v>0</v>
      </c>
      <c r="E583" s="174"/>
      <c r="F583" s="174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/>
      <c r="V583" s="174"/>
      <c r="W583" s="174"/>
      <c r="X583" s="174"/>
      <c r="Y583" s="174"/>
      <c r="Z583" s="174"/>
      <c r="AA583" s="174"/>
      <c r="AB583" s="174"/>
      <c r="AC583" s="174"/>
      <c r="AD583" s="174"/>
      <c r="AE583" s="174"/>
      <c r="AF583" s="174"/>
      <c r="AG583" s="174"/>
      <c r="AH583" s="174"/>
      <c r="AI583" s="174"/>
      <c r="AJ583" s="165">
        <f t="shared" si="54"/>
        <v>0</v>
      </c>
      <c r="AK583" s="165">
        <f t="shared" si="55"/>
        <v>0</v>
      </c>
      <c r="AL583" s="166">
        <f>'تكويد الاصناف للمخزون'!P584</f>
        <v>0</v>
      </c>
      <c r="AM583" s="166">
        <f t="shared" si="56"/>
        <v>0</v>
      </c>
      <c r="AN583" s="165">
        <f t="shared" si="57"/>
        <v>0</v>
      </c>
      <c r="AO583" s="167">
        <f t="shared" si="58"/>
        <v>1678</v>
      </c>
      <c r="AP583" s="167" t="str">
        <f t="shared" si="59"/>
        <v>المنتج 579</v>
      </c>
      <c r="AQ583" s="86"/>
    </row>
    <row r="584" spans="1:43">
      <c r="A584" s="3">
        <f>'تكويد الاصناف للمخزون'!B585</f>
        <v>1679</v>
      </c>
      <c r="B584" s="3" t="str">
        <f>'تكويد الاصناف للمخزون'!C585</f>
        <v>المنتج 580</v>
      </c>
      <c r="C584" s="3">
        <f>'تكويد الاصناف للمخزون'!D585</f>
        <v>0</v>
      </c>
      <c r="D584" s="3">
        <f>'تكويد الاصناف للمخزون'!F585+'تكويد الاصناف للمخزون'!H585+'تكويد الاصناف للمخزون'!J585+'تكويد الاصناف للمخزون'!L585</f>
        <v>0</v>
      </c>
      <c r="E584" s="174"/>
      <c r="F584" s="174"/>
      <c r="G584" s="174"/>
      <c r="H584" s="174"/>
      <c r="I584" s="174"/>
      <c r="J584" s="174"/>
      <c r="K584" s="174"/>
      <c r="L584" s="174"/>
      <c r="M584" s="174"/>
      <c r="N584" s="174"/>
      <c r="O584" s="174"/>
      <c r="P584" s="174"/>
      <c r="Q584" s="174"/>
      <c r="R584" s="174"/>
      <c r="S584" s="174"/>
      <c r="T584" s="174"/>
      <c r="U584" s="174"/>
      <c r="V584" s="174"/>
      <c r="W584" s="174"/>
      <c r="X584" s="174"/>
      <c r="Y584" s="174"/>
      <c r="Z584" s="174"/>
      <c r="AA584" s="174"/>
      <c r="AB584" s="174"/>
      <c r="AC584" s="174"/>
      <c r="AD584" s="174"/>
      <c r="AE584" s="174"/>
      <c r="AF584" s="174"/>
      <c r="AG584" s="174"/>
      <c r="AH584" s="174"/>
      <c r="AI584" s="174"/>
      <c r="AJ584" s="165">
        <f t="shared" si="54"/>
        <v>0</v>
      </c>
      <c r="AK584" s="165">
        <f t="shared" si="55"/>
        <v>0</v>
      </c>
      <c r="AL584" s="166">
        <f>'تكويد الاصناف للمخزون'!P585</f>
        <v>0</v>
      </c>
      <c r="AM584" s="166">
        <f t="shared" si="56"/>
        <v>0</v>
      </c>
      <c r="AN584" s="165">
        <f t="shared" si="57"/>
        <v>0</v>
      </c>
      <c r="AO584" s="167">
        <f t="shared" si="58"/>
        <v>1679</v>
      </c>
      <c r="AP584" s="167" t="str">
        <f t="shared" si="59"/>
        <v>المنتج 580</v>
      </c>
      <c r="AQ584" s="86"/>
    </row>
    <row r="585" spans="1:43">
      <c r="A585" s="3">
        <f>'تكويد الاصناف للمخزون'!B586</f>
        <v>1680</v>
      </c>
      <c r="B585" s="3" t="str">
        <f>'تكويد الاصناف للمخزون'!C586</f>
        <v>المنتج 581</v>
      </c>
      <c r="C585" s="3">
        <f>'تكويد الاصناف للمخزون'!D586</f>
        <v>0</v>
      </c>
      <c r="D585" s="3">
        <f>'تكويد الاصناف للمخزون'!F586+'تكويد الاصناف للمخزون'!H586+'تكويد الاصناف للمخزون'!J586+'تكويد الاصناف للمخزون'!L586</f>
        <v>0</v>
      </c>
      <c r="E585" s="174"/>
      <c r="F585" s="174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/>
      <c r="V585" s="174"/>
      <c r="W585" s="174"/>
      <c r="X585" s="174"/>
      <c r="Y585" s="174"/>
      <c r="Z585" s="174"/>
      <c r="AA585" s="174"/>
      <c r="AB585" s="174"/>
      <c r="AC585" s="174"/>
      <c r="AD585" s="174"/>
      <c r="AE585" s="174"/>
      <c r="AF585" s="174"/>
      <c r="AG585" s="174"/>
      <c r="AH585" s="174"/>
      <c r="AI585" s="174"/>
      <c r="AJ585" s="165">
        <f t="shared" si="54"/>
        <v>0</v>
      </c>
      <c r="AK585" s="165">
        <f t="shared" si="55"/>
        <v>0</v>
      </c>
      <c r="AL585" s="166">
        <f>'تكويد الاصناف للمخزون'!P586</f>
        <v>0</v>
      </c>
      <c r="AM585" s="166">
        <f t="shared" si="56"/>
        <v>0</v>
      </c>
      <c r="AN585" s="165">
        <f t="shared" si="57"/>
        <v>0</v>
      </c>
      <c r="AO585" s="167">
        <f t="shared" si="58"/>
        <v>1680</v>
      </c>
      <c r="AP585" s="167" t="str">
        <f t="shared" si="59"/>
        <v>المنتج 581</v>
      </c>
      <c r="AQ585" s="86"/>
    </row>
    <row r="586" spans="1:43">
      <c r="A586" s="3">
        <f>'تكويد الاصناف للمخزون'!B587</f>
        <v>1681</v>
      </c>
      <c r="B586" s="3" t="str">
        <f>'تكويد الاصناف للمخزون'!C587</f>
        <v>المنتج 582</v>
      </c>
      <c r="C586" s="3">
        <f>'تكويد الاصناف للمخزون'!D587</f>
        <v>0</v>
      </c>
      <c r="D586" s="3">
        <f>'تكويد الاصناف للمخزون'!F587+'تكويد الاصناف للمخزون'!H587+'تكويد الاصناف للمخزون'!J587+'تكويد الاصناف للمخزون'!L587</f>
        <v>0</v>
      </c>
      <c r="E586" s="174"/>
      <c r="F586" s="174"/>
      <c r="G586" s="174"/>
      <c r="H586" s="174"/>
      <c r="I586" s="174"/>
      <c r="J586" s="174"/>
      <c r="K586" s="174"/>
      <c r="L586" s="174"/>
      <c r="M586" s="174"/>
      <c r="N586" s="174"/>
      <c r="O586" s="174"/>
      <c r="P586" s="174"/>
      <c r="Q586" s="174"/>
      <c r="R586" s="174"/>
      <c r="S586" s="174"/>
      <c r="T586" s="174"/>
      <c r="U586" s="174"/>
      <c r="V586" s="174"/>
      <c r="W586" s="174"/>
      <c r="X586" s="174"/>
      <c r="Y586" s="174"/>
      <c r="Z586" s="174"/>
      <c r="AA586" s="174"/>
      <c r="AB586" s="174"/>
      <c r="AC586" s="174"/>
      <c r="AD586" s="174"/>
      <c r="AE586" s="174"/>
      <c r="AF586" s="174"/>
      <c r="AG586" s="174"/>
      <c r="AH586" s="174"/>
      <c r="AI586" s="174"/>
      <c r="AJ586" s="165">
        <f t="shared" si="54"/>
        <v>0</v>
      </c>
      <c r="AK586" s="165">
        <f t="shared" si="55"/>
        <v>0</v>
      </c>
      <c r="AL586" s="166">
        <f>'تكويد الاصناف للمخزون'!P587</f>
        <v>0</v>
      </c>
      <c r="AM586" s="166">
        <f t="shared" si="56"/>
        <v>0</v>
      </c>
      <c r="AN586" s="165">
        <f t="shared" si="57"/>
        <v>0</v>
      </c>
      <c r="AO586" s="167">
        <f t="shared" si="58"/>
        <v>1681</v>
      </c>
      <c r="AP586" s="167" t="str">
        <f t="shared" si="59"/>
        <v>المنتج 582</v>
      </c>
      <c r="AQ586" s="86"/>
    </row>
    <row r="587" spans="1:43">
      <c r="A587" s="3">
        <f>'تكويد الاصناف للمخزون'!B588</f>
        <v>1682</v>
      </c>
      <c r="B587" s="3" t="str">
        <f>'تكويد الاصناف للمخزون'!C588</f>
        <v>المنتج 583</v>
      </c>
      <c r="C587" s="3">
        <f>'تكويد الاصناف للمخزون'!D588</f>
        <v>0</v>
      </c>
      <c r="D587" s="3">
        <f>'تكويد الاصناف للمخزون'!F588+'تكويد الاصناف للمخزون'!H588+'تكويد الاصناف للمخزون'!J588+'تكويد الاصناف للمخزون'!L588</f>
        <v>0</v>
      </c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/>
      <c r="V587" s="174"/>
      <c r="W587" s="174"/>
      <c r="X587" s="174"/>
      <c r="Y587" s="174"/>
      <c r="Z587" s="174"/>
      <c r="AA587" s="174"/>
      <c r="AB587" s="174"/>
      <c r="AC587" s="174"/>
      <c r="AD587" s="174"/>
      <c r="AE587" s="174"/>
      <c r="AF587" s="174"/>
      <c r="AG587" s="174"/>
      <c r="AH587" s="174"/>
      <c r="AI587" s="174"/>
      <c r="AJ587" s="165">
        <f t="shared" si="54"/>
        <v>0</v>
      </c>
      <c r="AK587" s="165">
        <f t="shared" si="55"/>
        <v>0</v>
      </c>
      <c r="AL587" s="166">
        <f>'تكويد الاصناف للمخزون'!P588</f>
        <v>0</v>
      </c>
      <c r="AM587" s="166">
        <f t="shared" si="56"/>
        <v>0</v>
      </c>
      <c r="AN587" s="165">
        <f t="shared" si="57"/>
        <v>0</v>
      </c>
      <c r="AO587" s="167">
        <f t="shared" si="58"/>
        <v>1682</v>
      </c>
      <c r="AP587" s="167" t="str">
        <f t="shared" si="59"/>
        <v>المنتج 583</v>
      </c>
      <c r="AQ587" s="86"/>
    </row>
    <row r="588" spans="1:43">
      <c r="A588" s="3">
        <f>'تكويد الاصناف للمخزون'!B589</f>
        <v>1683</v>
      </c>
      <c r="B588" s="3" t="str">
        <f>'تكويد الاصناف للمخزون'!C589</f>
        <v>المنتج 584</v>
      </c>
      <c r="C588" s="3">
        <f>'تكويد الاصناف للمخزون'!D589</f>
        <v>0</v>
      </c>
      <c r="D588" s="3">
        <f>'تكويد الاصناف للمخزون'!F589+'تكويد الاصناف للمخزون'!H589+'تكويد الاصناف للمخزون'!J589+'تكويد الاصناف للمخزون'!L589</f>
        <v>0</v>
      </c>
      <c r="E588" s="174"/>
      <c r="F588" s="174"/>
      <c r="G588" s="174"/>
      <c r="H588" s="174"/>
      <c r="I588" s="174"/>
      <c r="J588" s="174"/>
      <c r="K588" s="174"/>
      <c r="L588" s="174"/>
      <c r="M588" s="174"/>
      <c r="N588" s="174"/>
      <c r="O588" s="174"/>
      <c r="P588" s="174"/>
      <c r="Q588" s="174"/>
      <c r="R588" s="174"/>
      <c r="S588" s="174"/>
      <c r="T588" s="174"/>
      <c r="U588" s="174"/>
      <c r="V588" s="174"/>
      <c r="W588" s="174"/>
      <c r="X588" s="174"/>
      <c r="Y588" s="174"/>
      <c r="Z588" s="174"/>
      <c r="AA588" s="174"/>
      <c r="AB588" s="174"/>
      <c r="AC588" s="174"/>
      <c r="AD588" s="174"/>
      <c r="AE588" s="174"/>
      <c r="AF588" s="174"/>
      <c r="AG588" s="174"/>
      <c r="AH588" s="174"/>
      <c r="AI588" s="174"/>
      <c r="AJ588" s="165">
        <f t="shared" si="54"/>
        <v>0</v>
      </c>
      <c r="AK588" s="165">
        <f t="shared" si="55"/>
        <v>0</v>
      </c>
      <c r="AL588" s="166">
        <f>'تكويد الاصناف للمخزون'!P589</f>
        <v>0</v>
      </c>
      <c r="AM588" s="166">
        <f t="shared" si="56"/>
        <v>0</v>
      </c>
      <c r="AN588" s="165">
        <f t="shared" si="57"/>
        <v>0</v>
      </c>
      <c r="AO588" s="167">
        <f t="shared" si="58"/>
        <v>1683</v>
      </c>
      <c r="AP588" s="167" t="str">
        <f t="shared" si="59"/>
        <v>المنتج 584</v>
      </c>
      <c r="AQ588" s="86"/>
    </row>
    <row r="589" spans="1:43">
      <c r="A589" s="3">
        <f>'تكويد الاصناف للمخزون'!B590</f>
        <v>1684</v>
      </c>
      <c r="B589" s="3" t="str">
        <f>'تكويد الاصناف للمخزون'!C590</f>
        <v>المنتج 585</v>
      </c>
      <c r="C589" s="3">
        <f>'تكويد الاصناف للمخزون'!D590</f>
        <v>0</v>
      </c>
      <c r="D589" s="3">
        <f>'تكويد الاصناف للمخزون'!F590+'تكويد الاصناف للمخزون'!H590+'تكويد الاصناف للمخزون'!J590+'تكويد الاصناف للمخزون'!L590</f>
        <v>0</v>
      </c>
      <c r="E589" s="174"/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/>
      <c r="V589" s="174"/>
      <c r="W589" s="174"/>
      <c r="X589" s="174"/>
      <c r="Y589" s="174"/>
      <c r="Z589" s="174"/>
      <c r="AA589" s="174"/>
      <c r="AB589" s="174"/>
      <c r="AC589" s="174"/>
      <c r="AD589" s="174"/>
      <c r="AE589" s="174"/>
      <c r="AF589" s="174"/>
      <c r="AG589" s="174"/>
      <c r="AH589" s="174"/>
      <c r="AI589" s="174"/>
      <c r="AJ589" s="165">
        <f t="shared" si="54"/>
        <v>0</v>
      </c>
      <c r="AK589" s="165">
        <f t="shared" si="55"/>
        <v>0</v>
      </c>
      <c r="AL589" s="166">
        <f>'تكويد الاصناف للمخزون'!P590</f>
        <v>0</v>
      </c>
      <c r="AM589" s="166">
        <f t="shared" si="56"/>
        <v>0</v>
      </c>
      <c r="AN589" s="165">
        <f t="shared" si="57"/>
        <v>0</v>
      </c>
      <c r="AO589" s="167">
        <f t="shared" si="58"/>
        <v>1684</v>
      </c>
      <c r="AP589" s="167" t="str">
        <f t="shared" si="59"/>
        <v>المنتج 585</v>
      </c>
      <c r="AQ589" s="86"/>
    </row>
    <row r="590" spans="1:43">
      <c r="A590" s="3">
        <f>'تكويد الاصناف للمخزون'!B591</f>
        <v>1685</v>
      </c>
      <c r="B590" s="3" t="str">
        <f>'تكويد الاصناف للمخزون'!C591</f>
        <v>المنتج 586</v>
      </c>
      <c r="C590" s="3">
        <f>'تكويد الاصناف للمخزون'!D591</f>
        <v>0</v>
      </c>
      <c r="D590" s="3">
        <f>'تكويد الاصناف للمخزون'!F591+'تكويد الاصناف للمخزون'!H591+'تكويد الاصناف للمخزون'!J591+'تكويد الاصناف للمخزون'!L591</f>
        <v>0</v>
      </c>
      <c r="E590" s="174"/>
      <c r="F590" s="174"/>
      <c r="G590" s="174"/>
      <c r="H590" s="174"/>
      <c r="I590" s="174"/>
      <c r="J590" s="174"/>
      <c r="K590" s="174"/>
      <c r="L590" s="174"/>
      <c r="M590" s="174"/>
      <c r="N590" s="174"/>
      <c r="O590" s="174"/>
      <c r="P590" s="174"/>
      <c r="Q590" s="174"/>
      <c r="R590" s="174"/>
      <c r="S590" s="174"/>
      <c r="T590" s="174"/>
      <c r="U590" s="174"/>
      <c r="V590" s="174"/>
      <c r="W590" s="174"/>
      <c r="X590" s="174"/>
      <c r="Y590" s="174"/>
      <c r="Z590" s="174"/>
      <c r="AA590" s="174"/>
      <c r="AB590" s="174"/>
      <c r="AC590" s="174"/>
      <c r="AD590" s="174"/>
      <c r="AE590" s="174"/>
      <c r="AF590" s="174"/>
      <c r="AG590" s="174"/>
      <c r="AH590" s="174"/>
      <c r="AI590" s="174"/>
      <c r="AJ590" s="165">
        <f t="shared" si="54"/>
        <v>0</v>
      </c>
      <c r="AK590" s="165">
        <f t="shared" si="55"/>
        <v>0</v>
      </c>
      <c r="AL590" s="166">
        <f>'تكويد الاصناف للمخزون'!P591</f>
        <v>0</v>
      </c>
      <c r="AM590" s="166">
        <f t="shared" si="56"/>
        <v>0</v>
      </c>
      <c r="AN590" s="165">
        <f t="shared" si="57"/>
        <v>0</v>
      </c>
      <c r="AO590" s="167">
        <f t="shared" si="58"/>
        <v>1685</v>
      </c>
      <c r="AP590" s="167" t="str">
        <f t="shared" si="59"/>
        <v>المنتج 586</v>
      </c>
      <c r="AQ590" s="86"/>
    </row>
    <row r="591" spans="1:43">
      <c r="A591" s="3">
        <f>'تكويد الاصناف للمخزون'!B592</f>
        <v>1686</v>
      </c>
      <c r="B591" s="3" t="str">
        <f>'تكويد الاصناف للمخزون'!C592</f>
        <v>المنتج 587</v>
      </c>
      <c r="C591" s="3">
        <f>'تكويد الاصناف للمخزون'!D592</f>
        <v>0</v>
      </c>
      <c r="D591" s="3">
        <f>'تكويد الاصناف للمخزون'!F592+'تكويد الاصناف للمخزون'!H592+'تكويد الاصناف للمخزون'!J592+'تكويد الاصناف للمخزون'!L592</f>
        <v>0</v>
      </c>
      <c r="E591" s="174"/>
      <c r="F591" s="174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/>
      <c r="V591" s="174"/>
      <c r="W591" s="174"/>
      <c r="X591" s="174"/>
      <c r="Y591" s="174"/>
      <c r="Z591" s="174"/>
      <c r="AA591" s="174"/>
      <c r="AB591" s="174"/>
      <c r="AC591" s="174"/>
      <c r="AD591" s="174"/>
      <c r="AE591" s="174"/>
      <c r="AF591" s="174"/>
      <c r="AG591" s="174"/>
      <c r="AH591" s="174"/>
      <c r="AI591" s="174"/>
      <c r="AJ591" s="165">
        <f t="shared" si="54"/>
        <v>0</v>
      </c>
      <c r="AK591" s="165">
        <f t="shared" si="55"/>
        <v>0</v>
      </c>
      <c r="AL591" s="166">
        <f>'تكويد الاصناف للمخزون'!P592</f>
        <v>0</v>
      </c>
      <c r="AM591" s="166">
        <f t="shared" si="56"/>
        <v>0</v>
      </c>
      <c r="AN591" s="165">
        <f t="shared" si="57"/>
        <v>0</v>
      </c>
      <c r="AO591" s="167">
        <f t="shared" si="58"/>
        <v>1686</v>
      </c>
      <c r="AP591" s="167" t="str">
        <f t="shared" si="59"/>
        <v>المنتج 587</v>
      </c>
      <c r="AQ591" s="86"/>
    </row>
    <row r="592" spans="1:43">
      <c r="A592" s="3">
        <f>'تكويد الاصناف للمخزون'!B593</f>
        <v>1687</v>
      </c>
      <c r="B592" s="3" t="str">
        <f>'تكويد الاصناف للمخزون'!C593</f>
        <v>المنتج 588</v>
      </c>
      <c r="C592" s="3">
        <f>'تكويد الاصناف للمخزون'!D593</f>
        <v>0</v>
      </c>
      <c r="D592" s="3">
        <f>'تكويد الاصناف للمخزون'!F593+'تكويد الاصناف للمخزون'!H593+'تكويد الاصناف للمخزون'!J593+'تكويد الاصناف للمخزون'!L593</f>
        <v>0</v>
      </c>
      <c r="E592" s="174"/>
      <c r="F592" s="174"/>
      <c r="G592" s="174"/>
      <c r="H592" s="174"/>
      <c r="I592" s="174"/>
      <c r="J592" s="174"/>
      <c r="K592" s="174"/>
      <c r="L592" s="174"/>
      <c r="M592" s="174"/>
      <c r="N592" s="174"/>
      <c r="O592" s="174"/>
      <c r="P592" s="174"/>
      <c r="Q592" s="174"/>
      <c r="R592" s="174"/>
      <c r="S592" s="174"/>
      <c r="T592" s="174"/>
      <c r="U592" s="174"/>
      <c r="V592" s="174"/>
      <c r="W592" s="174"/>
      <c r="X592" s="174"/>
      <c r="Y592" s="174"/>
      <c r="Z592" s="174"/>
      <c r="AA592" s="174"/>
      <c r="AB592" s="174"/>
      <c r="AC592" s="174"/>
      <c r="AD592" s="174"/>
      <c r="AE592" s="174"/>
      <c r="AF592" s="174"/>
      <c r="AG592" s="174"/>
      <c r="AH592" s="174"/>
      <c r="AI592" s="174"/>
      <c r="AJ592" s="165">
        <f t="shared" si="54"/>
        <v>0</v>
      </c>
      <c r="AK592" s="165">
        <f t="shared" si="55"/>
        <v>0</v>
      </c>
      <c r="AL592" s="166">
        <f>'تكويد الاصناف للمخزون'!P593</f>
        <v>0</v>
      </c>
      <c r="AM592" s="166">
        <f t="shared" si="56"/>
        <v>0</v>
      </c>
      <c r="AN592" s="165">
        <f t="shared" si="57"/>
        <v>0</v>
      </c>
      <c r="AO592" s="167">
        <f t="shared" si="58"/>
        <v>1687</v>
      </c>
      <c r="AP592" s="167" t="str">
        <f t="shared" si="59"/>
        <v>المنتج 588</v>
      </c>
      <c r="AQ592" s="86"/>
    </row>
    <row r="593" spans="1:43">
      <c r="A593" s="3">
        <f>'تكويد الاصناف للمخزون'!B594</f>
        <v>1688</v>
      </c>
      <c r="B593" s="3" t="str">
        <f>'تكويد الاصناف للمخزون'!C594</f>
        <v>المنتج 589</v>
      </c>
      <c r="C593" s="3">
        <f>'تكويد الاصناف للمخزون'!D594</f>
        <v>0</v>
      </c>
      <c r="D593" s="3">
        <f>'تكويد الاصناف للمخزون'!F594+'تكويد الاصناف للمخزون'!H594+'تكويد الاصناف للمخزون'!J594+'تكويد الاصناف للمخزون'!L594</f>
        <v>0</v>
      </c>
      <c r="E593" s="174"/>
      <c r="F593" s="174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/>
      <c r="V593" s="174"/>
      <c r="W593" s="174"/>
      <c r="X593" s="174"/>
      <c r="Y593" s="174"/>
      <c r="Z593" s="174"/>
      <c r="AA593" s="174"/>
      <c r="AB593" s="174"/>
      <c r="AC593" s="174"/>
      <c r="AD593" s="174"/>
      <c r="AE593" s="174"/>
      <c r="AF593" s="174"/>
      <c r="AG593" s="174"/>
      <c r="AH593" s="174"/>
      <c r="AI593" s="174"/>
      <c r="AJ593" s="165">
        <f t="shared" si="54"/>
        <v>0</v>
      </c>
      <c r="AK593" s="165">
        <f t="shared" si="55"/>
        <v>0</v>
      </c>
      <c r="AL593" s="166">
        <f>'تكويد الاصناف للمخزون'!P594</f>
        <v>0</v>
      </c>
      <c r="AM593" s="166">
        <f t="shared" si="56"/>
        <v>0</v>
      </c>
      <c r="AN593" s="165">
        <f t="shared" si="57"/>
        <v>0</v>
      </c>
      <c r="AO593" s="167">
        <f t="shared" si="58"/>
        <v>1688</v>
      </c>
      <c r="AP593" s="167" t="str">
        <f t="shared" si="59"/>
        <v>المنتج 589</v>
      </c>
      <c r="AQ593" s="86"/>
    </row>
    <row r="594" spans="1:43">
      <c r="A594" s="3">
        <f>'تكويد الاصناف للمخزون'!B595</f>
        <v>1689</v>
      </c>
      <c r="B594" s="3" t="str">
        <f>'تكويد الاصناف للمخزون'!C595</f>
        <v>المنتج 590</v>
      </c>
      <c r="C594" s="3">
        <f>'تكويد الاصناف للمخزون'!D595</f>
        <v>0</v>
      </c>
      <c r="D594" s="3">
        <f>'تكويد الاصناف للمخزون'!F595+'تكويد الاصناف للمخزون'!H595+'تكويد الاصناف للمخزون'!J595+'تكويد الاصناف للمخزون'!L595</f>
        <v>0</v>
      </c>
      <c r="E594" s="174"/>
      <c r="F594" s="174"/>
      <c r="G594" s="174"/>
      <c r="H594" s="174"/>
      <c r="I594" s="174"/>
      <c r="J594" s="174"/>
      <c r="K594" s="174"/>
      <c r="L594" s="174"/>
      <c r="M594" s="174"/>
      <c r="N594" s="174"/>
      <c r="O594" s="174"/>
      <c r="P594" s="174"/>
      <c r="Q594" s="174"/>
      <c r="R594" s="174"/>
      <c r="S594" s="174"/>
      <c r="T594" s="174"/>
      <c r="U594" s="174"/>
      <c r="V594" s="174"/>
      <c r="W594" s="174"/>
      <c r="X594" s="174"/>
      <c r="Y594" s="174"/>
      <c r="Z594" s="174"/>
      <c r="AA594" s="174"/>
      <c r="AB594" s="174"/>
      <c r="AC594" s="174"/>
      <c r="AD594" s="174"/>
      <c r="AE594" s="174"/>
      <c r="AF594" s="174"/>
      <c r="AG594" s="174"/>
      <c r="AH594" s="174"/>
      <c r="AI594" s="174"/>
      <c r="AJ594" s="165">
        <f t="shared" si="54"/>
        <v>0</v>
      </c>
      <c r="AK594" s="165">
        <f t="shared" si="55"/>
        <v>0</v>
      </c>
      <c r="AL594" s="166">
        <f>'تكويد الاصناف للمخزون'!P595</f>
        <v>0</v>
      </c>
      <c r="AM594" s="166">
        <f t="shared" si="56"/>
        <v>0</v>
      </c>
      <c r="AN594" s="165">
        <f t="shared" si="57"/>
        <v>0</v>
      </c>
      <c r="AO594" s="167">
        <f t="shared" si="58"/>
        <v>1689</v>
      </c>
      <c r="AP594" s="167" t="str">
        <f t="shared" si="59"/>
        <v>المنتج 590</v>
      </c>
      <c r="AQ594" s="86"/>
    </row>
    <row r="595" spans="1:43">
      <c r="A595" s="3">
        <f>'تكويد الاصناف للمخزون'!B596</f>
        <v>1690</v>
      </c>
      <c r="B595" s="3" t="str">
        <f>'تكويد الاصناف للمخزون'!C596</f>
        <v>المنتج 591</v>
      </c>
      <c r="C595" s="3">
        <f>'تكويد الاصناف للمخزون'!D596</f>
        <v>0</v>
      </c>
      <c r="D595" s="3">
        <f>'تكويد الاصناف للمخزون'!F596+'تكويد الاصناف للمخزون'!H596+'تكويد الاصناف للمخزون'!J596+'تكويد الاصناف للمخزون'!L596</f>
        <v>0</v>
      </c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/>
      <c r="V595" s="174"/>
      <c r="W595" s="174"/>
      <c r="X595" s="174"/>
      <c r="Y595" s="174"/>
      <c r="Z595" s="174"/>
      <c r="AA595" s="174"/>
      <c r="AB595" s="174"/>
      <c r="AC595" s="174"/>
      <c r="AD595" s="174"/>
      <c r="AE595" s="174"/>
      <c r="AF595" s="174"/>
      <c r="AG595" s="174"/>
      <c r="AH595" s="174"/>
      <c r="AI595" s="174"/>
      <c r="AJ595" s="165">
        <f t="shared" si="54"/>
        <v>0</v>
      </c>
      <c r="AK595" s="165">
        <f t="shared" si="55"/>
        <v>0</v>
      </c>
      <c r="AL595" s="166">
        <f>'تكويد الاصناف للمخزون'!P596</f>
        <v>0</v>
      </c>
      <c r="AM595" s="166">
        <f t="shared" si="56"/>
        <v>0</v>
      </c>
      <c r="AN595" s="165">
        <f t="shared" si="57"/>
        <v>0</v>
      </c>
      <c r="AO595" s="167">
        <f t="shared" si="58"/>
        <v>1690</v>
      </c>
      <c r="AP595" s="167" t="str">
        <f t="shared" si="59"/>
        <v>المنتج 591</v>
      </c>
      <c r="AQ595" s="86"/>
    </row>
    <row r="596" spans="1:43">
      <c r="A596" s="3">
        <f>'تكويد الاصناف للمخزون'!B597</f>
        <v>1691</v>
      </c>
      <c r="B596" s="3" t="str">
        <f>'تكويد الاصناف للمخزون'!C597</f>
        <v>المنتج 592</v>
      </c>
      <c r="C596" s="3">
        <f>'تكويد الاصناف للمخزون'!D597</f>
        <v>0</v>
      </c>
      <c r="D596" s="3">
        <f>'تكويد الاصناف للمخزون'!F597+'تكويد الاصناف للمخزون'!H597+'تكويد الاصناف للمخزون'!J597+'تكويد الاصناف للمخزون'!L597</f>
        <v>0</v>
      </c>
      <c r="E596" s="174"/>
      <c r="F596" s="174"/>
      <c r="G596" s="174"/>
      <c r="H596" s="174"/>
      <c r="I596" s="174"/>
      <c r="J596" s="174"/>
      <c r="K596" s="174"/>
      <c r="L596" s="174"/>
      <c r="M596" s="174"/>
      <c r="N596" s="174"/>
      <c r="O596" s="174"/>
      <c r="P596" s="174"/>
      <c r="Q596" s="174"/>
      <c r="R596" s="174"/>
      <c r="S596" s="174"/>
      <c r="T596" s="174"/>
      <c r="U596" s="174"/>
      <c r="V596" s="174"/>
      <c r="W596" s="174"/>
      <c r="X596" s="174"/>
      <c r="Y596" s="174"/>
      <c r="Z596" s="174"/>
      <c r="AA596" s="174"/>
      <c r="AB596" s="174"/>
      <c r="AC596" s="174"/>
      <c r="AD596" s="174"/>
      <c r="AE596" s="174"/>
      <c r="AF596" s="174"/>
      <c r="AG596" s="174"/>
      <c r="AH596" s="174"/>
      <c r="AI596" s="174"/>
      <c r="AJ596" s="165">
        <f t="shared" si="54"/>
        <v>0</v>
      </c>
      <c r="AK596" s="165">
        <f t="shared" si="55"/>
        <v>0</v>
      </c>
      <c r="AL596" s="166">
        <f>'تكويد الاصناف للمخزون'!P597</f>
        <v>0</v>
      </c>
      <c r="AM596" s="166">
        <f t="shared" si="56"/>
        <v>0</v>
      </c>
      <c r="AN596" s="165">
        <f t="shared" si="57"/>
        <v>0</v>
      </c>
      <c r="AO596" s="167">
        <f t="shared" si="58"/>
        <v>1691</v>
      </c>
      <c r="AP596" s="167" t="str">
        <f t="shared" si="59"/>
        <v>المنتج 592</v>
      </c>
      <c r="AQ596" s="86"/>
    </row>
    <row r="597" spans="1:43">
      <c r="A597" s="3">
        <f>'تكويد الاصناف للمخزون'!B598</f>
        <v>1692</v>
      </c>
      <c r="B597" s="3" t="str">
        <f>'تكويد الاصناف للمخزون'!C598</f>
        <v>المنتج 593</v>
      </c>
      <c r="C597" s="3">
        <f>'تكويد الاصناف للمخزون'!D598</f>
        <v>0</v>
      </c>
      <c r="D597" s="3">
        <f>'تكويد الاصناف للمخزون'!F598+'تكويد الاصناف للمخزون'!H598+'تكويد الاصناف للمخزون'!J598+'تكويد الاصناف للمخزون'!L598</f>
        <v>0</v>
      </c>
      <c r="E597" s="174"/>
      <c r="F597" s="174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/>
      <c r="V597" s="174"/>
      <c r="W597" s="174"/>
      <c r="X597" s="174"/>
      <c r="Y597" s="174"/>
      <c r="Z597" s="174"/>
      <c r="AA597" s="174"/>
      <c r="AB597" s="174"/>
      <c r="AC597" s="174"/>
      <c r="AD597" s="174"/>
      <c r="AE597" s="174"/>
      <c r="AF597" s="174"/>
      <c r="AG597" s="174"/>
      <c r="AH597" s="174"/>
      <c r="AI597" s="174"/>
      <c r="AJ597" s="165">
        <f t="shared" si="54"/>
        <v>0</v>
      </c>
      <c r="AK597" s="165">
        <f t="shared" si="55"/>
        <v>0</v>
      </c>
      <c r="AL597" s="166">
        <f>'تكويد الاصناف للمخزون'!P598</f>
        <v>0</v>
      </c>
      <c r="AM597" s="166">
        <f t="shared" si="56"/>
        <v>0</v>
      </c>
      <c r="AN597" s="165">
        <f t="shared" si="57"/>
        <v>0</v>
      </c>
      <c r="AO597" s="167">
        <f t="shared" si="58"/>
        <v>1692</v>
      </c>
      <c r="AP597" s="167" t="str">
        <f t="shared" si="59"/>
        <v>المنتج 593</v>
      </c>
      <c r="AQ597" s="86"/>
    </row>
    <row r="598" spans="1:43">
      <c r="A598" s="3">
        <f>'تكويد الاصناف للمخزون'!B599</f>
        <v>1693</v>
      </c>
      <c r="B598" s="3" t="str">
        <f>'تكويد الاصناف للمخزون'!C599</f>
        <v>المنتج 594</v>
      </c>
      <c r="C598" s="3">
        <f>'تكويد الاصناف للمخزون'!D599</f>
        <v>0</v>
      </c>
      <c r="D598" s="3">
        <f>'تكويد الاصناف للمخزون'!F599+'تكويد الاصناف للمخزون'!H599+'تكويد الاصناف للمخزون'!J599+'تكويد الاصناف للمخزون'!L599</f>
        <v>0</v>
      </c>
      <c r="E598" s="174"/>
      <c r="F598" s="174"/>
      <c r="G598" s="174"/>
      <c r="H598" s="174"/>
      <c r="I598" s="174"/>
      <c r="J598" s="174"/>
      <c r="K598" s="174"/>
      <c r="L598" s="174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  <c r="Y598" s="174"/>
      <c r="Z598" s="174"/>
      <c r="AA598" s="174"/>
      <c r="AB598" s="174"/>
      <c r="AC598" s="174"/>
      <c r="AD598" s="174"/>
      <c r="AE598" s="174"/>
      <c r="AF598" s="174"/>
      <c r="AG598" s="174"/>
      <c r="AH598" s="174"/>
      <c r="AI598" s="174"/>
      <c r="AJ598" s="165">
        <f t="shared" si="54"/>
        <v>0</v>
      </c>
      <c r="AK598" s="165">
        <f t="shared" si="55"/>
        <v>0</v>
      </c>
      <c r="AL598" s="166">
        <f>'تكويد الاصناف للمخزون'!P599</f>
        <v>0</v>
      </c>
      <c r="AM598" s="166">
        <f t="shared" si="56"/>
        <v>0</v>
      </c>
      <c r="AN598" s="165">
        <f t="shared" si="57"/>
        <v>0</v>
      </c>
      <c r="AO598" s="167">
        <f t="shared" si="58"/>
        <v>1693</v>
      </c>
      <c r="AP598" s="167" t="str">
        <f t="shared" si="59"/>
        <v>المنتج 594</v>
      </c>
      <c r="AQ598" s="86"/>
    </row>
    <row r="599" spans="1:43">
      <c r="A599" s="3">
        <f>'تكويد الاصناف للمخزون'!B600</f>
        <v>1694</v>
      </c>
      <c r="B599" s="3" t="str">
        <f>'تكويد الاصناف للمخزون'!C600</f>
        <v>المنتج 595</v>
      </c>
      <c r="C599" s="3">
        <f>'تكويد الاصناف للمخزون'!D600</f>
        <v>0</v>
      </c>
      <c r="D599" s="3">
        <f>'تكويد الاصناف للمخزون'!F600+'تكويد الاصناف للمخزون'!H600+'تكويد الاصناف للمخزون'!J600+'تكويد الاصناف للمخزون'!L600</f>
        <v>0</v>
      </c>
      <c r="E599" s="174"/>
      <c r="F599" s="174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/>
      <c r="V599" s="174"/>
      <c r="W599" s="174"/>
      <c r="X599" s="174"/>
      <c r="Y599" s="174"/>
      <c r="Z599" s="174"/>
      <c r="AA599" s="174"/>
      <c r="AB599" s="174"/>
      <c r="AC599" s="174"/>
      <c r="AD599" s="174"/>
      <c r="AE599" s="174"/>
      <c r="AF599" s="174"/>
      <c r="AG599" s="174"/>
      <c r="AH599" s="174"/>
      <c r="AI599" s="174"/>
      <c r="AJ599" s="165">
        <f t="shared" si="54"/>
        <v>0</v>
      </c>
      <c r="AK599" s="165">
        <f t="shared" si="55"/>
        <v>0</v>
      </c>
      <c r="AL599" s="166">
        <f>'تكويد الاصناف للمخزون'!P600</f>
        <v>0</v>
      </c>
      <c r="AM599" s="166">
        <f t="shared" si="56"/>
        <v>0</v>
      </c>
      <c r="AN599" s="165">
        <f t="shared" si="57"/>
        <v>0</v>
      </c>
      <c r="AO599" s="167">
        <f t="shared" si="58"/>
        <v>1694</v>
      </c>
      <c r="AP599" s="167" t="str">
        <f t="shared" si="59"/>
        <v>المنتج 595</v>
      </c>
      <c r="AQ599" s="86"/>
    </row>
    <row r="600" spans="1:43">
      <c r="A600" s="3">
        <f>'تكويد الاصناف للمخزون'!B601</f>
        <v>1695</v>
      </c>
      <c r="B600" s="3" t="str">
        <f>'تكويد الاصناف للمخزون'!C601</f>
        <v>المنتج 596</v>
      </c>
      <c r="C600" s="3">
        <f>'تكويد الاصناف للمخزون'!D601</f>
        <v>0</v>
      </c>
      <c r="D600" s="3">
        <f>'تكويد الاصناف للمخزون'!F601+'تكويد الاصناف للمخزون'!H601+'تكويد الاصناف للمخزون'!J601+'تكويد الاصناف للمخزون'!L601</f>
        <v>0</v>
      </c>
      <c r="E600" s="174"/>
      <c r="F600" s="174"/>
      <c r="G600" s="174"/>
      <c r="H600" s="174"/>
      <c r="I600" s="174"/>
      <c r="J600" s="174"/>
      <c r="K600" s="174"/>
      <c r="L600" s="174"/>
      <c r="M600" s="174"/>
      <c r="N600" s="174"/>
      <c r="O600" s="174"/>
      <c r="P600" s="174"/>
      <c r="Q600" s="174"/>
      <c r="R600" s="174"/>
      <c r="S600" s="174"/>
      <c r="T600" s="174"/>
      <c r="U600" s="174"/>
      <c r="V600" s="174"/>
      <c r="W600" s="174"/>
      <c r="X600" s="174"/>
      <c r="Y600" s="174"/>
      <c r="Z600" s="174"/>
      <c r="AA600" s="174"/>
      <c r="AB600" s="174"/>
      <c r="AC600" s="174"/>
      <c r="AD600" s="174"/>
      <c r="AE600" s="174"/>
      <c r="AF600" s="174"/>
      <c r="AG600" s="174"/>
      <c r="AH600" s="174"/>
      <c r="AI600" s="174"/>
      <c r="AJ600" s="165">
        <f t="shared" si="54"/>
        <v>0</v>
      </c>
      <c r="AK600" s="165">
        <f t="shared" si="55"/>
        <v>0</v>
      </c>
      <c r="AL600" s="166">
        <f>'تكويد الاصناف للمخزون'!P601</f>
        <v>0</v>
      </c>
      <c r="AM600" s="166">
        <f t="shared" si="56"/>
        <v>0</v>
      </c>
      <c r="AN600" s="165">
        <f t="shared" si="57"/>
        <v>0</v>
      </c>
      <c r="AO600" s="167">
        <f t="shared" si="58"/>
        <v>1695</v>
      </c>
      <c r="AP600" s="167" t="str">
        <f t="shared" si="59"/>
        <v>المنتج 596</v>
      </c>
      <c r="AQ600" s="86"/>
    </row>
    <row r="601" spans="1:43">
      <c r="A601" s="3">
        <f>'تكويد الاصناف للمخزون'!B602</f>
        <v>1696</v>
      </c>
      <c r="B601" s="3" t="str">
        <f>'تكويد الاصناف للمخزون'!C602</f>
        <v>المنتج 597</v>
      </c>
      <c r="C601" s="3">
        <f>'تكويد الاصناف للمخزون'!D602</f>
        <v>0</v>
      </c>
      <c r="D601" s="3">
        <f>'تكويد الاصناف للمخزون'!F602+'تكويد الاصناف للمخزون'!H602+'تكويد الاصناف للمخزون'!J602+'تكويد الاصناف للمخزون'!L602</f>
        <v>0</v>
      </c>
      <c r="E601" s="174"/>
      <c r="F601" s="174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/>
      <c r="V601" s="174"/>
      <c r="W601" s="174"/>
      <c r="X601" s="174"/>
      <c r="Y601" s="174"/>
      <c r="Z601" s="174"/>
      <c r="AA601" s="174"/>
      <c r="AB601" s="174"/>
      <c r="AC601" s="174"/>
      <c r="AD601" s="174"/>
      <c r="AE601" s="174"/>
      <c r="AF601" s="174"/>
      <c r="AG601" s="174"/>
      <c r="AH601" s="174"/>
      <c r="AI601" s="174"/>
      <c r="AJ601" s="165">
        <f t="shared" si="54"/>
        <v>0</v>
      </c>
      <c r="AK601" s="165">
        <f t="shared" si="55"/>
        <v>0</v>
      </c>
      <c r="AL601" s="166">
        <f>'تكويد الاصناف للمخزون'!P602</f>
        <v>0</v>
      </c>
      <c r="AM601" s="166">
        <f t="shared" si="56"/>
        <v>0</v>
      </c>
      <c r="AN601" s="165">
        <f t="shared" si="57"/>
        <v>0</v>
      </c>
      <c r="AO601" s="167">
        <f t="shared" si="58"/>
        <v>1696</v>
      </c>
      <c r="AP601" s="167" t="str">
        <f t="shared" si="59"/>
        <v>المنتج 597</v>
      </c>
      <c r="AQ601" s="86"/>
    </row>
    <row r="602" spans="1:43">
      <c r="A602" s="3">
        <f>'تكويد الاصناف للمخزون'!B603</f>
        <v>1697</v>
      </c>
      <c r="B602" s="3" t="str">
        <f>'تكويد الاصناف للمخزون'!C603</f>
        <v>المنتج 598</v>
      </c>
      <c r="C602" s="3">
        <f>'تكويد الاصناف للمخزون'!D603</f>
        <v>0</v>
      </c>
      <c r="D602" s="3">
        <f>'تكويد الاصناف للمخزون'!F603+'تكويد الاصناف للمخزون'!H603+'تكويد الاصناف للمخزون'!J603+'تكويد الاصناف للمخزون'!L603</f>
        <v>0</v>
      </c>
      <c r="E602" s="174"/>
      <c r="F602" s="174"/>
      <c r="G602" s="174"/>
      <c r="H602" s="174"/>
      <c r="I602" s="174"/>
      <c r="J602" s="174"/>
      <c r="K602" s="174"/>
      <c r="L602" s="174"/>
      <c r="M602" s="174"/>
      <c r="N602" s="174"/>
      <c r="O602" s="174"/>
      <c r="P602" s="174"/>
      <c r="Q602" s="174"/>
      <c r="R602" s="174"/>
      <c r="S602" s="174"/>
      <c r="T602" s="174"/>
      <c r="U602" s="174"/>
      <c r="V602" s="174"/>
      <c r="W602" s="174"/>
      <c r="X602" s="174"/>
      <c r="Y602" s="174"/>
      <c r="Z602" s="174"/>
      <c r="AA602" s="174"/>
      <c r="AB602" s="174"/>
      <c r="AC602" s="174"/>
      <c r="AD602" s="174"/>
      <c r="AE602" s="174"/>
      <c r="AF602" s="174"/>
      <c r="AG602" s="174"/>
      <c r="AH602" s="174"/>
      <c r="AI602" s="174"/>
      <c r="AJ602" s="165">
        <f t="shared" si="54"/>
        <v>0</v>
      </c>
      <c r="AK602" s="165">
        <f t="shared" si="55"/>
        <v>0</v>
      </c>
      <c r="AL602" s="166">
        <f>'تكويد الاصناف للمخزون'!P603</f>
        <v>0</v>
      </c>
      <c r="AM602" s="166">
        <f t="shared" si="56"/>
        <v>0</v>
      </c>
      <c r="AN602" s="165">
        <f t="shared" si="57"/>
        <v>0</v>
      </c>
      <c r="AO602" s="167">
        <f t="shared" si="58"/>
        <v>1697</v>
      </c>
      <c r="AP602" s="167" t="str">
        <f t="shared" si="59"/>
        <v>المنتج 598</v>
      </c>
      <c r="AQ602" s="86"/>
    </row>
    <row r="603" spans="1:43">
      <c r="A603" s="3">
        <f>'تكويد الاصناف للمخزون'!B604</f>
        <v>1698</v>
      </c>
      <c r="B603" s="3" t="str">
        <f>'تكويد الاصناف للمخزون'!C604</f>
        <v>المنتج 599</v>
      </c>
      <c r="C603" s="3">
        <f>'تكويد الاصناف للمخزون'!D604</f>
        <v>0</v>
      </c>
      <c r="D603" s="3">
        <f>'تكويد الاصناف للمخزون'!F604+'تكويد الاصناف للمخزون'!H604+'تكويد الاصناف للمخزون'!J604+'تكويد الاصناف للمخزون'!L604</f>
        <v>0</v>
      </c>
      <c r="E603" s="174"/>
      <c r="F603" s="174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/>
      <c r="V603" s="174"/>
      <c r="W603" s="174"/>
      <c r="X603" s="174"/>
      <c r="Y603" s="174"/>
      <c r="Z603" s="174"/>
      <c r="AA603" s="174"/>
      <c r="AB603" s="174"/>
      <c r="AC603" s="174"/>
      <c r="AD603" s="174"/>
      <c r="AE603" s="174"/>
      <c r="AF603" s="174"/>
      <c r="AG603" s="174"/>
      <c r="AH603" s="174"/>
      <c r="AI603" s="174"/>
      <c r="AJ603" s="165">
        <f t="shared" si="54"/>
        <v>0</v>
      </c>
      <c r="AK603" s="165">
        <f t="shared" si="55"/>
        <v>0</v>
      </c>
      <c r="AL603" s="166">
        <f>'تكويد الاصناف للمخزون'!P604</f>
        <v>0</v>
      </c>
      <c r="AM603" s="166">
        <f t="shared" si="56"/>
        <v>0</v>
      </c>
      <c r="AN603" s="165">
        <f t="shared" si="57"/>
        <v>0</v>
      </c>
      <c r="AO603" s="167">
        <f t="shared" si="58"/>
        <v>1698</v>
      </c>
      <c r="AP603" s="167" t="str">
        <f t="shared" si="59"/>
        <v>المنتج 599</v>
      </c>
      <c r="AQ603" s="86"/>
    </row>
    <row r="604" spans="1:43">
      <c r="A604" s="3">
        <f>'تكويد الاصناف للمخزون'!B605</f>
        <v>1699</v>
      </c>
      <c r="B604" s="3" t="str">
        <f>'تكويد الاصناف للمخزون'!C605</f>
        <v>المنتج 600</v>
      </c>
      <c r="C604" s="3">
        <f>'تكويد الاصناف للمخزون'!D605</f>
        <v>0</v>
      </c>
      <c r="D604" s="3">
        <f>'تكويد الاصناف للمخزون'!F605+'تكويد الاصناف للمخزون'!H605+'تكويد الاصناف للمخزون'!J605+'تكويد الاصناف للمخزون'!L605</f>
        <v>0</v>
      </c>
      <c r="E604" s="174"/>
      <c r="F604" s="174"/>
      <c r="G604" s="174"/>
      <c r="H604" s="174"/>
      <c r="I604" s="174"/>
      <c r="J604" s="174"/>
      <c r="K604" s="174"/>
      <c r="L604" s="174"/>
      <c r="M604" s="174"/>
      <c r="N604" s="174"/>
      <c r="O604" s="174"/>
      <c r="P604" s="174"/>
      <c r="Q604" s="174"/>
      <c r="R604" s="174"/>
      <c r="S604" s="174"/>
      <c r="T604" s="174"/>
      <c r="U604" s="174"/>
      <c r="V604" s="174"/>
      <c r="W604" s="174"/>
      <c r="X604" s="174"/>
      <c r="Y604" s="174"/>
      <c r="Z604" s="174"/>
      <c r="AA604" s="174"/>
      <c r="AB604" s="174"/>
      <c r="AC604" s="174"/>
      <c r="AD604" s="174"/>
      <c r="AE604" s="174"/>
      <c r="AF604" s="174"/>
      <c r="AG604" s="174"/>
      <c r="AH604" s="174"/>
      <c r="AI604" s="174"/>
      <c r="AJ604" s="165">
        <f t="shared" si="54"/>
        <v>0</v>
      </c>
      <c r="AK604" s="165">
        <f t="shared" si="55"/>
        <v>0</v>
      </c>
      <c r="AL604" s="166">
        <f>'تكويد الاصناف للمخزون'!P605</f>
        <v>0</v>
      </c>
      <c r="AM604" s="166">
        <f t="shared" si="56"/>
        <v>0</v>
      </c>
      <c r="AN604" s="165">
        <f t="shared" si="57"/>
        <v>0</v>
      </c>
      <c r="AO604" s="167">
        <f t="shared" si="58"/>
        <v>1699</v>
      </c>
      <c r="AP604" s="167" t="str">
        <f t="shared" si="59"/>
        <v>المنتج 600</v>
      </c>
      <c r="AQ604" s="86"/>
    </row>
    <row r="605" spans="1:43">
      <c r="A605" s="3">
        <f>'تكويد الاصناف للمخزون'!B606</f>
        <v>1700</v>
      </c>
      <c r="B605" s="3" t="str">
        <f>'تكويد الاصناف للمخزون'!C606</f>
        <v>المنتج 601</v>
      </c>
      <c r="C605" s="3">
        <f>'تكويد الاصناف للمخزون'!D606</f>
        <v>0</v>
      </c>
      <c r="D605" s="3">
        <f>'تكويد الاصناف للمخزون'!F606+'تكويد الاصناف للمخزون'!H606+'تكويد الاصناف للمخزون'!J606+'تكويد الاصناف للمخزون'!L606</f>
        <v>0</v>
      </c>
      <c r="E605" s="174"/>
      <c r="F605" s="174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/>
      <c r="V605" s="174"/>
      <c r="W605" s="174"/>
      <c r="X605" s="174"/>
      <c r="Y605" s="174"/>
      <c r="Z605" s="174"/>
      <c r="AA605" s="174"/>
      <c r="AB605" s="174"/>
      <c r="AC605" s="174"/>
      <c r="AD605" s="174"/>
      <c r="AE605" s="174"/>
      <c r="AF605" s="174"/>
      <c r="AG605" s="174"/>
      <c r="AH605" s="174"/>
      <c r="AI605" s="174"/>
      <c r="AJ605" s="165">
        <f t="shared" si="54"/>
        <v>0</v>
      </c>
      <c r="AK605" s="165">
        <f t="shared" si="55"/>
        <v>0</v>
      </c>
      <c r="AL605" s="166">
        <f>'تكويد الاصناف للمخزون'!P606</f>
        <v>0</v>
      </c>
      <c r="AM605" s="166">
        <f t="shared" si="56"/>
        <v>0</v>
      </c>
      <c r="AN605" s="165">
        <f t="shared" si="57"/>
        <v>0</v>
      </c>
      <c r="AO605" s="167">
        <f t="shared" si="58"/>
        <v>1700</v>
      </c>
      <c r="AP605" s="167" t="str">
        <f t="shared" si="59"/>
        <v>المنتج 601</v>
      </c>
      <c r="AQ605" s="86"/>
    </row>
    <row r="606" spans="1:43">
      <c r="A606" s="3">
        <f>'تكويد الاصناف للمخزون'!B607</f>
        <v>1701</v>
      </c>
      <c r="B606" s="3" t="str">
        <f>'تكويد الاصناف للمخزون'!C607</f>
        <v>المنتج 602</v>
      </c>
      <c r="C606" s="3">
        <f>'تكويد الاصناف للمخزون'!D607</f>
        <v>0</v>
      </c>
      <c r="D606" s="3">
        <f>'تكويد الاصناف للمخزون'!F607+'تكويد الاصناف للمخزون'!H607+'تكويد الاصناف للمخزون'!J607+'تكويد الاصناف للمخزون'!L607</f>
        <v>0</v>
      </c>
      <c r="E606" s="174"/>
      <c r="F606" s="174"/>
      <c r="G606" s="174"/>
      <c r="H606" s="174"/>
      <c r="I606" s="174"/>
      <c r="J606" s="174"/>
      <c r="K606" s="174"/>
      <c r="L606" s="174"/>
      <c r="M606" s="174"/>
      <c r="N606" s="174"/>
      <c r="O606" s="174"/>
      <c r="P606" s="174"/>
      <c r="Q606" s="174"/>
      <c r="R606" s="174"/>
      <c r="S606" s="174"/>
      <c r="T606" s="174"/>
      <c r="U606" s="174"/>
      <c r="V606" s="174"/>
      <c r="W606" s="174"/>
      <c r="X606" s="174"/>
      <c r="Y606" s="174"/>
      <c r="Z606" s="174"/>
      <c r="AA606" s="174"/>
      <c r="AB606" s="174"/>
      <c r="AC606" s="174"/>
      <c r="AD606" s="174"/>
      <c r="AE606" s="174"/>
      <c r="AF606" s="174"/>
      <c r="AG606" s="174"/>
      <c r="AH606" s="174"/>
      <c r="AI606" s="174"/>
      <c r="AJ606" s="165">
        <f t="shared" si="54"/>
        <v>0</v>
      </c>
      <c r="AK606" s="165">
        <f t="shared" si="55"/>
        <v>0</v>
      </c>
      <c r="AL606" s="166">
        <f>'تكويد الاصناف للمخزون'!P607</f>
        <v>0</v>
      </c>
      <c r="AM606" s="166">
        <f t="shared" si="56"/>
        <v>0</v>
      </c>
      <c r="AN606" s="165">
        <f t="shared" si="57"/>
        <v>0</v>
      </c>
      <c r="AO606" s="167">
        <f t="shared" si="58"/>
        <v>1701</v>
      </c>
      <c r="AP606" s="167" t="str">
        <f t="shared" si="59"/>
        <v>المنتج 602</v>
      </c>
      <c r="AQ606" s="86"/>
    </row>
    <row r="607" spans="1:43">
      <c r="A607" s="3">
        <f>'تكويد الاصناف للمخزون'!B608</f>
        <v>1702</v>
      </c>
      <c r="B607" s="3" t="str">
        <f>'تكويد الاصناف للمخزون'!C608</f>
        <v>المنتج 603</v>
      </c>
      <c r="C607" s="3">
        <f>'تكويد الاصناف للمخزون'!D608</f>
        <v>0</v>
      </c>
      <c r="D607" s="3">
        <f>'تكويد الاصناف للمخزون'!F608+'تكويد الاصناف للمخزون'!H608+'تكويد الاصناف للمخزون'!J608+'تكويد الاصناف للمخزون'!L608</f>
        <v>0</v>
      </c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/>
      <c r="V607" s="174"/>
      <c r="W607" s="174"/>
      <c r="X607" s="174"/>
      <c r="Y607" s="174"/>
      <c r="Z607" s="174"/>
      <c r="AA607" s="174"/>
      <c r="AB607" s="174"/>
      <c r="AC607" s="174"/>
      <c r="AD607" s="174"/>
      <c r="AE607" s="174"/>
      <c r="AF607" s="174"/>
      <c r="AG607" s="174"/>
      <c r="AH607" s="174"/>
      <c r="AI607" s="174"/>
      <c r="AJ607" s="165">
        <f t="shared" si="54"/>
        <v>0</v>
      </c>
      <c r="AK607" s="165">
        <f t="shared" si="55"/>
        <v>0</v>
      </c>
      <c r="AL607" s="166">
        <f>'تكويد الاصناف للمخزون'!P608</f>
        <v>0</v>
      </c>
      <c r="AM607" s="166">
        <f t="shared" si="56"/>
        <v>0</v>
      </c>
      <c r="AN607" s="165">
        <f t="shared" si="57"/>
        <v>0</v>
      </c>
      <c r="AO607" s="167">
        <f t="shared" si="58"/>
        <v>1702</v>
      </c>
      <c r="AP607" s="167" t="str">
        <f t="shared" si="59"/>
        <v>المنتج 603</v>
      </c>
      <c r="AQ607" s="86"/>
    </row>
    <row r="608" spans="1:43">
      <c r="A608" s="3">
        <f>'تكويد الاصناف للمخزون'!B609</f>
        <v>1703</v>
      </c>
      <c r="B608" s="3" t="str">
        <f>'تكويد الاصناف للمخزون'!C609</f>
        <v>المنتج 604</v>
      </c>
      <c r="C608" s="3">
        <f>'تكويد الاصناف للمخزون'!D609</f>
        <v>0</v>
      </c>
      <c r="D608" s="3">
        <f>'تكويد الاصناف للمخزون'!F609+'تكويد الاصناف للمخزون'!H609+'تكويد الاصناف للمخزون'!J609+'تكويد الاصناف للمخزون'!L609</f>
        <v>0</v>
      </c>
      <c r="E608" s="174"/>
      <c r="F608" s="174"/>
      <c r="G608" s="174"/>
      <c r="H608" s="174"/>
      <c r="I608" s="174"/>
      <c r="J608" s="174"/>
      <c r="K608" s="174"/>
      <c r="L608" s="174"/>
      <c r="M608" s="174"/>
      <c r="N608" s="174"/>
      <c r="O608" s="174"/>
      <c r="P608" s="174"/>
      <c r="Q608" s="174"/>
      <c r="R608" s="174"/>
      <c r="S608" s="174"/>
      <c r="T608" s="174"/>
      <c r="U608" s="174"/>
      <c r="V608" s="174"/>
      <c r="W608" s="174"/>
      <c r="X608" s="174"/>
      <c r="Y608" s="174"/>
      <c r="Z608" s="174"/>
      <c r="AA608" s="174"/>
      <c r="AB608" s="174"/>
      <c r="AC608" s="174"/>
      <c r="AD608" s="174"/>
      <c r="AE608" s="174"/>
      <c r="AF608" s="174"/>
      <c r="AG608" s="174"/>
      <c r="AH608" s="174"/>
      <c r="AI608" s="174"/>
      <c r="AJ608" s="165">
        <f t="shared" si="54"/>
        <v>0</v>
      </c>
      <c r="AK608" s="165">
        <f t="shared" si="55"/>
        <v>0</v>
      </c>
      <c r="AL608" s="166">
        <f>'تكويد الاصناف للمخزون'!P609</f>
        <v>0</v>
      </c>
      <c r="AM608" s="166">
        <f t="shared" si="56"/>
        <v>0</v>
      </c>
      <c r="AN608" s="165">
        <f t="shared" si="57"/>
        <v>0</v>
      </c>
      <c r="AO608" s="167">
        <f t="shared" si="58"/>
        <v>1703</v>
      </c>
      <c r="AP608" s="167" t="str">
        <f t="shared" si="59"/>
        <v>المنتج 604</v>
      </c>
      <c r="AQ608" s="86"/>
    </row>
    <row r="609" spans="1:43">
      <c r="A609" s="3">
        <f>'تكويد الاصناف للمخزون'!B610</f>
        <v>1704</v>
      </c>
      <c r="B609" s="3" t="str">
        <f>'تكويد الاصناف للمخزون'!C610</f>
        <v>المنتج 605</v>
      </c>
      <c r="C609" s="3">
        <f>'تكويد الاصناف للمخزون'!D610</f>
        <v>0</v>
      </c>
      <c r="D609" s="3">
        <f>'تكويد الاصناف للمخزون'!F610+'تكويد الاصناف للمخزون'!H610+'تكويد الاصناف للمخزون'!J610+'تكويد الاصناف للمخزون'!L610</f>
        <v>0</v>
      </c>
      <c r="E609" s="174"/>
      <c r="F609" s="174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/>
      <c r="V609" s="174"/>
      <c r="W609" s="174"/>
      <c r="X609" s="174"/>
      <c r="Y609" s="174"/>
      <c r="Z609" s="174"/>
      <c r="AA609" s="174"/>
      <c r="AB609" s="174"/>
      <c r="AC609" s="174"/>
      <c r="AD609" s="174"/>
      <c r="AE609" s="174"/>
      <c r="AF609" s="174"/>
      <c r="AG609" s="174"/>
      <c r="AH609" s="174"/>
      <c r="AI609" s="174"/>
      <c r="AJ609" s="165">
        <f t="shared" si="54"/>
        <v>0</v>
      </c>
      <c r="AK609" s="165">
        <f t="shared" si="55"/>
        <v>0</v>
      </c>
      <c r="AL609" s="166">
        <f>'تكويد الاصناف للمخزون'!P610</f>
        <v>0</v>
      </c>
      <c r="AM609" s="166">
        <f t="shared" si="56"/>
        <v>0</v>
      </c>
      <c r="AN609" s="165">
        <f t="shared" si="57"/>
        <v>0</v>
      </c>
      <c r="AO609" s="167">
        <f t="shared" si="58"/>
        <v>1704</v>
      </c>
      <c r="AP609" s="167" t="str">
        <f t="shared" si="59"/>
        <v>المنتج 605</v>
      </c>
      <c r="AQ609" s="86"/>
    </row>
    <row r="610" spans="1:43">
      <c r="A610" s="3">
        <f>'تكويد الاصناف للمخزون'!B611</f>
        <v>1705</v>
      </c>
      <c r="B610" s="3" t="str">
        <f>'تكويد الاصناف للمخزون'!C611</f>
        <v>المنتج 606</v>
      </c>
      <c r="C610" s="3">
        <f>'تكويد الاصناف للمخزون'!D611</f>
        <v>0</v>
      </c>
      <c r="D610" s="3">
        <f>'تكويد الاصناف للمخزون'!F611+'تكويد الاصناف للمخزون'!H611+'تكويد الاصناف للمخزون'!J611+'تكويد الاصناف للمخزون'!L611</f>
        <v>0</v>
      </c>
      <c r="E610" s="174"/>
      <c r="F610" s="174"/>
      <c r="G610" s="174"/>
      <c r="H610" s="174"/>
      <c r="I610" s="174"/>
      <c r="J610" s="174"/>
      <c r="K610" s="174"/>
      <c r="L610" s="174"/>
      <c r="M610" s="174"/>
      <c r="N610" s="174"/>
      <c r="O610" s="174"/>
      <c r="P610" s="174"/>
      <c r="Q610" s="174"/>
      <c r="R610" s="174"/>
      <c r="S610" s="174"/>
      <c r="T610" s="174"/>
      <c r="U610" s="174"/>
      <c r="V610" s="174"/>
      <c r="W610" s="174"/>
      <c r="X610" s="174"/>
      <c r="Y610" s="174"/>
      <c r="Z610" s="174"/>
      <c r="AA610" s="174"/>
      <c r="AB610" s="174"/>
      <c r="AC610" s="174"/>
      <c r="AD610" s="174"/>
      <c r="AE610" s="174"/>
      <c r="AF610" s="174"/>
      <c r="AG610" s="174"/>
      <c r="AH610" s="174"/>
      <c r="AI610" s="174"/>
      <c r="AJ610" s="165">
        <f t="shared" si="54"/>
        <v>0</v>
      </c>
      <c r="AK610" s="165">
        <f t="shared" si="55"/>
        <v>0</v>
      </c>
      <c r="AL610" s="166">
        <f>'تكويد الاصناف للمخزون'!P611</f>
        <v>0</v>
      </c>
      <c r="AM610" s="166">
        <f t="shared" si="56"/>
        <v>0</v>
      </c>
      <c r="AN610" s="165">
        <f t="shared" si="57"/>
        <v>0</v>
      </c>
      <c r="AO610" s="167">
        <f t="shared" si="58"/>
        <v>1705</v>
      </c>
      <c r="AP610" s="167" t="str">
        <f t="shared" si="59"/>
        <v>المنتج 606</v>
      </c>
      <c r="AQ610" s="86"/>
    </row>
    <row r="611" spans="1:43">
      <c r="A611" s="3">
        <f>'تكويد الاصناف للمخزون'!B612</f>
        <v>1706</v>
      </c>
      <c r="B611" s="3" t="str">
        <f>'تكويد الاصناف للمخزون'!C612</f>
        <v>المنتج 607</v>
      </c>
      <c r="C611" s="3">
        <f>'تكويد الاصناف للمخزون'!D612</f>
        <v>0</v>
      </c>
      <c r="D611" s="3">
        <f>'تكويد الاصناف للمخزون'!F612+'تكويد الاصناف للمخزون'!H612+'تكويد الاصناف للمخزون'!J612+'تكويد الاصناف للمخزون'!L612</f>
        <v>0</v>
      </c>
      <c r="E611" s="174"/>
      <c r="F611" s="174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/>
      <c r="V611" s="174"/>
      <c r="W611" s="174"/>
      <c r="X611" s="174"/>
      <c r="Y611" s="174"/>
      <c r="Z611" s="174"/>
      <c r="AA611" s="174"/>
      <c r="AB611" s="174"/>
      <c r="AC611" s="174"/>
      <c r="AD611" s="174"/>
      <c r="AE611" s="174"/>
      <c r="AF611" s="174"/>
      <c r="AG611" s="174"/>
      <c r="AH611" s="174"/>
      <c r="AI611" s="174"/>
      <c r="AJ611" s="165">
        <f t="shared" si="54"/>
        <v>0</v>
      </c>
      <c r="AK611" s="165">
        <f t="shared" si="55"/>
        <v>0</v>
      </c>
      <c r="AL611" s="166">
        <f>'تكويد الاصناف للمخزون'!P612</f>
        <v>0</v>
      </c>
      <c r="AM611" s="166">
        <f t="shared" si="56"/>
        <v>0</v>
      </c>
      <c r="AN611" s="165">
        <f t="shared" si="57"/>
        <v>0</v>
      </c>
      <c r="AO611" s="167">
        <f t="shared" si="58"/>
        <v>1706</v>
      </c>
      <c r="AP611" s="167" t="str">
        <f t="shared" si="59"/>
        <v>المنتج 607</v>
      </c>
      <c r="AQ611" s="86"/>
    </row>
    <row r="612" spans="1:43">
      <c r="A612" s="3">
        <f>'تكويد الاصناف للمخزون'!B613</f>
        <v>1707</v>
      </c>
      <c r="B612" s="3" t="str">
        <f>'تكويد الاصناف للمخزون'!C613</f>
        <v>المنتج 608</v>
      </c>
      <c r="C612" s="3">
        <f>'تكويد الاصناف للمخزون'!D613</f>
        <v>0</v>
      </c>
      <c r="D612" s="3">
        <f>'تكويد الاصناف للمخزون'!F613+'تكويد الاصناف للمخزون'!H613+'تكويد الاصناف للمخزون'!J613+'تكويد الاصناف للمخزون'!L613</f>
        <v>0</v>
      </c>
      <c r="E612" s="174"/>
      <c r="F612" s="174"/>
      <c r="G612" s="174"/>
      <c r="H612" s="174"/>
      <c r="I612" s="174"/>
      <c r="J612" s="174"/>
      <c r="K612" s="174"/>
      <c r="L612" s="174"/>
      <c r="M612" s="174"/>
      <c r="N612" s="174"/>
      <c r="O612" s="174"/>
      <c r="P612" s="174"/>
      <c r="Q612" s="174"/>
      <c r="R612" s="174"/>
      <c r="S612" s="174"/>
      <c r="T612" s="174"/>
      <c r="U612" s="174"/>
      <c r="V612" s="174"/>
      <c r="W612" s="174"/>
      <c r="X612" s="174"/>
      <c r="Y612" s="174"/>
      <c r="Z612" s="174"/>
      <c r="AA612" s="174"/>
      <c r="AB612" s="174"/>
      <c r="AC612" s="174"/>
      <c r="AD612" s="174"/>
      <c r="AE612" s="174"/>
      <c r="AF612" s="174"/>
      <c r="AG612" s="174"/>
      <c r="AH612" s="174"/>
      <c r="AI612" s="174"/>
      <c r="AJ612" s="165">
        <f t="shared" si="54"/>
        <v>0</v>
      </c>
      <c r="AK612" s="165">
        <f t="shared" si="55"/>
        <v>0</v>
      </c>
      <c r="AL612" s="166">
        <f>'تكويد الاصناف للمخزون'!P613</f>
        <v>0</v>
      </c>
      <c r="AM612" s="166">
        <f t="shared" si="56"/>
        <v>0</v>
      </c>
      <c r="AN612" s="165">
        <f t="shared" si="57"/>
        <v>0</v>
      </c>
      <c r="AO612" s="167">
        <f t="shared" si="58"/>
        <v>1707</v>
      </c>
      <c r="AP612" s="167" t="str">
        <f t="shared" si="59"/>
        <v>المنتج 608</v>
      </c>
      <c r="AQ612" s="86"/>
    </row>
    <row r="613" spans="1:43">
      <c r="A613" s="3">
        <f>'تكويد الاصناف للمخزون'!B614</f>
        <v>1708</v>
      </c>
      <c r="B613" s="3" t="str">
        <f>'تكويد الاصناف للمخزون'!C614</f>
        <v>المنتج 609</v>
      </c>
      <c r="C613" s="3">
        <f>'تكويد الاصناف للمخزون'!D614</f>
        <v>0</v>
      </c>
      <c r="D613" s="3">
        <f>'تكويد الاصناف للمخزون'!F614+'تكويد الاصناف للمخزون'!H614+'تكويد الاصناف للمخزون'!J614+'تكويد الاصناف للمخزون'!L614</f>
        <v>0</v>
      </c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/>
      <c r="V613" s="174"/>
      <c r="W613" s="174"/>
      <c r="X613" s="174"/>
      <c r="Y613" s="174"/>
      <c r="Z613" s="174"/>
      <c r="AA613" s="174"/>
      <c r="AB613" s="174"/>
      <c r="AC613" s="174"/>
      <c r="AD613" s="174"/>
      <c r="AE613" s="174"/>
      <c r="AF613" s="174"/>
      <c r="AG613" s="174"/>
      <c r="AH613" s="174"/>
      <c r="AI613" s="174"/>
      <c r="AJ613" s="165">
        <f t="shared" si="54"/>
        <v>0</v>
      </c>
      <c r="AK613" s="165">
        <f t="shared" si="55"/>
        <v>0</v>
      </c>
      <c r="AL613" s="166">
        <f>'تكويد الاصناف للمخزون'!P614</f>
        <v>0</v>
      </c>
      <c r="AM613" s="166">
        <f t="shared" si="56"/>
        <v>0</v>
      </c>
      <c r="AN613" s="165">
        <f t="shared" si="57"/>
        <v>0</v>
      </c>
      <c r="AO613" s="167">
        <f t="shared" si="58"/>
        <v>1708</v>
      </c>
      <c r="AP613" s="167" t="str">
        <f t="shared" si="59"/>
        <v>المنتج 609</v>
      </c>
      <c r="AQ613" s="86"/>
    </row>
    <row r="614" spans="1:43">
      <c r="A614" s="3">
        <f>'تكويد الاصناف للمخزون'!B615</f>
        <v>1709</v>
      </c>
      <c r="B614" s="3" t="str">
        <f>'تكويد الاصناف للمخزون'!C615</f>
        <v>المنتج 610</v>
      </c>
      <c r="C614" s="3">
        <f>'تكويد الاصناف للمخزون'!D615</f>
        <v>0</v>
      </c>
      <c r="D614" s="3">
        <f>'تكويد الاصناف للمخزون'!F615+'تكويد الاصناف للمخزون'!H615+'تكويد الاصناف للمخزون'!J615+'تكويد الاصناف للمخزون'!L615</f>
        <v>0</v>
      </c>
      <c r="E614" s="174"/>
      <c r="F614" s="174"/>
      <c r="G614" s="174"/>
      <c r="H614" s="174"/>
      <c r="I614" s="174"/>
      <c r="J614" s="174"/>
      <c r="K614" s="174"/>
      <c r="L614" s="174"/>
      <c r="M614" s="174"/>
      <c r="N614" s="174"/>
      <c r="O614" s="174"/>
      <c r="P614" s="174"/>
      <c r="Q614" s="174"/>
      <c r="R614" s="174"/>
      <c r="S614" s="174"/>
      <c r="T614" s="174"/>
      <c r="U614" s="174"/>
      <c r="V614" s="174"/>
      <c r="W614" s="174"/>
      <c r="X614" s="174"/>
      <c r="Y614" s="174"/>
      <c r="Z614" s="174"/>
      <c r="AA614" s="174"/>
      <c r="AB614" s="174"/>
      <c r="AC614" s="174"/>
      <c r="AD614" s="174"/>
      <c r="AE614" s="174"/>
      <c r="AF614" s="174"/>
      <c r="AG614" s="174"/>
      <c r="AH614" s="174"/>
      <c r="AI614" s="174"/>
      <c r="AJ614" s="165">
        <f t="shared" si="54"/>
        <v>0</v>
      </c>
      <c r="AK614" s="165">
        <f t="shared" si="55"/>
        <v>0</v>
      </c>
      <c r="AL614" s="166">
        <f>'تكويد الاصناف للمخزون'!P615</f>
        <v>0</v>
      </c>
      <c r="AM614" s="166">
        <f t="shared" si="56"/>
        <v>0</v>
      </c>
      <c r="AN614" s="165">
        <f t="shared" si="57"/>
        <v>0</v>
      </c>
      <c r="AO614" s="167">
        <f t="shared" si="58"/>
        <v>1709</v>
      </c>
      <c r="AP614" s="167" t="str">
        <f t="shared" si="59"/>
        <v>المنتج 610</v>
      </c>
      <c r="AQ614" s="86"/>
    </row>
    <row r="615" spans="1:43">
      <c r="A615" s="3">
        <f>'تكويد الاصناف للمخزون'!B616</f>
        <v>1710</v>
      </c>
      <c r="B615" s="3" t="str">
        <f>'تكويد الاصناف للمخزون'!C616</f>
        <v>المنتج 611</v>
      </c>
      <c r="C615" s="3">
        <f>'تكويد الاصناف للمخزون'!D616</f>
        <v>0</v>
      </c>
      <c r="D615" s="3">
        <f>'تكويد الاصناف للمخزون'!F616+'تكويد الاصناف للمخزون'!H616+'تكويد الاصناف للمخزون'!J616+'تكويد الاصناف للمخزون'!L616</f>
        <v>0</v>
      </c>
      <c r="E615" s="174"/>
      <c r="F615" s="174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/>
      <c r="V615" s="174"/>
      <c r="W615" s="174"/>
      <c r="X615" s="174"/>
      <c r="Y615" s="174"/>
      <c r="Z615" s="174"/>
      <c r="AA615" s="174"/>
      <c r="AB615" s="174"/>
      <c r="AC615" s="174"/>
      <c r="AD615" s="174"/>
      <c r="AE615" s="174"/>
      <c r="AF615" s="174"/>
      <c r="AG615" s="174"/>
      <c r="AH615" s="174"/>
      <c r="AI615" s="174"/>
      <c r="AJ615" s="165">
        <f t="shared" si="54"/>
        <v>0</v>
      </c>
      <c r="AK615" s="165">
        <f t="shared" si="55"/>
        <v>0</v>
      </c>
      <c r="AL615" s="166">
        <f>'تكويد الاصناف للمخزون'!P616</f>
        <v>0</v>
      </c>
      <c r="AM615" s="166">
        <f t="shared" si="56"/>
        <v>0</v>
      </c>
      <c r="AN615" s="165">
        <f t="shared" si="57"/>
        <v>0</v>
      </c>
      <c r="AO615" s="167">
        <f t="shared" si="58"/>
        <v>1710</v>
      </c>
      <c r="AP615" s="167" t="str">
        <f t="shared" si="59"/>
        <v>المنتج 611</v>
      </c>
      <c r="AQ615" s="86"/>
    </row>
    <row r="616" spans="1:43">
      <c r="A616" s="3">
        <f>'تكويد الاصناف للمخزون'!B617</f>
        <v>1711</v>
      </c>
      <c r="B616" s="3" t="str">
        <f>'تكويد الاصناف للمخزون'!C617</f>
        <v>المنتج 612</v>
      </c>
      <c r="C616" s="3">
        <f>'تكويد الاصناف للمخزون'!D617</f>
        <v>0</v>
      </c>
      <c r="D616" s="3">
        <f>'تكويد الاصناف للمخزون'!F617+'تكويد الاصناف للمخزون'!H617+'تكويد الاصناف للمخزون'!J617+'تكويد الاصناف للمخزون'!L617</f>
        <v>0</v>
      </c>
      <c r="E616" s="174"/>
      <c r="F616" s="174"/>
      <c r="G616" s="174"/>
      <c r="H616" s="174"/>
      <c r="I616" s="174"/>
      <c r="J616" s="174"/>
      <c r="K616" s="174"/>
      <c r="L616" s="174"/>
      <c r="M616" s="174"/>
      <c r="N616" s="174"/>
      <c r="O616" s="174"/>
      <c r="P616" s="174"/>
      <c r="Q616" s="174"/>
      <c r="R616" s="174"/>
      <c r="S616" s="174"/>
      <c r="T616" s="174"/>
      <c r="U616" s="174"/>
      <c r="V616" s="174"/>
      <c r="W616" s="174"/>
      <c r="X616" s="174"/>
      <c r="Y616" s="174"/>
      <c r="Z616" s="174"/>
      <c r="AA616" s="174"/>
      <c r="AB616" s="174"/>
      <c r="AC616" s="174"/>
      <c r="AD616" s="174"/>
      <c r="AE616" s="174"/>
      <c r="AF616" s="174"/>
      <c r="AG616" s="174"/>
      <c r="AH616" s="174"/>
      <c r="AI616" s="174"/>
      <c r="AJ616" s="165">
        <f t="shared" si="54"/>
        <v>0</v>
      </c>
      <c r="AK616" s="165">
        <f t="shared" si="55"/>
        <v>0</v>
      </c>
      <c r="AL616" s="166">
        <f>'تكويد الاصناف للمخزون'!P617</f>
        <v>0</v>
      </c>
      <c r="AM616" s="166">
        <f t="shared" si="56"/>
        <v>0</v>
      </c>
      <c r="AN616" s="165">
        <f t="shared" si="57"/>
        <v>0</v>
      </c>
      <c r="AO616" s="167">
        <f t="shared" si="58"/>
        <v>1711</v>
      </c>
      <c r="AP616" s="167" t="str">
        <f t="shared" si="59"/>
        <v>المنتج 612</v>
      </c>
      <c r="AQ616" s="86"/>
    </row>
    <row r="617" spans="1:43">
      <c r="A617" s="3">
        <f>'تكويد الاصناف للمخزون'!B618</f>
        <v>1712</v>
      </c>
      <c r="B617" s="3" t="str">
        <f>'تكويد الاصناف للمخزون'!C618</f>
        <v>المنتج 613</v>
      </c>
      <c r="C617" s="3">
        <f>'تكويد الاصناف للمخزون'!D618</f>
        <v>0</v>
      </c>
      <c r="D617" s="3">
        <f>'تكويد الاصناف للمخزون'!F618+'تكويد الاصناف للمخزون'!H618+'تكويد الاصناف للمخزون'!J618+'تكويد الاصناف للمخزون'!L618</f>
        <v>0</v>
      </c>
      <c r="E617" s="174"/>
      <c r="F617" s="174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/>
      <c r="V617" s="174"/>
      <c r="W617" s="174"/>
      <c r="X617" s="174"/>
      <c r="Y617" s="174"/>
      <c r="Z617" s="174"/>
      <c r="AA617" s="174"/>
      <c r="AB617" s="174"/>
      <c r="AC617" s="174"/>
      <c r="AD617" s="174"/>
      <c r="AE617" s="174"/>
      <c r="AF617" s="174"/>
      <c r="AG617" s="174"/>
      <c r="AH617" s="174"/>
      <c r="AI617" s="174"/>
      <c r="AJ617" s="165">
        <f t="shared" si="54"/>
        <v>0</v>
      </c>
      <c r="AK617" s="165">
        <f t="shared" si="55"/>
        <v>0</v>
      </c>
      <c r="AL617" s="166">
        <f>'تكويد الاصناف للمخزون'!P618</f>
        <v>0</v>
      </c>
      <c r="AM617" s="166">
        <f t="shared" si="56"/>
        <v>0</v>
      </c>
      <c r="AN617" s="165">
        <f t="shared" si="57"/>
        <v>0</v>
      </c>
      <c r="AO617" s="167">
        <f t="shared" si="58"/>
        <v>1712</v>
      </c>
      <c r="AP617" s="167" t="str">
        <f t="shared" si="59"/>
        <v>المنتج 613</v>
      </c>
      <c r="AQ617" s="86"/>
    </row>
    <row r="618" spans="1:43">
      <c r="A618" s="3">
        <f>'تكويد الاصناف للمخزون'!B619</f>
        <v>1713</v>
      </c>
      <c r="B618" s="3" t="str">
        <f>'تكويد الاصناف للمخزون'!C619</f>
        <v>المنتج 614</v>
      </c>
      <c r="C618" s="3">
        <f>'تكويد الاصناف للمخزون'!D619</f>
        <v>0</v>
      </c>
      <c r="D618" s="3">
        <f>'تكويد الاصناف للمخزون'!F619+'تكويد الاصناف للمخزون'!H619+'تكويد الاصناف للمخزون'!J619+'تكويد الاصناف للمخزون'!L619</f>
        <v>0</v>
      </c>
      <c r="E618" s="174"/>
      <c r="F618" s="174"/>
      <c r="G618" s="174"/>
      <c r="H618" s="174"/>
      <c r="I618" s="174"/>
      <c r="J618" s="174"/>
      <c r="K618" s="174"/>
      <c r="L618" s="174"/>
      <c r="M618" s="174"/>
      <c r="N618" s="174"/>
      <c r="O618" s="174"/>
      <c r="P618" s="174"/>
      <c r="Q618" s="174"/>
      <c r="R618" s="174"/>
      <c r="S618" s="174"/>
      <c r="T618" s="174"/>
      <c r="U618" s="174"/>
      <c r="V618" s="174"/>
      <c r="W618" s="174"/>
      <c r="X618" s="174"/>
      <c r="Y618" s="174"/>
      <c r="Z618" s="174"/>
      <c r="AA618" s="174"/>
      <c r="AB618" s="174"/>
      <c r="AC618" s="174"/>
      <c r="AD618" s="174"/>
      <c r="AE618" s="174"/>
      <c r="AF618" s="174"/>
      <c r="AG618" s="174"/>
      <c r="AH618" s="174"/>
      <c r="AI618" s="174"/>
      <c r="AJ618" s="165">
        <f t="shared" si="54"/>
        <v>0</v>
      </c>
      <c r="AK618" s="165">
        <f t="shared" si="55"/>
        <v>0</v>
      </c>
      <c r="AL618" s="166">
        <f>'تكويد الاصناف للمخزون'!P619</f>
        <v>0</v>
      </c>
      <c r="AM618" s="166">
        <f t="shared" si="56"/>
        <v>0</v>
      </c>
      <c r="AN618" s="165">
        <f t="shared" si="57"/>
        <v>0</v>
      </c>
      <c r="AO618" s="167">
        <f t="shared" si="58"/>
        <v>1713</v>
      </c>
      <c r="AP618" s="167" t="str">
        <f t="shared" si="59"/>
        <v>المنتج 614</v>
      </c>
      <c r="AQ618" s="86"/>
    </row>
    <row r="619" spans="1:43">
      <c r="A619" s="3">
        <f>'تكويد الاصناف للمخزون'!B620</f>
        <v>1714</v>
      </c>
      <c r="B619" s="3" t="str">
        <f>'تكويد الاصناف للمخزون'!C620</f>
        <v>المنتج 615</v>
      </c>
      <c r="C619" s="3">
        <f>'تكويد الاصناف للمخزون'!D620</f>
        <v>0</v>
      </c>
      <c r="D619" s="3">
        <f>'تكويد الاصناف للمخزون'!F620+'تكويد الاصناف للمخزون'!H620+'تكويد الاصناف للمخزون'!J620+'تكويد الاصناف للمخزون'!L620</f>
        <v>0</v>
      </c>
      <c r="E619" s="174"/>
      <c r="F619" s="174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/>
      <c r="V619" s="174"/>
      <c r="W619" s="174"/>
      <c r="X619" s="174"/>
      <c r="Y619" s="174"/>
      <c r="Z619" s="174"/>
      <c r="AA619" s="174"/>
      <c r="AB619" s="174"/>
      <c r="AC619" s="174"/>
      <c r="AD619" s="174"/>
      <c r="AE619" s="174"/>
      <c r="AF619" s="174"/>
      <c r="AG619" s="174"/>
      <c r="AH619" s="174"/>
      <c r="AI619" s="174"/>
      <c r="AJ619" s="165">
        <f t="shared" si="54"/>
        <v>0</v>
      </c>
      <c r="AK619" s="165">
        <f t="shared" si="55"/>
        <v>0</v>
      </c>
      <c r="AL619" s="166">
        <f>'تكويد الاصناف للمخزون'!P620</f>
        <v>0</v>
      </c>
      <c r="AM619" s="166">
        <f t="shared" si="56"/>
        <v>0</v>
      </c>
      <c r="AN619" s="165">
        <f t="shared" si="57"/>
        <v>0</v>
      </c>
      <c r="AO619" s="167">
        <f t="shared" si="58"/>
        <v>1714</v>
      </c>
      <c r="AP619" s="167" t="str">
        <f t="shared" si="59"/>
        <v>المنتج 615</v>
      </c>
      <c r="AQ619" s="86"/>
    </row>
    <row r="620" spans="1:43">
      <c r="A620" s="3">
        <f>'تكويد الاصناف للمخزون'!B621</f>
        <v>1715</v>
      </c>
      <c r="B620" s="3" t="str">
        <f>'تكويد الاصناف للمخزون'!C621</f>
        <v>المنتج 616</v>
      </c>
      <c r="C620" s="3">
        <f>'تكويد الاصناف للمخزون'!D621</f>
        <v>0</v>
      </c>
      <c r="D620" s="3">
        <f>'تكويد الاصناف للمخزون'!F621+'تكويد الاصناف للمخزون'!H621+'تكويد الاصناف للمخزون'!J621+'تكويد الاصناف للمخزون'!L621</f>
        <v>0</v>
      </c>
      <c r="E620" s="174"/>
      <c r="F620" s="174"/>
      <c r="G620" s="174"/>
      <c r="H620" s="174"/>
      <c r="I620" s="174"/>
      <c r="J620" s="174"/>
      <c r="K620" s="174"/>
      <c r="L620" s="174"/>
      <c r="M620" s="174"/>
      <c r="N620" s="174"/>
      <c r="O620" s="174"/>
      <c r="P620" s="174"/>
      <c r="Q620" s="174"/>
      <c r="R620" s="174"/>
      <c r="S620" s="174"/>
      <c r="T620" s="174"/>
      <c r="U620" s="174"/>
      <c r="V620" s="174"/>
      <c r="W620" s="174"/>
      <c r="X620" s="174"/>
      <c r="Y620" s="174"/>
      <c r="Z620" s="174"/>
      <c r="AA620" s="174"/>
      <c r="AB620" s="174"/>
      <c r="AC620" s="174"/>
      <c r="AD620" s="174"/>
      <c r="AE620" s="174"/>
      <c r="AF620" s="174"/>
      <c r="AG620" s="174"/>
      <c r="AH620" s="174"/>
      <c r="AI620" s="174"/>
      <c r="AJ620" s="165">
        <f t="shared" si="54"/>
        <v>0</v>
      </c>
      <c r="AK620" s="165">
        <f t="shared" si="55"/>
        <v>0</v>
      </c>
      <c r="AL620" s="166">
        <f>'تكويد الاصناف للمخزون'!P621</f>
        <v>0</v>
      </c>
      <c r="AM620" s="166">
        <f t="shared" si="56"/>
        <v>0</v>
      </c>
      <c r="AN620" s="165">
        <f t="shared" si="57"/>
        <v>0</v>
      </c>
      <c r="AO620" s="167">
        <f t="shared" si="58"/>
        <v>1715</v>
      </c>
      <c r="AP620" s="167" t="str">
        <f t="shared" si="59"/>
        <v>المنتج 616</v>
      </c>
      <c r="AQ620" s="86"/>
    </row>
    <row r="621" spans="1:43">
      <c r="A621" s="3">
        <f>'تكويد الاصناف للمخزون'!B622</f>
        <v>1716</v>
      </c>
      <c r="B621" s="3" t="str">
        <f>'تكويد الاصناف للمخزون'!C622</f>
        <v>المنتج 617</v>
      </c>
      <c r="C621" s="3">
        <f>'تكويد الاصناف للمخزون'!D622</f>
        <v>0</v>
      </c>
      <c r="D621" s="3">
        <f>'تكويد الاصناف للمخزون'!F622+'تكويد الاصناف للمخزون'!H622+'تكويد الاصناف للمخزون'!J622+'تكويد الاصناف للمخزون'!L622</f>
        <v>0</v>
      </c>
      <c r="E621" s="174"/>
      <c r="F621" s="174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/>
      <c r="V621" s="174"/>
      <c r="W621" s="174"/>
      <c r="X621" s="174"/>
      <c r="Y621" s="174"/>
      <c r="Z621" s="174"/>
      <c r="AA621" s="174"/>
      <c r="AB621" s="174"/>
      <c r="AC621" s="174"/>
      <c r="AD621" s="174"/>
      <c r="AE621" s="174"/>
      <c r="AF621" s="174"/>
      <c r="AG621" s="174"/>
      <c r="AH621" s="174"/>
      <c r="AI621" s="174"/>
      <c r="AJ621" s="165">
        <f t="shared" si="54"/>
        <v>0</v>
      </c>
      <c r="AK621" s="165">
        <f t="shared" si="55"/>
        <v>0</v>
      </c>
      <c r="AL621" s="166">
        <f>'تكويد الاصناف للمخزون'!P622</f>
        <v>0</v>
      </c>
      <c r="AM621" s="166">
        <f t="shared" si="56"/>
        <v>0</v>
      </c>
      <c r="AN621" s="165">
        <f t="shared" si="57"/>
        <v>0</v>
      </c>
      <c r="AO621" s="167">
        <f t="shared" si="58"/>
        <v>1716</v>
      </c>
      <c r="AP621" s="167" t="str">
        <f t="shared" si="59"/>
        <v>المنتج 617</v>
      </c>
      <c r="AQ621" s="86"/>
    </row>
    <row r="622" spans="1:43">
      <c r="A622" s="3">
        <f>'تكويد الاصناف للمخزون'!B623</f>
        <v>1717</v>
      </c>
      <c r="B622" s="3" t="str">
        <f>'تكويد الاصناف للمخزون'!C623</f>
        <v>المنتج 618</v>
      </c>
      <c r="C622" s="3">
        <f>'تكويد الاصناف للمخزون'!D623</f>
        <v>0</v>
      </c>
      <c r="D622" s="3">
        <f>'تكويد الاصناف للمخزون'!F623+'تكويد الاصناف للمخزون'!H623+'تكويد الاصناف للمخزون'!J623+'تكويد الاصناف للمخزون'!L623</f>
        <v>0</v>
      </c>
      <c r="E622" s="174"/>
      <c r="F622" s="174"/>
      <c r="G622" s="174"/>
      <c r="H622" s="174"/>
      <c r="I622" s="174"/>
      <c r="J622" s="174"/>
      <c r="K622" s="174"/>
      <c r="L622" s="174"/>
      <c r="M622" s="174"/>
      <c r="N622" s="174"/>
      <c r="O622" s="174"/>
      <c r="P622" s="174"/>
      <c r="Q622" s="174"/>
      <c r="R622" s="174"/>
      <c r="S622" s="174"/>
      <c r="T622" s="174"/>
      <c r="U622" s="174"/>
      <c r="V622" s="174"/>
      <c r="W622" s="174"/>
      <c r="X622" s="174"/>
      <c r="Y622" s="174"/>
      <c r="Z622" s="174"/>
      <c r="AA622" s="174"/>
      <c r="AB622" s="174"/>
      <c r="AC622" s="174"/>
      <c r="AD622" s="174"/>
      <c r="AE622" s="174"/>
      <c r="AF622" s="174"/>
      <c r="AG622" s="174"/>
      <c r="AH622" s="174"/>
      <c r="AI622" s="174"/>
      <c r="AJ622" s="165">
        <f t="shared" si="54"/>
        <v>0</v>
      </c>
      <c r="AK622" s="165">
        <f t="shared" si="55"/>
        <v>0</v>
      </c>
      <c r="AL622" s="166">
        <f>'تكويد الاصناف للمخزون'!P623</f>
        <v>0</v>
      </c>
      <c r="AM622" s="166">
        <f t="shared" si="56"/>
        <v>0</v>
      </c>
      <c r="AN622" s="165">
        <f t="shared" si="57"/>
        <v>0</v>
      </c>
      <c r="AO622" s="167">
        <f t="shared" si="58"/>
        <v>1717</v>
      </c>
      <c r="AP622" s="167" t="str">
        <f t="shared" si="59"/>
        <v>المنتج 618</v>
      </c>
      <c r="AQ622" s="86"/>
    </row>
    <row r="623" spans="1:43">
      <c r="A623" s="3">
        <f>'تكويد الاصناف للمخزون'!B624</f>
        <v>1718</v>
      </c>
      <c r="B623" s="3" t="str">
        <f>'تكويد الاصناف للمخزون'!C624</f>
        <v>المنتج 619</v>
      </c>
      <c r="C623" s="3">
        <f>'تكويد الاصناف للمخزون'!D624</f>
        <v>0</v>
      </c>
      <c r="D623" s="3">
        <f>'تكويد الاصناف للمخزون'!F624+'تكويد الاصناف للمخزون'!H624+'تكويد الاصناف للمخزون'!J624+'تكويد الاصناف للمخزون'!L624</f>
        <v>0</v>
      </c>
      <c r="E623" s="174"/>
      <c r="F623" s="174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/>
      <c r="V623" s="174"/>
      <c r="W623" s="174"/>
      <c r="X623" s="174"/>
      <c r="Y623" s="174"/>
      <c r="Z623" s="174"/>
      <c r="AA623" s="174"/>
      <c r="AB623" s="174"/>
      <c r="AC623" s="174"/>
      <c r="AD623" s="174"/>
      <c r="AE623" s="174"/>
      <c r="AF623" s="174"/>
      <c r="AG623" s="174"/>
      <c r="AH623" s="174"/>
      <c r="AI623" s="174"/>
      <c r="AJ623" s="165">
        <f t="shared" si="54"/>
        <v>0</v>
      </c>
      <c r="AK623" s="165">
        <f t="shared" si="55"/>
        <v>0</v>
      </c>
      <c r="AL623" s="166">
        <f>'تكويد الاصناف للمخزون'!P624</f>
        <v>0</v>
      </c>
      <c r="AM623" s="166">
        <f t="shared" si="56"/>
        <v>0</v>
      </c>
      <c r="AN623" s="165">
        <f t="shared" si="57"/>
        <v>0</v>
      </c>
      <c r="AO623" s="167">
        <f t="shared" si="58"/>
        <v>1718</v>
      </c>
      <c r="AP623" s="167" t="str">
        <f t="shared" si="59"/>
        <v>المنتج 619</v>
      </c>
      <c r="AQ623" s="86"/>
    </row>
    <row r="624" spans="1:43">
      <c r="A624" s="3">
        <f>'تكويد الاصناف للمخزون'!B625</f>
        <v>1719</v>
      </c>
      <c r="B624" s="3" t="str">
        <f>'تكويد الاصناف للمخزون'!C625</f>
        <v>المنتج 620</v>
      </c>
      <c r="C624" s="3">
        <f>'تكويد الاصناف للمخزون'!D625</f>
        <v>0</v>
      </c>
      <c r="D624" s="3">
        <f>'تكويد الاصناف للمخزون'!F625+'تكويد الاصناف للمخزون'!H625+'تكويد الاصناف للمخزون'!J625+'تكويد الاصناف للمخزون'!L625</f>
        <v>0</v>
      </c>
      <c r="E624" s="174"/>
      <c r="F624" s="174"/>
      <c r="G624" s="174"/>
      <c r="H624" s="174"/>
      <c r="I624" s="174"/>
      <c r="J624" s="174"/>
      <c r="K624" s="174"/>
      <c r="L624" s="174"/>
      <c r="M624" s="174"/>
      <c r="N624" s="174"/>
      <c r="O624" s="174"/>
      <c r="P624" s="174"/>
      <c r="Q624" s="174"/>
      <c r="R624" s="174"/>
      <c r="S624" s="174"/>
      <c r="T624" s="174"/>
      <c r="U624" s="174"/>
      <c r="V624" s="174"/>
      <c r="W624" s="174"/>
      <c r="X624" s="174"/>
      <c r="Y624" s="174"/>
      <c r="Z624" s="174"/>
      <c r="AA624" s="174"/>
      <c r="AB624" s="174"/>
      <c r="AC624" s="174"/>
      <c r="AD624" s="174"/>
      <c r="AE624" s="174"/>
      <c r="AF624" s="174"/>
      <c r="AG624" s="174"/>
      <c r="AH624" s="174"/>
      <c r="AI624" s="174"/>
      <c r="AJ624" s="165">
        <f t="shared" si="54"/>
        <v>0</v>
      </c>
      <c r="AK624" s="165">
        <f t="shared" si="55"/>
        <v>0</v>
      </c>
      <c r="AL624" s="166">
        <f>'تكويد الاصناف للمخزون'!P625</f>
        <v>0</v>
      </c>
      <c r="AM624" s="166">
        <f t="shared" si="56"/>
        <v>0</v>
      </c>
      <c r="AN624" s="165">
        <f t="shared" si="57"/>
        <v>0</v>
      </c>
      <c r="AO624" s="167">
        <f t="shared" si="58"/>
        <v>1719</v>
      </c>
      <c r="AP624" s="167" t="str">
        <f t="shared" si="59"/>
        <v>المنتج 620</v>
      </c>
      <c r="AQ624" s="86"/>
    </row>
    <row r="625" spans="1:43">
      <c r="A625" s="3">
        <f>'تكويد الاصناف للمخزون'!B626</f>
        <v>1720</v>
      </c>
      <c r="B625" s="3" t="str">
        <f>'تكويد الاصناف للمخزون'!C626</f>
        <v>المنتج 621</v>
      </c>
      <c r="C625" s="3">
        <f>'تكويد الاصناف للمخزون'!D626</f>
        <v>0</v>
      </c>
      <c r="D625" s="3">
        <f>'تكويد الاصناف للمخزون'!F626+'تكويد الاصناف للمخزون'!H626+'تكويد الاصناف للمخزون'!J626+'تكويد الاصناف للمخزون'!L626</f>
        <v>0</v>
      </c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/>
      <c r="V625" s="174"/>
      <c r="W625" s="174"/>
      <c r="X625" s="174"/>
      <c r="Y625" s="174"/>
      <c r="Z625" s="174"/>
      <c r="AA625" s="174"/>
      <c r="AB625" s="174"/>
      <c r="AC625" s="174"/>
      <c r="AD625" s="174"/>
      <c r="AE625" s="174"/>
      <c r="AF625" s="174"/>
      <c r="AG625" s="174"/>
      <c r="AH625" s="174"/>
      <c r="AI625" s="174"/>
      <c r="AJ625" s="165">
        <f t="shared" si="54"/>
        <v>0</v>
      </c>
      <c r="AK625" s="165">
        <f t="shared" si="55"/>
        <v>0</v>
      </c>
      <c r="AL625" s="166">
        <f>'تكويد الاصناف للمخزون'!P626</f>
        <v>0</v>
      </c>
      <c r="AM625" s="166">
        <f t="shared" si="56"/>
        <v>0</v>
      </c>
      <c r="AN625" s="165">
        <f t="shared" si="57"/>
        <v>0</v>
      </c>
      <c r="AO625" s="167">
        <f t="shared" si="58"/>
        <v>1720</v>
      </c>
      <c r="AP625" s="167" t="str">
        <f t="shared" si="59"/>
        <v>المنتج 621</v>
      </c>
      <c r="AQ625" s="86"/>
    </row>
    <row r="626" spans="1:43">
      <c r="A626" s="3">
        <f>'تكويد الاصناف للمخزون'!B627</f>
        <v>1721</v>
      </c>
      <c r="B626" s="3" t="str">
        <f>'تكويد الاصناف للمخزون'!C627</f>
        <v>المنتج 622</v>
      </c>
      <c r="C626" s="3">
        <f>'تكويد الاصناف للمخزون'!D627</f>
        <v>0</v>
      </c>
      <c r="D626" s="3">
        <f>'تكويد الاصناف للمخزون'!F627+'تكويد الاصناف للمخزون'!H627+'تكويد الاصناف للمخزون'!J627+'تكويد الاصناف للمخزون'!L627</f>
        <v>0</v>
      </c>
      <c r="E626" s="174"/>
      <c r="F626" s="174"/>
      <c r="G626" s="174"/>
      <c r="H626" s="174"/>
      <c r="I626" s="174"/>
      <c r="J626" s="174"/>
      <c r="K626" s="174"/>
      <c r="L626" s="174"/>
      <c r="M626" s="174"/>
      <c r="N626" s="174"/>
      <c r="O626" s="174"/>
      <c r="P626" s="174"/>
      <c r="Q626" s="174"/>
      <c r="R626" s="174"/>
      <c r="S626" s="174"/>
      <c r="T626" s="174"/>
      <c r="U626" s="174"/>
      <c r="V626" s="174"/>
      <c r="W626" s="174"/>
      <c r="X626" s="174"/>
      <c r="Y626" s="174"/>
      <c r="Z626" s="174"/>
      <c r="AA626" s="174"/>
      <c r="AB626" s="174"/>
      <c r="AC626" s="174"/>
      <c r="AD626" s="174"/>
      <c r="AE626" s="174"/>
      <c r="AF626" s="174"/>
      <c r="AG626" s="174"/>
      <c r="AH626" s="174"/>
      <c r="AI626" s="174"/>
      <c r="AJ626" s="165">
        <f t="shared" si="54"/>
        <v>0</v>
      </c>
      <c r="AK626" s="165">
        <f t="shared" si="55"/>
        <v>0</v>
      </c>
      <c r="AL626" s="166">
        <f>'تكويد الاصناف للمخزون'!P627</f>
        <v>0</v>
      </c>
      <c r="AM626" s="166">
        <f t="shared" si="56"/>
        <v>0</v>
      </c>
      <c r="AN626" s="165">
        <f t="shared" si="57"/>
        <v>0</v>
      </c>
      <c r="AO626" s="167">
        <f t="shared" si="58"/>
        <v>1721</v>
      </c>
      <c r="AP626" s="167" t="str">
        <f t="shared" si="59"/>
        <v>المنتج 622</v>
      </c>
      <c r="AQ626" s="86"/>
    </row>
    <row r="627" spans="1:43">
      <c r="A627" s="3">
        <f>'تكويد الاصناف للمخزون'!B628</f>
        <v>1722</v>
      </c>
      <c r="B627" s="3" t="str">
        <f>'تكويد الاصناف للمخزون'!C628</f>
        <v>المنتج 623</v>
      </c>
      <c r="C627" s="3">
        <f>'تكويد الاصناف للمخزون'!D628</f>
        <v>0</v>
      </c>
      <c r="D627" s="3">
        <f>'تكويد الاصناف للمخزون'!F628+'تكويد الاصناف للمخزون'!H628+'تكويد الاصناف للمخزون'!J628+'تكويد الاصناف للمخزون'!L628</f>
        <v>0</v>
      </c>
      <c r="E627" s="174"/>
      <c r="F627" s="174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/>
      <c r="V627" s="174"/>
      <c r="W627" s="174"/>
      <c r="X627" s="174"/>
      <c r="Y627" s="174"/>
      <c r="Z627" s="174"/>
      <c r="AA627" s="174"/>
      <c r="AB627" s="174"/>
      <c r="AC627" s="174"/>
      <c r="AD627" s="174"/>
      <c r="AE627" s="174"/>
      <c r="AF627" s="174"/>
      <c r="AG627" s="174"/>
      <c r="AH627" s="174"/>
      <c r="AI627" s="174"/>
      <c r="AJ627" s="165">
        <f t="shared" si="54"/>
        <v>0</v>
      </c>
      <c r="AK627" s="165">
        <f t="shared" si="55"/>
        <v>0</v>
      </c>
      <c r="AL627" s="166">
        <f>'تكويد الاصناف للمخزون'!P628</f>
        <v>0</v>
      </c>
      <c r="AM627" s="166">
        <f t="shared" si="56"/>
        <v>0</v>
      </c>
      <c r="AN627" s="165">
        <f t="shared" si="57"/>
        <v>0</v>
      </c>
      <c r="AO627" s="167">
        <f t="shared" si="58"/>
        <v>1722</v>
      </c>
      <c r="AP627" s="167" t="str">
        <f t="shared" si="59"/>
        <v>المنتج 623</v>
      </c>
      <c r="AQ627" s="86"/>
    </row>
    <row r="628" spans="1:43">
      <c r="A628" s="3">
        <f>'تكويد الاصناف للمخزون'!B629</f>
        <v>1723</v>
      </c>
      <c r="B628" s="3" t="str">
        <f>'تكويد الاصناف للمخزون'!C629</f>
        <v>المنتج 624</v>
      </c>
      <c r="C628" s="3">
        <f>'تكويد الاصناف للمخزون'!D629</f>
        <v>0</v>
      </c>
      <c r="D628" s="3">
        <f>'تكويد الاصناف للمخزون'!F629+'تكويد الاصناف للمخزون'!H629+'تكويد الاصناف للمخزون'!J629+'تكويد الاصناف للمخزون'!L629</f>
        <v>0</v>
      </c>
      <c r="E628" s="174"/>
      <c r="F628" s="174"/>
      <c r="G628" s="174"/>
      <c r="H628" s="174"/>
      <c r="I628" s="174"/>
      <c r="J628" s="174"/>
      <c r="K628" s="174"/>
      <c r="L628" s="174"/>
      <c r="M628" s="174"/>
      <c r="N628" s="174"/>
      <c r="O628" s="174"/>
      <c r="P628" s="174"/>
      <c r="Q628" s="174"/>
      <c r="R628" s="174"/>
      <c r="S628" s="174"/>
      <c r="T628" s="174"/>
      <c r="U628" s="174"/>
      <c r="V628" s="174"/>
      <c r="W628" s="174"/>
      <c r="X628" s="174"/>
      <c r="Y628" s="174"/>
      <c r="Z628" s="174"/>
      <c r="AA628" s="174"/>
      <c r="AB628" s="174"/>
      <c r="AC628" s="174"/>
      <c r="AD628" s="174"/>
      <c r="AE628" s="174"/>
      <c r="AF628" s="174"/>
      <c r="AG628" s="174"/>
      <c r="AH628" s="174"/>
      <c r="AI628" s="174"/>
      <c r="AJ628" s="165">
        <f t="shared" si="54"/>
        <v>0</v>
      </c>
      <c r="AK628" s="165">
        <f t="shared" si="55"/>
        <v>0</v>
      </c>
      <c r="AL628" s="166">
        <f>'تكويد الاصناف للمخزون'!P629</f>
        <v>0</v>
      </c>
      <c r="AM628" s="166">
        <f t="shared" si="56"/>
        <v>0</v>
      </c>
      <c r="AN628" s="165">
        <f t="shared" si="57"/>
        <v>0</v>
      </c>
      <c r="AO628" s="167">
        <f t="shared" si="58"/>
        <v>1723</v>
      </c>
      <c r="AP628" s="167" t="str">
        <f t="shared" si="59"/>
        <v>المنتج 624</v>
      </c>
      <c r="AQ628" s="86"/>
    </row>
    <row r="629" spans="1:43">
      <c r="A629" s="3">
        <f>'تكويد الاصناف للمخزون'!B630</f>
        <v>1724</v>
      </c>
      <c r="B629" s="3" t="str">
        <f>'تكويد الاصناف للمخزون'!C630</f>
        <v>المنتج 625</v>
      </c>
      <c r="C629" s="3">
        <f>'تكويد الاصناف للمخزون'!D630</f>
        <v>0</v>
      </c>
      <c r="D629" s="3">
        <f>'تكويد الاصناف للمخزون'!F630+'تكويد الاصناف للمخزون'!H630+'تكويد الاصناف للمخزون'!J630+'تكويد الاصناف للمخزون'!L630</f>
        <v>0</v>
      </c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/>
      <c r="V629" s="174"/>
      <c r="W629" s="174"/>
      <c r="X629" s="174"/>
      <c r="Y629" s="174"/>
      <c r="Z629" s="174"/>
      <c r="AA629" s="174"/>
      <c r="AB629" s="174"/>
      <c r="AC629" s="174"/>
      <c r="AD629" s="174"/>
      <c r="AE629" s="174"/>
      <c r="AF629" s="174"/>
      <c r="AG629" s="174"/>
      <c r="AH629" s="174"/>
      <c r="AI629" s="174"/>
      <c r="AJ629" s="165">
        <f t="shared" si="54"/>
        <v>0</v>
      </c>
      <c r="AK629" s="165">
        <f t="shared" si="55"/>
        <v>0</v>
      </c>
      <c r="AL629" s="166">
        <f>'تكويد الاصناف للمخزون'!P630</f>
        <v>0</v>
      </c>
      <c r="AM629" s="166">
        <f t="shared" si="56"/>
        <v>0</v>
      </c>
      <c r="AN629" s="165">
        <f t="shared" si="57"/>
        <v>0</v>
      </c>
      <c r="AO629" s="167">
        <f t="shared" si="58"/>
        <v>1724</v>
      </c>
      <c r="AP629" s="167" t="str">
        <f t="shared" si="59"/>
        <v>المنتج 625</v>
      </c>
      <c r="AQ629" s="86"/>
    </row>
    <row r="630" spans="1:43">
      <c r="A630" s="3">
        <f>'تكويد الاصناف للمخزون'!B631</f>
        <v>1725</v>
      </c>
      <c r="B630" s="3" t="str">
        <f>'تكويد الاصناف للمخزون'!C631</f>
        <v>المنتج 626</v>
      </c>
      <c r="C630" s="3">
        <f>'تكويد الاصناف للمخزون'!D631</f>
        <v>0</v>
      </c>
      <c r="D630" s="3">
        <f>'تكويد الاصناف للمخزون'!F631+'تكويد الاصناف للمخزون'!H631+'تكويد الاصناف للمخزون'!J631+'تكويد الاصناف للمخزون'!L631</f>
        <v>0</v>
      </c>
      <c r="E630" s="174"/>
      <c r="F630" s="174"/>
      <c r="G630" s="174"/>
      <c r="H630" s="174"/>
      <c r="I630" s="174"/>
      <c r="J630" s="174"/>
      <c r="K630" s="174"/>
      <c r="L630" s="174"/>
      <c r="M630" s="174"/>
      <c r="N630" s="174"/>
      <c r="O630" s="174"/>
      <c r="P630" s="174"/>
      <c r="Q630" s="174"/>
      <c r="R630" s="174"/>
      <c r="S630" s="174"/>
      <c r="T630" s="174"/>
      <c r="U630" s="174"/>
      <c r="V630" s="174"/>
      <c r="W630" s="174"/>
      <c r="X630" s="174"/>
      <c r="Y630" s="174"/>
      <c r="Z630" s="174"/>
      <c r="AA630" s="174"/>
      <c r="AB630" s="174"/>
      <c r="AC630" s="174"/>
      <c r="AD630" s="174"/>
      <c r="AE630" s="174"/>
      <c r="AF630" s="174"/>
      <c r="AG630" s="174"/>
      <c r="AH630" s="174"/>
      <c r="AI630" s="174"/>
      <c r="AJ630" s="165">
        <f t="shared" si="54"/>
        <v>0</v>
      </c>
      <c r="AK630" s="165">
        <f t="shared" si="55"/>
        <v>0</v>
      </c>
      <c r="AL630" s="166">
        <f>'تكويد الاصناف للمخزون'!P631</f>
        <v>0</v>
      </c>
      <c r="AM630" s="166">
        <f t="shared" si="56"/>
        <v>0</v>
      </c>
      <c r="AN630" s="165">
        <f t="shared" si="57"/>
        <v>0</v>
      </c>
      <c r="AO630" s="167">
        <f t="shared" si="58"/>
        <v>1725</v>
      </c>
      <c r="AP630" s="167" t="str">
        <f t="shared" si="59"/>
        <v>المنتج 626</v>
      </c>
      <c r="AQ630" s="86"/>
    </row>
    <row r="631" spans="1:43">
      <c r="A631" s="3">
        <f>'تكويد الاصناف للمخزون'!B632</f>
        <v>1726</v>
      </c>
      <c r="B631" s="3" t="str">
        <f>'تكويد الاصناف للمخزون'!C632</f>
        <v>المنتج 627</v>
      </c>
      <c r="C631" s="3">
        <f>'تكويد الاصناف للمخزون'!D632</f>
        <v>0</v>
      </c>
      <c r="D631" s="3">
        <f>'تكويد الاصناف للمخزون'!F632+'تكويد الاصناف للمخزون'!H632+'تكويد الاصناف للمخزون'!J632+'تكويد الاصناف للمخزون'!L632</f>
        <v>0</v>
      </c>
      <c r="E631" s="174"/>
      <c r="F631" s="174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/>
      <c r="V631" s="174"/>
      <c r="W631" s="174"/>
      <c r="X631" s="174"/>
      <c r="Y631" s="174"/>
      <c r="Z631" s="174"/>
      <c r="AA631" s="174"/>
      <c r="AB631" s="174"/>
      <c r="AC631" s="174"/>
      <c r="AD631" s="174"/>
      <c r="AE631" s="174"/>
      <c r="AF631" s="174"/>
      <c r="AG631" s="174"/>
      <c r="AH631" s="174"/>
      <c r="AI631" s="174"/>
      <c r="AJ631" s="165">
        <f t="shared" si="54"/>
        <v>0</v>
      </c>
      <c r="AK631" s="165">
        <f t="shared" si="55"/>
        <v>0</v>
      </c>
      <c r="AL631" s="166">
        <f>'تكويد الاصناف للمخزون'!P632</f>
        <v>0</v>
      </c>
      <c r="AM631" s="166">
        <f t="shared" si="56"/>
        <v>0</v>
      </c>
      <c r="AN631" s="165">
        <f t="shared" si="57"/>
        <v>0</v>
      </c>
      <c r="AO631" s="167">
        <f t="shared" si="58"/>
        <v>1726</v>
      </c>
      <c r="AP631" s="167" t="str">
        <f t="shared" si="59"/>
        <v>المنتج 627</v>
      </c>
      <c r="AQ631" s="86"/>
    </row>
    <row r="632" spans="1:43">
      <c r="A632" s="3">
        <f>'تكويد الاصناف للمخزون'!B633</f>
        <v>1727</v>
      </c>
      <c r="B632" s="3" t="str">
        <f>'تكويد الاصناف للمخزون'!C633</f>
        <v>المنتج 628</v>
      </c>
      <c r="C632" s="3">
        <f>'تكويد الاصناف للمخزون'!D633</f>
        <v>0</v>
      </c>
      <c r="D632" s="3">
        <f>'تكويد الاصناف للمخزون'!F633+'تكويد الاصناف للمخزون'!H633+'تكويد الاصناف للمخزون'!J633+'تكويد الاصناف للمخزون'!L633</f>
        <v>0</v>
      </c>
      <c r="E632" s="174"/>
      <c r="F632" s="174"/>
      <c r="G632" s="174"/>
      <c r="H632" s="174"/>
      <c r="I632" s="174"/>
      <c r="J632" s="174"/>
      <c r="K632" s="174"/>
      <c r="L632" s="174"/>
      <c r="M632" s="174"/>
      <c r="N632" s="174"/>
      <c r="O632" s="174"/>
      <c r="P632" s="174"/>
      <c r="Q632" s="174"/>
      <c r="R632" s="174"/>
      <c r="S632" s="174"/>
      <c r="T632" s="174"/>
      <c r="U632" s="174"/>
      <c r="V632" s="174"/>
      <c r="W632" s="174"/>
      <c r="X632" s="174"/>
      <c r="Y632" s="174"/>
      <c r="Z632" s="174"/>
      <c r="AA632" s="174"/>
      <c r="AB632" s="174"/>
      <c r="AC632" s="174"/>
      <c r="AD632" s="174"/>
      <c r="AE632" s="174"/>
      <c r="AF632" s="174"/>
      <c r="AG632" s="174"/>
      <c r="AH632" s="174"/>
      <c r="AI632" s="174"/>
      <c r="AJ632" s="165">
        <f t="shared" si="54"/>
        <v>0</v>
      </c>
      <c r="AK632" s="165">
        <f t="shared" si="55"/>
        <v>0</v>
      </c>
      <c r="AL632" s="166">
        <f>'تكويد الاصناف للمخزون'!P633</f>
        <v>0</v>
      </c>
      <c r="AM632" s="166">
        <f t="shared" si="56"/>
        <v>0</v>
      </c>
      <c r="AN632" s="165">
        <f t="shared" si="57"/>
        <v>0</v>
      </c>
      <c r="AO632" s="167">
        <f t="shared" si="58"/>
        <v>1727</v>
      </c>
      <c r="AP632" s="167" t="str">
        <f t="shared" si="59"/>
        <v>المنتج 628</v>
      </c>
      <c r="AQ632" s="86"/>
    </row>
    <row r="633" spans="1:43">
      <c r="A633" s="3">
        <f>'تكويد الاصناف للمخزون'!B634</f>
        <v>1728</v>
      </c>
      <c r="B633" s="3" t="str">
        <f>'تكويد الاصناف للمخزون'!C634</f>
        <v>المنتج 629</v>
      </c>
      <c r="C633" s="3">
        <f>'تكويد الاصناف للمخزون'!D634</f>
        <v>0</v>
      </c>
      <c r="D633" s="3">
        <f>'تكويد الاصناف للمخزون'!F634+'تكويد الاصناف للمخزون'!H634+'تكويد الاصناف للمخزون'!J634+'تكويد الاصناف للمخزون'!L634</f>
        <v>0</v>
      </c>
      <c r="E633" s="174"/>
      <c r="F633" s="174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/>
      <c r="V633" s="174"/>
      <c r="W633" s="174"/>
      <c r="X633" s="174"/>
      <c r="Y633" s="174"/>
      <c r="Z633" s="174"/>
      <c r="AA633" s="174"/>
      <c r="AB633" s="174"/>
      <c r="AC633" s="174"/>
      <c r="AD633" s="174"/>
      <c r="AE633" s="174"/>
      <c r="AF633" s="174"/>
      <c r="AG633" s="174"/>
      <c r="AH633" s="174"/>
      <c r="AI633" s="174"/>
      <c r="AJ633" s="165">
        <f t="shared" si="54"/>
        <v>0</v>
      </c>
      <c r="AK633" s="165">
        <f t="shared" si="55"/>
        <v>0</v>
      </c>
      <c r="AL633" s="166">
        <f>'تكويد الاصناف للمخزون'!P634</f>
        <v>0</v>
      </c>
      <c r="AM633" s="166">
        <f t="shared" si="56"/>
        <v>0</v>
      </c>
      <c r="AN633" s="165">
        <f t="shared" si="57"/>
        <v>0</v>
      </c>
      <c r="AO633" s="167">
        <f t="shared" si="58"/>
        <v>1728</v>
      </c>
      <c r="AP633" s="167" t="str">
        <f t="shared" si="59"/>
        <v>المنتج 629</v>
      </c>
      <c r="AQ633" s="86"/>
    </row>
    <row r="634" spans="1:43">
      <c r="A634" s="3">
        <f>'تكويد الاصناف للمخزون'!B635</f>
        <v>1729</v>
      </c>
      <c r="B634" s="3" t="str">
        <f>'تكويد الاصناف للمخزون'!C635</f>
        <v>المنتج 630</v>
      </c>
      <c r="C634" s="3">
        <f>'تكويد الاصناف للمخزون'!D635</f>
        <v>0</v>
      </c>
      <c r="D634" s="3">
        <f>'تكويد الاصناف للمخزون'!F635+'تكويد الاصناف للمخزون'!H635+'تكويد الاصناف للمخزون'!J635+'تكويد الاصناف للمخزون'!L635</f>
        <v>0</v>
      </c>
      <c r="E634" s="174"/>
      <c r="F634" s="174"/>
      <c r="G634" s="174"/>
      <c r="H634" s="174"/>
      <c r="I634" s="174"/>
      <c r="J634" s="174"/>
      <c r="K634" s="174"/>
      <c r="L634" s="174"/>
      <c r="M634" s="174"/>
      <c r="N634" s="174"/>
      <c r="O634" s="174"/>
      <c r="P634" s="174"/>
      <c r="Q634" s="174"/>
      <c r="R634" s="174"/>
      <c r="S634" s="174"/>
      <c r="T634" s="174"/>
      <c r="U634" s="174"/>
      <c r="V634" s="174"/>
      <c r="W634" s="174"/>
      <c r="X634" s="174"/>
      <c r="Y634" s="174"/>
      <c r="Z634" s="174"/>
      <c r="AA634" s="174"/>
      <c r="AB634" s="174"/>
      <c r="AC634" s="174"/>
      <c r="AD634" s="174"/>
      <c r="AE634" s="174"/>
      <c r="AF634" s="174"/>
      <c r="AG634" s="174"/>
      <c r="AH634" s="174"/>
      <c r="AI634" s="174"/>
      <c r="AJ634" s="165">
        <f t="shared" si="54"/>
        <v>0</v>
      </c>
      <c r="AK634" s="165">
        <f t="shared" si="55"/>
        <v>0</v>
      </c>
      <c r="AL634" s="166">
        <f>'تكويد الاصناف للمخزون'!P635</f>
        <v>0</v>
      </c>
      <c r="AM634" s="166">
        <f t="shared" si="56"/>
        <v>0</v>
      </c>
      <c r="AN634" s="165">
        <f t="shared" si="57"/>
        <v>0</v>
      </c>
      <c r="AO634" s="167">
        <f t="shared" si="58"/>
        <v>1729</v>
      </c>
      <c r="AP634" s="167" t="str">
        <f t="shared" si="59"/>
        <v>المنتج 630</v>
      </c>
      <c r="AQ634" s="86"/>
    </row>
    <row r="635" spans="1:43">
      <c r="A635" s="3">
        <f>'تكويد الاصناف للمخزون'!B636</f>
        <v>1730</v>
      </c>
      <c r="B635" s="3" t="str">
        <f>'تكويد الاصناف للمخزون'!C636</f>
        <v>المنتج 631</v>
      </c>
      <c r="C635" s="3">
        <f>'تكويد الاصناف للمخزون'!D636</f>
        <v>0</v>
      </c>
      <c r="D635" s="3">
        <f>'تكويد الاصناف للمخزون'!F636+'تكويد الاصناف للمخزون'!H636+'تكويد الاصناف للمخزون'!J636+'تكويد الاصناف للمخزون'!L636</f>
        <v>0</v>
      </c>
      <c r="E635" s="174"/>
      <c r="F635" s="174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/>
      <c r="V635" s="174"/>
      <c r="W635" s="174"/>
      <c r="X635" s="174"/>
      <c r="Y635" s="174"/>
      <c r="Z635" s="174"/>
      <c r="AA635" s="174"/>
      <c r="AB635" s="174"/>
      <c r="AC635" s="174"/>
      <c r="AD635" s="174"/>
      <c r="AE635" s="174"/>
      <c r="AF635" s="174"/>
      <c r="AG635" s="174"/>
      <c r="AH635" s="174"/>
      <c r="AI635" s="174"/>
      <c r="AJ635" s="165">
        <f t="shared" si="54"/>
        <v>0</v>
      </c>
      <c r="AK635" s="165">
        <f t="shared" si="55"/>
        <v>0</v>
      </c>
      <c r="AL635" s="166">
        <f>'تكويد الاصناف للمخزون'!P636</f>
        <v>0</v>
      </c>
      <c r="AM635" s="166">
        <f t="shared" si="56"/>
        <v>0</v>
      </c>
      <c r="AN635" s="165">
        <f t="shared" si="57"/>
        <v>0</v>
      </c>
      <c r="AO635" s="167">
        <f t="shared" si="58"/>
        <v>1730</v>
      </c>
      <c r="AP635" s="167" t="str">
        <f t="shared" si="59"/>
        <v>المنتج 631</v>
      </c>
      <c r="AQ635" s="86"/>
    </row>
    <row r="636" spans="1:43">
      <c r="A636" s="3">
        <f>'تكويد الاصناف للمخزون'!B637</f>
        <v>1731</v>
      </c>
      <c r="B636" s="3" t="str">
        <f>'تكويد الاصناف للمخزون'!C637</f>
        <v>المنتج 632</v>
      </c>
      <c r="C636" s="3">
        <f>'تكويد الاصناف للمخزون'!D637</f>
        <v>0</v>
      </c>
      <c r="D636" s="3">
        <f>'تكويد الاصناف للمخزون'!F637+'تكويد الاصناف للمخزون'!H637+'تكويد الاصناف للمخزون'!J637+'تكويد الاصناف للمخزون'!L637</f>
        <v>0</v>
      </c>
      <c r="E636" s="174"/>
      <c r="F636" s="174"/>
      <c r="G636" s="174"/>
      <c r="H636" s="174"/>
      <c r="I636" s="174"/>
      <c r="J636" s="174"/>
      <c r="K636" s="174"/>
      <c r="L636" s="174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  <c r="Y636" s="174"/>
      <c r="Z636" s="174"/>
      <c r="AA636" s="174"/>
      <c r="AB636" s="174"/>
      <c r="AC636" s="174"/>
      <c r="AD636" s="174"/>
      <c r="AE636" s="174"/>
      <c r="AF636" s="174"/>
      <c r="AG636" s="174"/>
      <c r="AH636" s="174"/>
      <c r="AI636" s="174"/>
      <c r="AJ636" s="165">
        <f t="shared" si="54"/>
        <v>0</v>
      </c>
      <c r="AK636" s="165">
        <f t="shared" si="55"/>
        <v>0</v>
      </c>
      <c r="AL636" s="166">
        <f>'تكويد الاصناف للمخزون'!P637</f>
        <v>0</v>
      </c>
      <c r="AM636" s="166">
        <f t="shared" si="56"/>
        <v>0</v>
      </c>
      <c r="AN636" s="165">
        <f t="shared" si="57"/>
        <v>0</v>
      </c>
      <c r="AO636" s="167">
        <f t="shared" si="58"/>
        <v>1731</v>
      </c>
      <c r="AP636" s="167" t="str">
        <f t="shared" si="59"/>
        <v>المنتج 632</v>
      </c>
      <c r="AQ636" s="86"/>
    </row>
    <row r="637" spans="1:43">
      <c r="A637" s="3">
        <f>'تكويد الاصناف للمخزون'!B638</f>
        <v>1732</v>
      </c>
      <c r="B637" s="3" t="str">
        <f>'تكويد الاصناف للمخزون'!C638</f>
        <v>المنتج 633</v>
      </c>
      <c r="C637" s="3">
        <f>'تكويد الاصناف للمخزون'!D638</f>
        <v>0</v>
      </c>
      <c r="D637" s="3">
        <f>'تكويد الاصناف للمخزون'!F638+'تكويد الاصناف للمخزون'!H638+'تكويد الاصناف للمخزون'!J638+'تكويد الاصناف للمخزون'!L638</f>
        <v>0</v>
      </c>
      <c r="E637" s="174"/>
      <c r="F637" s="174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/>
      <c r="V637" s="174"/>
      <c r="W637" s="174"/>
      <c r="X637" s="174"/>
      <c r="Y637" s="174"/>
      <c r="Z637" s="174"/>
      <c r="AA637" s="174"/>
      <c r="AB637" s="174"/>
      <c r="AC637" s="174"/>
      <c r="AD637" s="174"/>
      <c r="AE637" s="174"/>
      <c r="AF637" s="174"/>
      <c r="AG637" s="174"/>
      <c r="AH637" s="174"/>
      <c r="AI637" s="174"/>
      <c r="AJ637" s="165">
        <f t="shared" si="54"/>
        <v>0</v>
      </c>
      <c r="AK637" s="165">
        <f t="shared" si="55"/>
        <v>0</v>
      </c>
      <c r="AL637" s="166">
        <f>'تكويد الاصناف للمخزون'!P638</f>
        <v>0</v>
      </c>
      <c r="AM637" s="166">
        <f t="shared" si="56"/>
        <v>0</v>
      </c>
      <c r="AN637" s="165">
        <f t="shared" si="57"/>
        <v>0</v>
      </c>
      <c r="AO637" s="167">
        <f t="shared" si="58"/>
        <v>1732</v>
      </c>
      <c r="AP637" s="167" t="str">
        <f t="shared" si="59"/>
        <v>المنتج 633</v>
      </c>
      <c r="AQ637" s="86"/>
    </row>
    <row r="638" spans="1:43">
      <c r="A638" s="3">
        <f>'تكويد الاصناف للمخزون'!B639</f>
        <v>1733</v>
      </c>
      <c r="B638" s="3" t="str">
        <f>'تكويد الاصناف للمخزون'!C639</f>
        <v>المنتج 634</v>
      </c>
      <c r="C638" s="3">
        <f>'تكويد الاصناف للمخزون'!D639</f>
        <v>0</v>
      </c>
      <c r="D638" s="3">
        <f>'تكويد الاصناف للمخزون'!F639+'تكويد الاصناف للمخزون'!H639+'تكويد الاصناف للمخزون'!J639+'تكويد الاصناف للمخزون'!L639</f>
        <v>0</v>
      </c>
      <c r="E638" s="174"/>
      <c r="F638" s="174"/>
      <c r="G638" s="174"/>
      <c r="H638" s="174"/>
      <c r="I638" s="174"/>
      <c r="J638" s="174"/>
      <c r="K638" s="174"/>
      <c r="L638" s="174"/>
      <c r="M638" s="174"/>
      <c r="N638" s="174"/>
      <c r="O638" s="174"/>
      <c r="P638" s="174"/>
      <c r="Q638" s="174"/>
      <c r="R638" s="174"/>
      <c r="S638" s="174"/>
      <c r="T638" s="174"/>
      <c r="U638" s="174"/>
      <c r="V638" s="174"/>
      <c r="W638" s="174"/>
      <c r="X638" s="174"/>
      <c r="Y638" s="174"/>
      <c r="Z638" s="174"/>
      <c r="AA638" s="174"/>
      <c r="AB638" s="174"/>
      <c r="AC638" s="174"/>
      <c r="AD638" s="174"/>
      <c r="AE638" s="174"/>
      <c r="AF638" s="174"/>
      <c r="AG638" s="174"/>
      <c r="AH638" s="174"/>
      <c r="AI638" s="174"/>
      <c r="AJ638" s="165">
        <f t="shared" si="54"/>
        <v>0</v>
      </c>
      <c r="AK638" s="165">
        <f t="shared" si="55"/>
        <v>0</v>
      </c>
      <c r="AL638" s="166">
        <f>'تكويد الاصناف للمخزون'!P639</f>
        <v>0</v>
      </c>
      <c r="AM638" s="166">
        <f t="shared" si="56"/>
        <v>0</v>
      </c>
      <c r="AN638" s="165">
        <f t="shared" si="57"/>
        <v>0</v>
      </c>
      <c r="AO638" s="167">
        <f t="shared" si="58"/>
        <v>1733</v>
      </c>
      <c r="AP638" s="167" t="str">
        <f t="shared" si="59"/>
        <v>المنتج 634</v>
      </c>
      <c r="AQ638" s="86"/>
    </row>
    <row r="639" spans="1:43">
      <c r="A639" s="3">
        <f>'تكويد الاصناف للمخزون'!B640</f>
        <v>1734</v>
      </c>
      <c r="B639" s="3" t="str">
        <f>'تكويد الاصناف للمخزون'!C640</f>
        <v>المنتج 635</v>
      </c>
      <c r="C639" s="3">
        <f>'تكويد الاصناف للمخزون'!D640</f>
        <v>0</v>
      </c>
      <c r="D639" s="3">
        <f>'تكويد الاصناف للمخزون'!F640+'تكويد الاصناف للمخزون'!H640+'تكويد الاصناف للمخزون'!J640+'تكويد الاصناف للمخزون'!L640</f>
        <v>0</v>
      </c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/>
      <c r="V639" s="174"/>
      <c r="W639" s="174"/>
      <c r="X639" s="174"/>
      <c r="Y639" s="174"/>
      <c r="Z639" s="174"/>
      <c r="AA639" s="174"/>
      <c r="AB639" s="174"/>
      <c r="AC639" s="174"/>
      <c r="AD639" s="174"/>
      <c r="AE639" s="174"/>
      <c r="AF639" s="174"/>
      <c r="AG639" s="174"/>
      <c r="AH639" s="174"/>
      <c r="AI639" s="174"/>
      <c r="AJ639" s="165">
        <f t="shared" si="54"/>
        <v>0</v>
      </c>
      <c r="AK639" s="165">
        <f t="shared" si="55"/>
        <v>0</v>
      </c>
      <c r="AL639" s="166">
        <f>'تكويد الاصناف للمخزون'!P640</f>
        <v>0</v>
      </c>
      <c r="AM639" s="166">
        <f t="shared" si="56"/>
        <v>0</v>
      </c>
      <c r="AN639" s="165">
        <f t="shared" si="57"/>
        <v>0</v>
      </c>
      <c r="AO639" s="167">
        <f t="shared" si="58"/>
        <v>1734</v>
      </c>
      <c r="AP639" s="167" t="str">
        <f t="shared" si="59"/>
        <v>المنتج 635</v>
      </c>
      <c r="AQ639" s="86"/>
    </row>
    <row r="640" spans="1:43">
      <c r="A640" s="3">
        <f>'تكويد الاصناف للمخزون'!B641</f>
        <v>1735</v>
      </c>
      <c r="B640" s="3" t="str">
        <f>'تكويد الاصناف للمخزون'!C641</f>
        <v>المنتج 636</v>
      </c>
      <c r="C640" s="3">
        <f>'تكويد الاصناف للمخزون'!D641</f>
        <v>0</v>
      </c>
      <c r="D640" s="3">
        <f>'تكويد الاصناف للمخزون'!F641+'تكويد الاصناف للمخزون'!H641+'تكويد الاصناف للمخزون'!J641+'تكويد الاصناف للمخزون'!L641</f>
        <v>0</v>
      </c>
      <c r="E640" s="174"/>
      <c r="F640" s="174"/>
      <c r="G640" s="174"/>
      <c r="H640" s="174"/>
      <c r="I640" s="174"/>
      <c r="J640" s="174"/>
      <c r="K640" s="174"/>
      <c r="L640" s="174"/>
      <c r="M640" s="174"/>
      <c r="N640" s="174"/>
      <c r="O640" s="174"/>
      <c r="P640" s="174"/>
      <c r="Q640" s="174"/>
      <c r="R640" s="174"/>
      <c r="S640" s="174"/>
      <c r="T640" s="174"/>
      <c r="U640" s="174"/>
      <c r="V640" s="174"/>
      <c r="W640" s="174"/>
      <c r="X640" s="174"/>
      <c r="Y640" s="174"/>
      <c r="Z640" s="174"/>
      <c r="AA640" s="174"/>
      <c r="AB640" s="174"/>
      <c r="AC640" s="174"/>
      <c r="AD640" s="174"/>
      <c r="AE640" s="174"/>
      <c r="AF640" s="174"/>
      <c r="AG640" s="174"/>
      <c r="AH640" s="174"/>
      <c r="AI640" s="174"/>
      <c r="AJ640" s="165">
        <f t="shared" si="54"/>
        <v>0</v>
      </c>
      <c r="AK640" s="165">
        <f t="shared" si="55"/>
        <v>0</v>
      </c>
      <c r="AL640" s="166">
        <f>'تكويد الاصناف للمخزون'!P641</f>
        <v>0</v>
      </c>
      <c r="AM640" s="166">
        <f t="shared" si="56"/>
        <v>0</v>
      </c>
      <c r="AN640" s="165">
        <f t="shared" si="57"/>
        <v>0</v>
      </c>
      <c r="AO640" s="167">
        <f t="shared" si="58"/>
        <v>1735</v>
      </c>
      <c r="AP640" s="167" t="str">
        <f t="shared" si="59"/>
        <v>المنتج 636</v>
      </c>
      <c r="AQ640" s="86"/>
    </row>
    <row r="641" spans="1:43">
      <c r="A641" s="3">
        <f>'تكويد الاصناف للمخزون'!B642</f>
        <v>1736</v>
      </c>
      <c r="B641" s="3" t="str">
        <f>'تكويد الاصناف للمخزون'!C642</f>
        <v>المنتج 637</v>
      </c>
      <c r="C641" s="3">
        <f>'تكويد الاصناف للمخزون'!D642</f>
        <v>0</v>
      </c>
      <c r="D641" s="3">
        <f>'تكويد الاصناف للمخزون'!F642+'تكويد الاصناف للمخزون'!H642+'تكويد الاصناف للمخزون'!J642+'تكويد الاصناف للمخزون'!L642</f>
        <v>0</v>
      </c>
      <c r="E641" s="174"/>
      <c r="F641" s="174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/>
      <c r="V641" s="174"/>
      <c r="W641" s="174"/>
      <c r="X641" s="174"/>
      <c r="Y641" s="174"/>
      <c r="Z641" s="174"/>
      <c r="AA641" s="174"/>
      <c r="AB641" s="174"/>
      <c r="AC641" s="174"/>
      <c r="AD641" s="174"/>
      <c r="AE641" s="174"/>
      <c r="AF641" s="174"/>
      <c r="AG641" s="174"/>
      <c r="AH641" s="174"/>
      <c r="AI641" s="174"/>
      <c r="AJ641" s="165">
        <f t="shared" si="54"/>
        <v>0</v>
      </c>
      <c r="AK641" s="165">
        <f t="shared" si="55"/>
        <v>0</v>
      </c>
      <c r="AL641" s="166">
        <f>'تكويد الاصناف للمخزون'!P642</f>
        <v>0</v>
      </c>
      <c r="AM641" s="166">
        <f t="shared" si="56"/>
        <v>0</v>
      </c>
      <c r="AN641" s="165">
        <f t="shared" si="57"/>
        <v>0</v>
      </c>
      <c r="AO641" s="167">
        <f t="shared" si="58"/>
        <v>1736</v>
      </c>
      <c r="AP641" s="167" t="str">
        <f t="shared" si="59"/>
        <v>المنتج 637</v>
      </c>
      <c r="AQ641" s="86"/>
    </row>
    <row r="642" spans="1:43">
      <c r="A642" s="3">
        <f>'تكويد الاصناف للمخزون'!B643</f>
        <v>1737</v>
      </c>
      <c r="B642" s="3" t="str">
        <f>'تكويد الاصناف للمخزون'!C643</f>
        <v>المنتج 638</v>
      </c>
      <c r="C642" s="3">
        <f>'تكويد الاصناف للمخزون'!D643</f>
        <v>0</v>
      </c>
      <c r="D642" s="3">
        <f>'تكويد الاصناف للمخزون'!F643+'تكويد الاصناف للمخزون'!H643+'تكويد الاصناف للمخزون'!J643+'تكويد الاصناف للمخزون'!L643</f>
        <v>0</v>
      </c>
      <c r="E642" s="174"/>
      <c r="F642" s="174"/>
      <c r="G642" s="174"/>
      <c r="H642" s="174"/>
      <c r="I642" s="174"/>
      <c r="J642" s="174"/>
      <c r="K642" s="174"/>
      <c r="L642" s="174"/>
      <c r="M642" s="174"/>
      <c r="N642" s="174"/>
      <c r="O642" s="174"/>
      <c r="P642" s="174"/>
      <c r="Q642" s="174"/>
      <c r="R642" s="174"/>
      <c r="S642" s="174"/>
      <c r="T642" s="174"/>
      <c r="U642" s="174"/>
      <c r="V642" s="174"/>
      <c r="W642" s="174"/>
      <c r="X642" s="174"/>
      <c r="Y642" s="174"/>
      <c r="Z642" s="174"/>
      <c r="AA642" s="174"/>
      <c r="AB642" s="174"/>
      <c r="AC642" s="174"/>
      <c r="AD642" s="174"/>
      <c r="AE642" s="174"/>
      <c r="AF642" s="174"/>
      <c r="AG642" s="174"/>
      <c r="AH642" s="174"/>
      <c r="AI642" s="174"/>
      <c r="AJ642" s="165">
        <f t="shared" si="54"/>
        <v>0</v>
      </c>
      <c r="AK642" s="165">
        <f t="shared" si="55"/>
        <v>0</v>
      </c>
      <c r="AL642" s="166">
        <f>'تكويد الاصناف للمخزون'!P643</f>
        <v>0</v>
      </c>
      <c r="AM642" s="166">
        <f t="shared" si="56"/>
        <v>0</v>
      </c>
      <c r="AN642" s="165">
        <f t="shared" si="57"/>
        <v>0</v>
      </c>
      <c r="AO642" s="167">
        <f t="shared" si="58"/>
        <v>1737</v>
      </c>
      <c r="AP642" s="167" t="str">
        <f t="shared" si="59"/>
        <v>المنتج 638</v>
      </c>
      <c r="AQ642" s="86"/>
    </row>
    <row r="643" spans="1:43">
      <c r="A643" s="3">
        <f>'تكويد الاصناف للمخزون'!B644</f>
        <v>1738</v>
      </c>
      <c r="B643" s="3" t="str">
        <f>'تكويد الاصناف للمخزون'!C644</f>
        <v>المنتج 639</v>
      </c>
      <c r="C643" s="3">
        <f>'تكويد الاصناف للمخزون'!D644</f>
        <v>0</v>
      </c>
      <c r="D643" s="3">
        <f>'تكويد الاصناف للمخزون'!F644+'تكويد الاصناف للمخزون'!H644+'تكويد الاصناف للمخزون'!J644+'تكويد الاصناف للمخزون'!L644</f>
        <v>0</v>
      </c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/>
      <c r="V643" s="174"/>
      <c r="W643" s="174"/>
      <c r="X643" s="174"/>
      <c r="Y643" s="174"/>
      <c r="Z643" s="174"/>
      <c r="AA643" s="174"/>
      <c r="AB643" s="174"/>
      <c r="AC643" s="174"/>
      <c r="AD643" s="174"/>
      <c r="AE643" s="174"/>
      <c r="AF643" s="174"/>
      <c r="AG643" s="174"/>
      <c r="AH643" s="174"/>
      <c r="AI643" s="174"/>
      <c r="AJ643" s="165">
        <f t="shared" si="54"/>
        <v>0</v>
      </c>
      <c r="AK643" s="165">
        <f t="shared" si="55"/>
        <v>0</v>
      </c>
      <c r="AL643" s="166">
        <f>'تكويد الاصناف للمخزون'!P644</f>
        <v>0</v>
      </c>
      <c r="AM643" s="166">
        <f t="shared" si="56"/>
        <v>0</v>
      </c>
      <c r="AN643" s="165">
        <f t="shared" si="57"/>
        <v>0</v>
      </c>
      <c r="AO643" s="167">
        <f t="shared" si="58"/>
        <v>1738</v>
      </c>
      <c r="AP643" s="167" t="str">
        <f t="shared" si="59"/>
        <v>المنتج 639</v>
      </c>
      <c r="AQ643" s="86"/>
    </row>
    <row r="644" spans="1:43">
      <c r="A644" s="3">
        <f>'تكويد الاصناف للمخزون'!B645</f>
        <v>1739</v>
      </c>
      <c r="B644" s="3" t="str">
        <f>'تكويد الاصناف للمخزون'!C645</f>
        <v>المنتج 640</v>
      </c>
      <c r="C644" s="3">
        <f>'تكويد الاصناف للمخزون'!D645</f>
        <v>0</v>
      </c>
      <c r="D644" s="3">
        <f>'تكويد الاصناف للمخزون'!F645+'تكويد الاصناف للمخزون'!H645+'تكويد الاصناف للمخزون'!J645+'تكويد الاصناف للمخزون'!L645</f>
        <v>0</v>
      </c>
      <c r="E644" s="174"/>
      <c r="F644" s="174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4"/>
      <c r="R644" s="174"/>
      <c r="S644" s="174"/>
      <c r="T644" s="174"/>
      <c r="U644" s="174"/>
      <c r="V644" s="174"/>
      <c r="W644" s="174"/>
      <c r="X644" s="174"/>
      <c r="Y644" s="174"/>
      <c r="Z644" s="174"/>
      <c r="AA644" s="174"/>
      <c r="AB644" s="174"/>
      <c r="AC644" s="174"/>
      <c r="AD644" s="174"/>
      <c r="AE644" s="174"/>
      <c r="AF644" s="174"/>
      <c r="AG644" s="174"/>
      <c r="AH644" s="174"/>
      <c r="AI644" s="174"/>
      <c r="AJ644" s="165">
        <f t="shared" si="54"/>
        <v>0</v>
      </c>
      <c r="AK644" s="165">
        <f t="shared" si="55"/>
        <v>0</v>
      </c>
      <c r="AL644" s="166">
        <f>'تكويد الاصناف للمخزون'!P645</f>
        <v>0</v>
      </c>
      <c r="AM644" s="166">
        <f t="shared" si="56"/>
        <v>0</v>
      </c>
      <c r="AN644" s="165">
        <f t="shared" si="57"/>
        <v>0</v>
      </c>
      <c r="AO644" s="167">
        <f t="shared" si="58"/>
        <v>1739</v>
      </c>
      <c r="AP644" s="167" t="str">
        <f t="shared" si="59"/>
        <v>المنتج 640</v>
      </c>
      <c r="AQ644" s="86"/>
    </row>
    <row r="645" spans="1:43">
      <c r="A645" s="3">
        <f>'تكويد الاصناف للمخزون'!B646</f>
        <v>1740</v>
      </c>
      <c r="B645" s="3" t="str">
        <f>'تكويد الاصناف للمخزون'!C646</f>
        <v>المنتج 641</v>
      </c>
      <c r="C645" s="3">
        <f>'تكويد الاصناف للمخزون'!D646</f>
        <v>0</v>
      </c>
      <c r="D645" s="3">
        <f>'تكويد الاصناف للمخزون'!F646+'تكويد الاصناف للمخزون'!H646+'تكويد الاصناف للمخزون'!J646+'تكويد الاصناف للمخزون'!L646</f>
        <v>0</v>
      </c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/>
      <c r="V645" s="174"/>
      <c r="W645" s="174"/>
      <c r="X645" s="174"/>
      <c r="Y645" s="174"/>
      <c r="Z645" s="174"/>
      <c r="AA645" s="174"/>
      <c r="AB645" s="174"/>
      <c r="AC645" s="174"/>
      <c r="AD645" s="174"/>
      <c r="AE645" s="174"/>
      <c r="AF645" s="174"/>
      <c r="AG645" s="174"/>
      <c r="AH645" s="174"/>
      <c r="AI645" s="174"/>
      <c r="AJ645" s="165">
        <f t="shared" si="54"/>
        <v>0</v>
      </c>
      <c r="AK645" s="165">
        <f t="shared" si="55"/>
        <v>0</v>
      </c>
      <c r="AL645" s="166">
        <f>'تكويد الاصناف للمخزون'!P646</f>
        <v>0</v>
      </c>
      <c r="AM645" s="166">
        <f t="shared" si="56"/>
        <v>0</v>
      </c>
      <c r="AN645" s="165">
        <f t="shared" si="57"/>
        <v>0</v>
      </c>
      <c r="AO645" s="167">
        <f t="shared" si="58"/>
        <v>1740</v>
      </c>
      <c r="AP645" s="167" t="str">
        <f t="shared" si="59"/>
        <v>المنتج 641</v>
      </c>
      <c r="AQ645" s="86"/>
    </row>
    <row r="646" spans="1:43">
      <c r="A646" s="3">
        <f>'تكويد الاصناف للمخزون'!B647</f>
        <v>1741</v>
      </c>
      <c r="B646" s="3" t="str">
        <f>'تكويد الاصناف للمخزون'!C647</f>
        <v>المنتج 642</v>
      </c>
      <c r="C646" s="3">
        <f>'تكويد الاصناف للمخزون'!D647</f>
        <v>0</v>
      </c>
      <c r="D646" s="3">
        <f>'تكويد الاصناف للمخزون'!F647+'تكويد الاصناف للمخزون'!H647+'تكويد الاصناف للمخزون'!J647+'تكويد الاصناف للمخزون'!L647</f>
        <v>0</v>
      </c>
      <c r="E646" s="174"/>
      <c r="F646" s="174"/>
      <c r="G646" s="174"/>
      <c r="H646" s="174"/>
      <c r="I646" s="174"/>
      <c r="J646" s="174"/>
      <c r="K646" s="174"/>
      <c r="L646" s="174"/>
      <c r="M646" s="174"/>
      <c r="N646" s="174"/>
      <c r="O646" s="174"/>
      <c r="P646" s="174"/>
      <c r="Q646" s="174"/>
      <c r="R646" s="174"/>
      <c r="S646" s="174"/>
      <c r="T646" s="174"/>
      <c r="U646" s="174"/>
      <c r="V646" s="174"/>
      <c r="W646" s="174"/>
      <c r="X646" s="174"/>
      <c r="Y646" s="174"/>
      <c r="Z646" s="174"/>
      <c r="AA646" s="174"/>
      <c r="AB646" s="174"/>
      <c r="AC646" s="174"/>
      <c r="AD646" s="174"/>
      <c r="AE646" s="174"/>
      <c r="AF646" s="174"/>
      <c r="AG646" s="174"/>
      <c r="AH646" s="174"/>
      <c r="AI646" s="174"/>
      <c r="AJ646" s="165">
        <f t="shared" ref="AJ646:AJ709" si="60">C646+D646</f>
        <v>0</v>
      </c>
      <c r="AK646" s="165">
        <f t="shared" ref="AK646:AK709" si="61">SUM(E646:AI646)</f>
        <v>0</v>
      </c>
      <c r="AL646" s="166">
        <f>'تكويد الاصناف للمخزون'!P647</f>
        <v>0</v>
      </c>
      <c r="AM646" s="166">
        <f t="shared" ref="AM646:AM709" si="62">AK646*AL646</f>
        <v>0</v>
      </c>
      <c r="AN646" s="165">
        <f t="shared" ref="AN646:AN709" si="63">AJ646-AK646</f>
        <v>0</v>
      </c>
      <c r="AO646" s="167">
        <f t="shared" ref="AO646:AO709" si="64">A646</f>
        <v>1741</v>
      </c>
      <c r="AP646" s="167" t="str">
        <f t="shared" ref="AP646:AP709" si="65">B646</f>
        <v>المنتج 642</v>
      </c>
      <c r="AQ646" s="86"/>
    </row>
    <row r="647" spans="1:43">
      <c r="A647" s="3">
        <f>'تكويد الاصناف للمخزون'!B648</f>
        <v>1742</v>
      </c>
      <c r="B647" s="3" t="str">
        <f>'تكويد الاصناف للمخزون'!C648</f>
        <v>المنتج 643</v>
      </c>
      <c r="C647" s="3">
        <f>'تكويد الاصناف للمخزون'!D648</f>
        <v>0</v>
      </c>
      <c r="D647" s="3">
        <f>'تكويد الاصناف للمخزون'!F648+'تكويد الاصناف للمخزون'!H648+'تكويد الاصناف للمخزون'!J648+'تكويد الاصناف للمخزون'!L648</f>
        <v>0</v>
      </c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/>
      <c r="V647" s="174"/>
      <c r="W647" s="174"/>
      <c r="X647" s="174"/>
      <c r="Y647" s="174"/>
      <c r="Z647" s="174"/>
      <c r="AA647" s="174"/>
      <c r="AB647" s="174"/>
      <c r="AC647" s="174"/>
      <c r="AD647" s="174"/>
      <c r="AE647" s="174"/>
      <c r="AF647" s="174"/>
      <c r="AG647" s="174"/>
      <c r="AH647" s="174"/>
      <c r="AI647" s="174"/>
      <c r="AJ647" s="165">
        <f t="shared" si="60"/>
        <v>0</v>
      </c>
      <c r="AK647" s="165">
        <f t="shared" si="61"/>
        <v>0</v>
      </c>
      <c r="AL647" s="166">
        <f>'تكويد الاصناف للمخزون'!P648</f>
        <v>0</v>
      </c>
      <c r="AM647" s="166">
        <f t="shared" si="62"/>
        <v>0</v>
      </c>
      <c r="AN647" s="165">
        <f t="shared" si="63"/>
        <v>0</v>
      </c>
      <c r="AO647" s="167">
        <f t="shared" si="64"/>
        <v>1742</v>
      </c>
      <c r="AP647" s="167" t="str">
        <f t="shared" si="65"/>
        <v>المنتج 643</v>
      </c>
      <c r="AQ647" s="86"/>
    </row>
    <row r="648" spans="1:43">
      <c r="A648" s="3">
        <f>'تكويد الاصناف للمخزون'!B649</f>
        <v>1743</v>
      </c>
      <c r="B648" s="3" t="str">
        <f>'تكويد الاصناف للمخزون'!C649</f>
        <v>المنتج 644</v>
      </c>
      <c r="C648" s="3">
        <f>'تكويد الاصناف للمخزون'!D649</f>
        <v>0</v>
      </c>
      <c r="D648" s="3">
        <f>'تكويد الاصناف للمخزون'!F649+'تكويد الاصناف للمخزون'!H649+'تكويد الاصناف للمخزون'!J649+'تكويد الاصناف للمخزون'!L649</f>
        <v>0</v>
      </c>
      <c r="E648" s="174"/>
      <c r="F648" s="174"/>
      <c r="G648" s="174"/>
      <c r="H648" s="174"/>
      <c r="I648" s="174"/>
      <c r="J648" s="174"/>
      <c r="K648" s="174"/>
      <c r="L648" s="174"/>
      <c r="M648" s="174"/>
      <c r="N648" s="174"/>
      <c r="O648" s="174"/>
      <c r="P648" s="174"/>
      <c r="Q648" s="174"/>
      <c r="R648" s="174"/>
      <c r="S648" s="174"/>
      <c r="T648" s="174"/>
      <c r="U648" s="174"/>
      <c r="V648" s="174"/>
      <c r="W648" s="174"/>
      <c r="X648" s="174"/>
      <c r="Y648" s="174"/>
      <c r="Z648" s="174"/>
      <c r="AA648" s="174"/>
      <c r="AB648" s="174"/>
      <c r="AC648" s="174"/>
      <c r="AD648" s="174"/>
      <c r="AE648" s="174"/>
      <c r="AF648" s="174"/>
      <c r="AG648" s="174"/>
      <c r="AH648" s="174"/>
      <c r="AI648" s="174"/>
      <c r="AJ648" s="165">
        <f t="shared" si="60"/>
        <v>0</v>
      </c>
      <c r="AK648" s="165">
        <f t="shared" si="61"/>
        <v>0</v>
      </c>
      <c r="AL648" s="166">
        <f>'تكويد الاصناف للمخزون'!P649</f>
        <v>0</v>
      </c>
      <c r="AM648" s="166">
        <f t="shared" si="62"/>
        <v>0</v>
      </c>
      <c r="AN648" s="165">
        <f t="shared" si="63"/>
        <v>0</v>
      </c>
      <c r="AO648" s="167">
        <f t="shared" si="64"/>
        <v>1743</v>
      </c>
      <c r="AP648" s="167" t="str">
        <f t="shared" si="65"/>
        <v>المنتج 644</v>
      </c>
      <c r="AQ648" s="86"/>
    </row>
    <row r="649" spans="1:43">
      <c r="A649" s="3">
        <f>'تكويد الاصناف للمخزون'!B650</f>
        <v>1744</v>
      </c>
      <c r="B649" s="3" t="str">
        <f>'تكويد الاصناف للمخزون'!C650</f>
        <v>المنتج 645</v>
      </c>
      <c r="C649" s="3">
        <f>'تكويد الاصناف للمخزون'!D650</f>
        <v>0</v>
      </c>
      <c r="D649" s="3">
        <f>'تكويد الاصناف للمخزون'!F650+'تكويد الاصناف للمخزون'!H650+'تكويد الاصناف للمخزون'!J650+'تكويد الاصناف للمخزون'!L650</f>
        <v>0</v>
      </c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/>
      <c r="V649" s="174"/>
      <c r="W649" s="174"/>
      <c r="X649" s="174"/>
      <c r="Y649" s="174"/>
      <c r="Z649" s="174"/>
      <c r="AA649" s="174"/>
      <c r="AB649" s="174"/>
      <c r="AC649" s="174"/>
      <c r="AD649" s="174"/>
      <c r="AE649" s="174"/>
      <c r="AF649" s="174"/>
      <c r="AG649" s="174"/>
      <c r="AH649" s="174"/>
      <c r="AI649" s="174"/>
      <c r="AJ649" s="165">
        <f t="shared" si="60"/>
        <v>0</v>
      </c>
      <c r="AK649" s="165">
        <f t="shared" si="61"/>
        <v>0</v>
      </c>
      <c r="AL649" s="166">
        <f>'تكويد الاصناف للمخزون'!P650</f>
        <v>0</v>
      </c>
      <c r="AM649" s="166">
        <f t="shared" si="62"/>
        <v>0</v>
      </c>
      <c r="AN649" s="165">
        <f t="shared" si="63"/>
        <v>0</v>
      </c>
      <c r="AO649" s="167">
        <f t="shared" si="64"/>
        <v>1744</v>
      </c>
      <c r="AP649" s="167" t="str">
        <f t="shared" si="65"/>
        <v>المنتج 645</v>
      </c>
      <c r="AQ649" s="86"/>
    </row>
    <row r="650" spans="1:43">
      <c r="A650" s="3">
        <f>'تكويد الاصناف للمخزون'!B651</f>
        <v>1745</v>
      </c>
      <c r="B650" s="3" t="str">
        <f>'تكويد الاصناف للمخزون'!C651</f>
        <v>المنتج 646</v>
      </c>
      <c r="C650" s="3">
        <f>'تكويد الاصناف للمخزون'!D651</f>
        <v>0</v>
      </c>
      <c r="D650" s="3">
        <f>'تكويد الاصناف للمخزون'!F651+'تكويد الاصناف للمخزون'!H651+'تكويد الاصناف للمخزون'!J651+'تكويد الاصناف للمخزون'!L651</f>
        <v>0</v>
      </c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74"/>
      <c r="Q650" s="174"/>
      <c r="R650" s="174"/>
      <c r="S650" s="174"/>
      <c r="T650" s="174"/>
      <c r="U650" s="174"/>
      <c r="V650" s="174"/>
      <c r="W650" s="174"/>
      <c r="X650" s="174"/>
      <c r="Y650" s="174"/>
      <c r="Z650" s="174"/>
      <c r="AA650" s="174"/>
      <c r="AB650" s="174"/>
      <c r="AC650" s="174"/>
      <c r="AD650" s="174"/>
      <c r="AE650" s="174"/>
      <c r="AF650" s="174"/>
      <c r="AG650" s="174"/>
      <c r="AH650" s="174"/>
      <c r="AI650" s="174"/>
      <c r="AJ650" s="165">
        <f t="shared" si="60"/>
        <v>0</v>
      </c>
      <c r="AK650" s="165">
        <f t="shared" si="61"/>
        <v>0</v>
      </c>
      <c r="AL650" s="166">
        <f>'تكويد الاصناف للمخزون'!P651</f>
        <v>0</v>
      </c>
      <c r="AM650" s="166">
        <f t="shared" si="62"/>
        <v>0</v>
      </c>
      <c r="AN650" s="165">
        <f t="shared" si="63"/>
        <v>0</v>
      </c>
      <c r="AO650" s="167">
        <f t="shared" si="64"/>
        <v>1745</v>
      </c>
      <c r="AP650" s="167" t="str">
        <f t="shared" si="65"/>
        <v>المنتج 646</v>
      </c>
      <c r="AQ650" s="86"/>
    </row>
    <row r="651" spans="1:43">
      <c r="A651" s="3">
        <f>'تكويد الاصناف للمخزون'!B652</f>
        <v>1746</v>
      </c>
      <c r="B651" s="3" t="str">
        <f>'تكويد الاصناف للمخزون'!C652</f>
        <v>المنتج 647</v>
      </c>
      <c r="C651" s="3">
        <f>'تكويد الاصناف للمخزون'!D652</f>
        <v>0</v>
      </c>
      <c r="D651" s="3">
        <f>'تكويد الاصناف للمخزون'!F652+'تكويد الاصناف للمخزون'!H652+'تكويد الاصناف للمخزون'!J652+'تكويد الاصناف للمخزون'!L652</f>
        <v>0</v>
      </c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/>
      <c r="V651" s="174"/>
      <c r="W651" s="174"/>
      <c r="X651" s="174"/>
      <c r="Y651" s="174"/>
      <c r="Z651" s="174"/>
      <c r="AA651" s="174"/>
      <c r="AB651" s="174"/>
      <c r="AC651" s="174"/>
      <c r="AD651" s="174"/>
      <c r="AE651" s="174"/>
      <c r="AF651" s="174"/>
      <c r="AG651" s="174"/>
      <c r="AH651" s="174"/>
      <c r="AI651" s="174"/>
      <c r="AJ651" s="165">
        <f t="shared" si="60"/>
        <v>0</v>
      </c>
      <c r="AK651" s="165">
        <f t="shared" si="61"/>
        <v>0</v>
      </c>
      <c r="AL651" s="166">
        <f>'تكويد الاصناف للمخزون'!P652</f>
        <v>0</v>
      </c>
      <c r="AM651" s="166">
        <f t="shared" si="62"/>
        <v>0</v>
      </c>
      <c r="AN651" s="165">
        <f t="shared" si="63"/>
        <v>0</v>
      </c>
      <c r="AO651" s="167">
        <f t="shared" si="64"/>
        <v>1746</v>
      </c>
      <c r="AP651" s="167" t="str">
        <f t="shared" si="65"/>
        <v>المنتج 647</v>
      </c>
      <c r="AQ651" s="86"/>
    </row>
    <row r="652" spans="1:43">
      <c r="A652" s="3">
        <f>'تكويد الاصناف للمخزون'!B653</f>
        <v>1747</v>
      </c>
      <c r="B652" s="3" t="str">
        <f>'تكويد الاصناف للمخزون'!C653</f>
        <v>المنتج 648</v>
      </c>
      <c r="C652" s="3">
        <f>'تكويد الاصناف للمخزون'!D653</f>
        <v>0</v>
      </c>
      <c r="D652" s="3">
        <f>'تكويد الاصناف للمخزون'!F653+'تكويد الاصناف للمخزون'!H653+'تكويد الاصناف للمخزون'!J653+'تكويد الاصناف للمخزون'!L653</f>
        <v>0</v>
      </c>
      <c r="E652" s="174"/>
      <c r="F652" s="174"/>
      <c r="G652" s="174"/>
      <c r="H652" s="174"/>
      <c r="I652" s="174"/>
      <c r="J652" s="174"/>
      <c r="K652" s="174"/>
      <c r="L652" s="174"/>
      <c r="M652" s="174"/>
      <c r="N652" s="174"/>
      <c r="O652" s="174"/>
      <c r="P652" s="174"/>
      <c r="Q652" s="174"/>
      <c r="R652" s="174"/>
      <c r="S652" s="174"/>
      <c r="T652" s="174"/>
      <c r="U652" s="174"/>
      <c r="V652" s="174"/>
      <c r="W652" s="174"/>
      <c r="X652" s="174"/>
      <c r="Y652" s="174"/>
      <c r="Z652" s="174"/>
      <c r="AA652" s="174"/>
      <c r="AB652" s="174"/>
      <c r="AC652" s="174"/>
      <c r="AD652" s="174"/>
      <c r="AE652" s="174"/>
      <c r="AF652" s="174"/>
      <c r="AG652" s="174"/>
      <c r="AH652" s="174"/>
      <c r="AI652" s="174"/>
      <c r="AJ652" s="165">
        <f t="shared" si="60"/>
        <v>0</v>
      </c>
      <c r="AK652" s="165">
        <f t="shared" si="61"/>
        <v>0</v>
      </c>
      <c r="AL652" s="166">
        <f>'تكويد الاصناف للمخزون'!P653</f>
        <v>0</v>
      </c>
      <c r="AM652" s="166">
        <f t="shared" si="62"/>
        <v>0</v>
      </c>
      <c r="AN652" s="165">
        <f t="shared" si="63"/>
        <v>0</v>
      </c>
      <c r="AO652" s="167">
        <f t="shared" si="64"/>
        <v>1747</v>
      </c>
      <c r="AP652" s="167" t="str">
        <f t="shared" si="65"/>
        <v>المنتج 648</v>
      </c>
      <c r="AQ652" s="86"/>
    </row>
    <row r="653" spans="1:43">
      <c r="A653" s="3">
        <f>'تكويد الاصناف للمخزون'!B654</f>
        <v>1748</v>
      </c>
      <c r="B653" s="3" t="str">
        <f>'تكويد الاصناف للمخزون'!C654</f>
        <v>المنتج 649</v>
      </c>
      <c r="C653" s="3">
        <f>'تكويد الاصناف للمخزون'!D654</f>
        <v>0</v>
      </c>
      <c r="D653" s="3">
        <f>'تكويد الاصناف للمخزون'!F654+'تكويد الاصناف للمخزون'!H654+'تكويد الاصناف للمخزون'!J654+'تكويد الاصناف للمخزون'!L654</f>
        <v>0</v>
      </c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/>
      <c r="V653" s="174"/>
      <c r="W653" s="174"/>
      <c r="X653" s="174"/>
      <c r="Y653" s="174"/>
      <c r="Z653" s="174"/>
      <c r="AA653" s="174"/>
      <c r="AB653" s="174"/>
      <c r="AC653" s="174"/>
      <c r="AD653" s="174"/>
      <c r="AE653" s="174"/>
      <c r="AF653" s="174"/>
      <c r="AG653" s="174"/>
      <c r="AH653" s="174"/>
      <c r="AI653" s="174"/>
      <c r="AJ653" s="165">
        <f t="shared" si="60"/>
        <v>0</v>
      </c>
      <c r="AK653" s="165">
        <f t="shared" si="61"/>
        <v>0</v>
      </c>
      <c r="AL653" s="166">
        <f>'تكويد الاصناف للمخزون'!P654</f>
        <v>0</v>
      </c>
      <c r="AM653" s="166">
        <f t="shared" si="62"/>
        <v>0</v>
      </c>
      <c r="AN653" s="165">
        <f t="shared" si="63"/>
        <v>0</v>
      </c>
      <c r="AO653" s="167">
        <f t="shared" si="64"/>
        <v>1748</v>
      </c>
      <c r="AP653" s="167" t="str">
        <f t="shared" si="65"/>
        <v>المنتج 649</v>
      </c>
      <c r="AQ653" s="86"/>
    </row>
    <row r="654" spans="1:43">
      <c r="A654" s="3">
        <f>'تكويد الاصناف للمخزون'!B655</f>
        <v>1749</v>
      </c>
      <c r="B654" s="3" t="str">
        <f>'تكويد الاصناف للمخزون'!C655</f>
        <v>المنتج 650</v>
      </c>
      <c r="C654" s="3">
        <f>'تكويد الاصناف للمخزون'!D655</f>
        <v>0</v>
      </c>
      <c r="D654" s="3">
        <f>'تكويد الاصناف للمخزون'!F655+'تكويد الاصناف للمخزون'!H655+'تكويد الاصناف للمخزون'!J655+'تكويد الاصناف للمخزون'!L655</f>
        <v>0</v>
      </c>
      <c r="E654" s="174"/>
      <c r="F654" s="174"/>
      <c r="G654" s="174"/>
      <c r="H654" s="174"/>
      <c r="I654" s="174"/>
      <c r="J654" s="174"/>
      <c r="K654" s="174"/>
      <c r="L654" s="174"/>
      <c r="M654" s="174"/>
      <c r="N654" s="174"/>
      <c r="O654" s="174"/>
      <c r="P654" s="174"/>
      <c r="Q654" s="174"/>
      <c r="R654" s="174"/>
      <c r="S654" s="174"/>
      <c r="T654" s="174"/>
      <c r="U654" s="174"/>
      <c r="V654" s="174"/>
      <c r="W654" s="174"/>
      <c r="X654" s="174"/>
      <c r="Y654" s="174"/>
      <c r="Z654" s="174"/>
      <c r="AA654" s="174"/>
      <c r="AB654" s="174"/>
      <c r="AC654" s="174"/>
      <c r="AD654" s="174"/>
      <c r="AE654" s="174"/>
      <c r="AF654" s="174"/>
      <c r="AG654" s="174"/>
      <c r="AH654" s="174"/>
      <c r="AI654" s="174"/>
      <c r="AJ654" s="165">
        <f t="shared" si="60"/>
        <v>0</v>
      </c>
      <c r="AK654" s="165">
        <f t="shared" si="61"/>
        <v>0</v>
      </c>
      <c r="AL654" s="166">
        <f>'تكويد الاصناف للمخزون'!P655</f>
        <v>0</v>
      </c>
      <c r="AM654" s="166">
        <f t="shared" si="62"/>
        <v>0</v>
      </c>
      <c r="AN654" s="165">
        <f t="shared" si="63"/>
        <v>0</v>
      </c>
      <c r="AO654" s="167">
        <f t="shared" si="64"/>
        <v>1749</v>
      </c>
      <c r="AP654" s="167" t="str">
        <f t="shared" si="65"/>
        <v>المنتج 650</v>
      </c>
      <c r="AQ654" s="86"/>
    </row>
    <row r="655" spans="1:43">
      <c r="A655" s="3">
        <f>'تكويد الاصناف للمخزون'!B656</f>
        <v>1750</v>
      </c>
      <c r="B655" s="3" t="str">
        <f>'تكويد الاصناف للمخزون'!C656</f>
        <v>المنتج 651</v>
      </c>
      <c r="C655" s="3">
        <f>'تكويد الاصناف للمخزون'!D656</f>
        <v>0</v>
      </c>
      <c r="D655" s="3">
        <f>'تكويد الاصناف للمخزون'!F656+'تكويد الاصناف للمخزون'!H656+'تكويد الاصناف للمخزون'!J656+'تكويد الاصناف للمخزون'!L656</f>
        <v>0</v>
      </c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/>
      <c r="V655" s="174"/>
      <c r="W655" s="174"/>
      <c r="X655" s="174"/>
      <c r="Y655" s="174"/>
      <c r="Z655" s="174"/>
      <c r="AA655" s="174"/>
      <c r="AB655" s="174"/>
      <c r="AC655" s="174"/>
      <c r="AD655" s="174"/>
      <c r="AE655" s="174"/>
      <c r="AF655" s="174"/>
      <c r="AG655" s="174"/>
      <c r="AH655" s="174"/>
      <c r="AI655" s="174"/>
      <c r="AJ655" s="165">
        <f t="shared" si="60"/>
        <v>0</v>
      </c>
      <c r="AK655" s="165">
        <f t="shared" si="61"/>
        <v>0</v>
      </c>
      <c r="AL655" s="166">
        <f>'تكويد الاصناف للمخزون'!P656</f>
        <v>0</v>
      </c>
      <c r="AM655" s="166">
        <f t="shared" si="62"/>
        <v>0</v>
      </c>
      <c r="AN655" s="165">
        <f t="shared" si="63"/>
        <v>0</v>
      </c>
      <c r="AO655" s="167">
        <f t="shared" si="64"/>
        <v>1750</v>
      </c>
      <c r="AP655" s="167" t="str">
        <f t="shared" si="65"/>
        <v>المنتج 651</v>
      </c>
      <c r="AQ655" s="86"/>
    </row>
    <row r="656" spans="1:43">
      <c r="A656" s="3">
        <f>'تكويد الاصناف للمخزون'!B657</f>
        <v>1751</v>
      </c>
      <c r="B656" s="3" t="str">
        <f>'تكويد الاصناف للمخزون'!C657</f>
        <v>المنتج 652</v>
      </c>
      <c r="C656" s="3">
        <f>'تكويد الاصناف للمخزون'!D657</f>
        <v>0</v>
      </c>
      <c r="D656" s="3">
        <f>'تكويد الاصناف للمخزون'!F657+'تكويد الاصناف للمخزون'!H657+'تكويد الاصناف للمخزون'!J657+'تكويد الاصناف للمخزون'!L657</f>
        <v>0</v>
      </c>
      <c r="E656" s="174"/>
      <c r="F656" s="174"/>
      <c r="G656" s="174"/>
      <c r="H656" s="174"/>
      <c r="I656" s="174"/>
      <c r="J656" s="174"/>
      <c r="K656" s="174"/>
      <c r="L656" s="174"/>
      <c r="M656" s="174"/>
      <c r="N656" s="174"/>
      <c r="O656" s="174"/>
      <c r="P656" s="174"/>
      <c r="Q656" s="174"/>
      <c r="R656" s="174"/>
      <c r="S656" s="174"/>
      <c r="T656" s="174"/>
      <c r="U656" s="174"/>
      <c r="V656" s="174"/>
      <c r="W656" s="174"/>
      <c r="X656" s="174"/>
      <c r="Y656" s="174"/>
      <c r="Z656" s="174"/>
      <c r="AA656" s="174"/>
      <c r="AB656" s="174"/>
      <c r="AC656" s="174"/>
      <c r="AD656" s="174"/>
      <c r="AE656" s="174"/>
      <c r="AF656" s="174"/>
      <c r="AG656" s="174"/>
      <c r="AH656" s="174"/>
      <c r="AI656" s="174"/>
      <c r="AJ656" s="165">
        <f t="shared" si="60"/>
        <v>0</v>
      </c>
      <c r="AK656" s="165">
        <f t="shared" si="61"/>
        <v>0</v>
      </c>
      <c r="AL656" s="166">
        <f>'تكويد الاصناف للمخزون'!P657</f>
        <v>0</v>
      </c>
      <c r="AM656" s="166">
        <f t="shared" si="62"/>
        <v>0</v>
      </c>
      <c r="AN656" s="165">
        <f t="shared" si="63"/>
        <v>0</v>
      </c>
      <c r="AO656" s="167">
        <f t="shared" si="64"/>
        <v>1751</v>
      </c>
      <c r="AP656" s="167" t="str">
        <f t="shared" si="65"/>
        <v>المنتج 652</v>
      </c>
      <c r="AQ656" s="86"/>
    </row>
    <row r="657" spans="1:43">
      <c r="A657" s="3">
        <f>'تكويد الاصناف للمخزون'!B658</f>
        <v>1752</v>
      </c>
      <c r="B657" s="3" t="str">
        <f>'تكويد الاصناف للمخزون'!C658</f>
        <v>المنتج 653</v>
      </c>
      <c r="C657" s="3">
        <f>'تكويد الاصناف للمخزون'!D658</f>
        <v>0</v>
      </c>
      <c r="D657" s="3">
        <f>'تكويد الاصناف للمخزون'!F658+'تكويد الاصناف للمخزون'!H658+'تكويد الاصناف للمخزون'!J658+'تكويد الاصناف للمخزون'!L658</f>
        <v>0</v>
      </c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/>
      <c r="V657" s="174"/>
      <c r="W657" s="174"/>
      <c r="X657" s="174"/>
      <c r="Y657" s="174"/>
      <c r="Z657" s="174"/>
      <c r="AA657" s="174"/>
      <c r="AB657" s="174"/>
      <c r="AC657" s="174"/>
      <c r="AD657" s="174"/>
      <c r="AE657" s="174"/>
      <c r="AF657" s="174"/>
      <c r="AG657" s="174"/>
      <c r="AH657" s="174"/>
      <c r="AI657" s="174"/>
      <c r="AJ657" s="165">
        <f t="shared" si="60"/>
        <v>0</v>
      </c>
      <c r="AK657" s="165">
        <f t="shared" si="61"/>
        <v>0</v>
      </c>
      <c r="AL657" s="166">
        <f>'تكويد الاصناف للمخزون'!P658</f>
        <v>0</v>
      </c>
      <c r="AM657" s="166">
        <f t="shared" si="62"/>
        <v>0</v>
      </c>
      <c r="AN657" s="165">
        <f t="shared" si="63"/>
        <v>0</v>
      </c>
      <c r="AO657" s="167">
        <f t="shared" si="64"/>
        <v>1752</v>
      </c>
      <c r="AP657" s="167" t="str">
        <f t="shared" si="65"/>
        <v>المنتج 653</v>
      </c>
      <c r="AQ657" s="86"/>
    </row>
    <row r="658" spans="1:43">
      <c r="A658" s="3">
        <f>'تكويد الاصناف للمخزون'!B659</f>
        <v>1753</v>
      </c>
      <c r="B658" s="3" t="str">
        <f>'تكويد الاصناف للمخزون'!C659</f>
        <v>المنتج 654</v>
      </c>
      <c r="C658" s="3">
        <f>'تكويد الاصناف للمخزون'!D659</f>
        <v>0</v>
      </c>
      <c r="D658" s="3">
        <f>'تكويد الاصناف للمخزون'!F659+'تكويد الاصناف للمخزون'!H659+'تكويد الاصناف للمخزون'!J659+'تكويد الاصناف للمخزون'!L659</f>
        <v>0</v>
      </c>
      <c r="E658" s="174"/>
      <c r="F658" s="174"/>
      <c r="G658" s="174"/>
      <c r="H658" s="174"/>
      <c r="I658" s="174"/>
      <c r="J658" s="174"/>
      <c r="K658" s="174"/>
      <c r="L658" s="174"/>
      <c r="M658" s="174"/>
      <c r="N658" s="174"/>
      <c r="O658" s="174"/>
      <c r="P658" s="174"/>
      <c r="Q658" s="174"/>
      <c r="R658" s="174"/>
      <c r="S658" s="174"/>
      <c r="T658" s="174"/>
      <c r="U658" s="174"/>
      <c r="V658" s="174"/>
      <c r="W658" s="174"/>
      <c r="X658" s="174"/>
      <c r="Y658" s="174"/>
      <c r="Z658" s="174"/>
      <c r="AA658" s="174"/>
      <c r="AB658" s="174"/>
      <c r="AC658" s="174"/>
      <c r="AD658" s="174"/>
      <c r="AE658" s="174"/>
      <c r="AF658" s="174"/>
      <c r="AG658" s="174"/>
      <c r="AH658" s="174"/>
      <c r="AI658" s="174"/>
      <c r="AJ658" s="165">
        <f t="shared" si="60"/>
        <v>0</v>
      </c>
      <c r="AK658" s="165">
        <f t="shared" si="61"/>
        <v>0</v>
      </c>
      <c r="AL658" s="166">
        <f>'تكويد الاصناف للمخزون'!P659</f>
        <v>0</v>
      </c>
      <c r="AM658" s="166">
        <f t="shared" si="62"/>
        <v>0</v>
      </c>
      <c r="AN658" s="165">
        <f t="shared" si="63"/>
        <v>0</v>
      </c>
      <c r="AO658" s="167">
        <f t="shared" si="64"/>
        <v>1753</v>
      </c>
      <c r="AP658" s="167" t="str">
        <f t="shared" si="65"/>
        <v>المنتج 654</v>
      </c>
      <c r="AQ658" s="86"/>
    </row>
    <row r="659" spans="1:43">
      <c r="A659" s="3">
        <f>'تكويد الاصناف للمخزون'!B660</f>
        <v>1754</v>
      </c>
      <c r="B659" s="3" t="str">
        <f>'تكويد الاصناف للمخزون'!C660</f>
        <v>المنتج 655</v>
      </c>
      <c r="C659" s="3">
        <f>'تكويد الاصناف للمخزون'!D660</f>
        <v>0</v>
      </c>
      <c r="D659" s="3">
        <f>'تكويد الاصناف للمخزون'!F660+'تكويد الاصناف للمخزون'!H660+'تكويد الاصناف للمخزون'!J660+'تكويد الاصناف للمخزون'!L660</f>
        <v>0</v>
      </c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/>
      <c r="V659" s="174"/>
      <c r="W659" s="174"/>
      <c r="X659" s="174"/>
      <c r="Y659" s="174"/>
      <c r="Z659" s="174"/>
      <c r="AA659" s="174"/>
      <c r="AB659" s="174"/>
      <c r="AC659" s="174"/>
      <c r="AD659" s="174"/>
      <c r="AE659" s="174"/>
      <c r="AF659" s="174"/>
      <c r="AG659" s="174"/>
      <c r="AH659" s="174"/>
      <c r="AI659" s="174"/>
      <c r="AJ659" s="165">
        <f t="shared" si="60"/>
        <v>0</v>
      </c>
      <c r="AK659" s="165">
        <f t="shared" si="61"/>
        <v>0</v>
      </c>
      <c r="AL659" s="166">
        <f>'تكويد الاصناف للمخزون'!P660</f>
        <v>0</v>
      </c>
      <c r="AM659" s="166">
        <f t="shared" si="62"/>
        <v>0</v>
      </c>
      <c r="AN659" s="165">
        <f t="shared" si="63"/>
        <v>0</v>
      </c>
      <c r="AO659" s="167">
        <f t="shared" si="64"/>
        <v>1754</v>
      </c>
      <c r="AP659" s="167" t="str">
        <f t="shared" si="65"/>
        <v>المنتج 655</v>
      </c>
      <c r="AQ659" s="86"/>
    </row>
    <row r="660" spans="1:43">
      <c r="A660" s="3">
        <f>'تكويد الاصناف للمخزون'!B661</f>
        <v>1755</v>
      </c>
      <c r="B660" s="3" t="str">
        <f>'تكويد الاصناف للمخزون'!C661</f>
        <v>المنتج 656</v>
      </c>
      <c r="C660" s="3">
        <f>'تكويد الاصناف للمخزون'!D661</f>
        <v>0</v>
      </c>
      <c r="D660" s="3">
        <f>'تكويد الاصناف للمخزون'!F661+'تكويد الاصناف للمخزون'!H661+'تكويد الاصناف للمخزون'!J661+'تكويد الاصناف للمخزون'!L661</f>
        <v>0</v>
      </c>
      <c r="E660" s="174"/>
      <c r="F660" s="174"/>
      <c r="G660" s="174"/>
      <c r="H660" s="174"/>
      <c r="I660" s="174"/>
      <c r="J660" s="174"/>
      <c r="K660" s="174"/>
      <c r="L660" s="174"/>
      <c r="M660" s="174"/>
      <c r="N660" s="174"/>
      <c r="O660" s="174"/>
      <c r="P660" s="174"/>
      <c r="Q660" s="174"/>
      <c r="R660" s="174"/>
      <c r="S660" s="174"/>
      <c r="T660" s="174"/>
      <c r="U660" s="174"/>
      <c r="V660" s="174"/>
      <c r="W660" s="174"/>
      <c r="X660" s="174"/>
      <c r="Y660" s="174"/>
      <c r="Z660" s="174"/>
      <c r="AA660" s="174"/>
      <c r="AB660" s="174"/>
      <c r="AC660" s="174"/>
      <c r="AD660" s="174"/>
      <c r="AE660" s="174"/>
      <c r="AF660" s="174"/>
      <c r="AG660" s="174"/>
      <c r="AH660" s="174"/>
      <c r="AI660" s="174"/>
      <c r="AJ660" s="165">
        <f t="shared" si="60"/>
        <v>0</v>
      </c>
      <c r="AK660" s="165">
        <f t="shared" si="61"/>
        <v>0</v>
      </c>
      <c r="AL660" s="166">
        <f>'تكويد الاصناف للمخزون'!P661</f>
        <v>0</v>
      </c>
      <c r="AM660" s="166">
        <f t="shared" si="62"/>
        <v>0</v>
      </c>
      <c r="AN660" s="165">
        <f t="shared" si="63"/>
        <v>0</v>
      </c>
      <c r="AO660" s="167">
        <f t="shared" si="64"/>
        <v>1755</v>
      </c>
      <c r="AP660" s="167" t="str">
        <f t="shared" si="65"/>
        <v>المنتج 656</v>
      </c>
      <c r="AQ660" s="86"/>
    </row>
    <row r="661" spans="1:43">
      <c r="A661" s="3">
        <f>'تكويد الاصناف للمخزون'!B662</f>
        <v>1756</v>
      </c>
      <c r="B661" s="3" t="str">
        <f>'تكويد الاصناف للمخزون'!C662</f>
        <v>المنتج 657</v>
      </c>
      <c r="C661" s="3">
        <f>'تكويد الاصناف للمخزون'!D662</f>
        <v>0</v>
      </c>
      <c r="D661" s="3">
        <f>'تكويد الاصناف للمخزون'!F662+'تكويد الاصناف للمخزون'!H662+'تكويد الاصناف للمخزون'!J662+'تكويد الاصناف للمخزون'!L662</f>
        <v>0</v>
      </c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/>
      <c r="V661" s="174"/>
      <c r="W661" s="174"/>
      <c r="X661" s="174"/>
      <c r="Y661" s="174"/>
      <c r="Z661" s="174"/>
      <c r="AA661" s="174"/>
      <c r="AB661" s="174"/>
      <c r="AC661" s="174"/>
      <c r="AD661" s="174"/>
      <c r="AE661" s="174"/>
      <c r="AF661" s="174"/>
      <c r="AG661" s="174"/>
      <c r="AH661" s="174"/>
      <c r="AI661" s="174"/>
      <c r="AJ661" s="165">
        <f t="shared" si="60"/>
        <v>0</v>
      </c>
      <c r="AK661" s="165">
        <f t="shared" si="61"/>
        <v>0</v>
      </c>
      <c r="AL661" s="166">
        <f>'تكويد الاصناف للمخزون'!P662</f>
        <v>0</v>
      </c>
      <c r="AM661" s="166">
        <f t="shared" si="62"/>
        <v>0</v>
      </c>
      <c r="AN661" s="165">
        <f t="shared" si="63"/>
        <v>0</v>
      </c>
      <c r="AO661" s="167">
        <f t="shared" si="64"/>
        <v>1756</v>
      </c>
      <c r="AP661" s="167" t="str">
        <f t="shared" si="65"/>
        <v>المنتج 657</v>
      </c>
      <c r="AQ661" s="86"/>
    </row>
    <row r="662" spans="1:43">
      <c r="A662" s="3">
        <f>'تكويد الاصناف للمخزون'!B663</f>
        <v>1757</v>
      </c>
      <c r="B662" s="3" t="str">
        <f>'تكويد الاصناف للمخزون'!C663</f>
        <v>المنتج 658</v>
      </c>
      <c r="C662" s="3">
        <f>'تكويد الاصناف للمخزون'!D663</f>
        <v>0</v>
      </c>
      <c r="D662" s="3">
        <f>'تكويد الاصناف للمخزون'!F663+'تكويد الاصناف للمخزون'!H663+'تكويد الاصناف للمخزون'!J663+'تكويد الاصناف للمخزون'!L663</f>
        <v>0</v>
      </c>
      <c r="E662" s="174"/>
      <c r="F662" s="174"/>
      <c r="G662" s="174"/>
      <c r="H662" s="174"/>
      <c r="I662" s="174"/>
      <c r="J662" s="174"/>
      <c r="K662" s="174"/>
      <c r="L662" s="174"/>
      <c r="M662" s="174"/>
      <c r="N662" s="174"/>
      <c r="O662" s="174"/>
      <c r="P662" s="174"/>
      <c r="Q662" s="174"/>
      <c r="R662" s="174"/>
      <c r="S662" s="174"/>
      <c r="T662" s="174"/>
      <c r="U662" s="174"/>
      <c r="V662" s="174"/>
      <c r="W662" s="174"/>
      <c r="X662" s="174"/>
      <c r="Y662" s="174"/>
      <c r="Z662" s="174"/>
      <c r="AA662" s="174"/>
      <c r="AB662" s="174"/>
      <c r="AC662" s="174"/>
      <c r="AD662" s="174"/>
      <c r="AE662" s="174"/>
      <c r="AF662" s="174"/>
      <c r="AG662" s="174"/>
      <c r="AH662" s="174"/>
      <c r="AI662" s="174"/>
      <c r="AJ662" s="165">
        <f t="shared" si="60"/>
        <v>0</v>
      </c>
      <c r="AK662" s="165">
        <f t="shared" si="61"/>
        <v>0</v>
      </c>
      <c r="AL662" s="166">
        <f>'تكويد الاصناف للمخزون'!P663</f>
        <v>0</v>
      </c>
      <c r="AM662" s="166">
        <f t="shared" si="62"/>
        <v>0</v>
      </c>
      <c r="AN662" s="165">
        <f t="shared" si="63"/>
        <v>0</v>
      </c>
      <c r="AO662" s="167">
        <f t="shared" si="64"/>
        <v>1757</v>
      </c>
      <c r="AP662" s="167" t="str">
        <f t="shared" si="65"/>
        <v>المنتج 658</v>
      </c>
      <c r="AQ662" s="86"/>
    </row>
    <row r="663" spans="1:43">
      <c r="A663" s="3">
        <f>'تكويد الاصناف للمخزون'!B664</f>
        <v>1758</v>
      </c>
      <c r="B663" s="3" t="str">
        <f>'تكويد الاصناف للمخزون'!C664</f>
        <v>المنتج 659</v>
      </c>
      <c r="C663" s="3">
        <f>'تكويد الاصناف للمخزون'!D664</f>
        <v>0</v>
      </c>
      <c r="D663" s="3">
        <f>'تكويد الاصناف للمخزون'!F664+'تكويد الاصناف للمخزون'!H664+'تكويد الاصناف للمخزون'!J664+'تكويد الاصناف للمخزون'!L664</f>
        <v>0</v>
      </c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/>
      <c r="V663" s="174"/>
      <c r="W663" s="174"/>
      <c r="X663" s="174"/>
      <c r="Y663" s="174"/>
      <c r="Z663" s="174"/>
      <c r="AA663" s="174"/>
      <c r="AB663" s="174"/>
      <c r="AC663" s="174"/>
      <c r="AD663" s="174"/>
      <c r="AE663" s="174"/>
      <c r="AF663" s="174"/>
      <c r="AG663" s="174"/>
      <c r="AH663" s="174"/>
      <c r="AI663" s="174"/>
      <c r="AJ663" s="165">
        <f t="shared" si="60"/>
        <v>0</v>
      </c>
      <c r="AK663" s="165">
        <f t="shared" si="61"/>
        <v>0</v>
      </c>
      <c r="AL663" s="166">
        <f>'تكويد الاصناف للمخزون'!P664</f>
        <v>0</v>
      </c>
      <c r="AM663" s="166">
        <f t="shared" si="62"/>
        <v>0</v>
      </c>
      <c r="AN663" s="165">
        <f t="shared" si="63"/>
        <v>0</v>
      </c>
      <c r="AO663" s="167">
        <f t="shared" si="64"/>
        <v>1758</v>
      </c>
      <c r="AP663" s="167" t="str">
        <f t="shared" si="65"/>
        <v>المنتج 659</v>
      </c>
      <c r="AQ663" s="86"/>
    </row>
    <row r="664" spans="1:43">
      <c r="A664" s="3">
        <f>'تكويد الاصناف للمخزون'!B665</f>
        <v>1759</v>
      </c>
      <c r="B664" s="3" t="str">
        <f>'تكويد الاصناف للمخزون'!C665</f>
        <v>المنتج 660</v>
      </c>
      <c r="C664" s="3">
        <f>'تكويد الاصناف للمخزون'!D665</f>
        <v>0</v>
      </c>
      <c r="D664" s="3">
        <f>'تكويد الاصناف للمخزون'!F665+'تكويد الاصناف للمخزون'!H665+'تكويد الاصناف للمخزون'!J665+'تكويد الاصناف للمخزون'!L665</f>
        <v>0</v>
      </c>
      <c r="E664" s="174"/>
      <c r="F664" s="174"/>
      <c r="G664" s="174"/>
      <c r="H664" s="174"/>
      <c r="I664" s="174"/>
      <c r="J664" s="174"/>
      <c r="K664" s="174"/>
      <c r="L664" s="174"/>
      <c r="M664" s="174"/>
      <c r="N664" s="174"/>
      <c r="O664" s="174"/>
      <c r="P664" s="174"/>
      <c r="Q664" s="174"/>
      <c r="R664" s="174"/>
      <c r="S664" s="174"/>
      <c r="T664" s="174"/>
      <c r="U664" s="174"/>
      <c r="V664" s="174"/>
      <c r="W664" s="174"/>
      <c r="X664" s="174"/>
      <c r="Y664" s="174"/>
      <c r="Z664" s="174"/>
      <c r="AA664" s="174"/>
      <c r="AB664" s="174"/>
      <c r="AC664" s="174"/>
      <c r="AD664" s="174"/>
      <c r="AE664" s="174"/>
      <c r="AF664" s="174"/>
      <c r="AG664" s="174"/>
      <c r="AH664" s="174"/>
      <c r="AI664" s="174"/>
      <c r="AJ664" s="165">
        <f t="shared" si="60"/>
        <v>0</v>
      </c>
      <c r="AK664" s="165">
        <f t="shared" si="61"/>
        <v>0</v>
      </c>
      <c r="AL664" s="166">
        <f>'تكويد الاصناف للمخزون'!P665</f>
        <v>0</v>
      </c>
      <c r="AM664" s="166">
        <f t="shared" si="62"/>
        <v>0</v>
      </c>
      <c r="AN664" s="165">
        <f t="shared" si="63"/>
        <v>0</v>
      </c>
      <c r="AO664" s="167">
        <f t="shared" si="64"/>
        <v>1759</v>
      </c>
      <c r="AP664" s="167" t="str">
        <f t="shared" si="65"/>
        <v>المنتج 660</v>
      </c>
      <c r="AQ664" s="86"/>
    </row>
    <row r="665" spans="1:43">
      <c r="A665" s="3">
        <f>'تكويد الاصناف للمخزون'!B666</f>
        <v>1760</v>
      </c>
      <c r="B665" s="3" t="str">
        <f>'تكويد الاصناف للمخزون'!C666</f>
        <v>المنتج 661</v>
      </c>
      <c r="C665" s="3">
        <f>'تكويد الاصناف للمخزون'!D666</f>
        <v>0</v>
      </c>
      <c r="D665" s="3">
        <f>'تكويد الاصناف للمخزون'!F666+'تكويد الاصناف للمخزون'!H666+'تكويد الاصناف للمخزون'!J666+'تكويد الاصناف للمخزون'!L666</f>
        <v>0</v>
      </c>
      <c r="E665" s="174"/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/>
      <c r="V665" s="174"/>
      <c r="W665" s="174"/>
      <c r="X665" s="174"/>
      <c r="Y665" s="174"/>
      <c r="Z665" s="174"/>
      <c r="AA665" s="174"/>
      <c r="AB665" s="174"/>
      <c r="AC665" s="174"/>
      <c r="AD665" s="174"/>
      <c r="AE665" s="174"/>
      <c r="AF665" s="174"/>
      <c r="AG665" s="174"/>
      <c r="AH665" s="174"/>
      <c r="AI665" s="174"/>
      <c r="AJ665" s="165">
        <f t="shared" si="60"/>
        <v>0</v>
      </c>
      <c r="AK665" s="165">
        <f t="shared" si="61"/>
        <v>0</v>
      </c>
      <c r="AL665" s="166">
        <f>'تكويد الاصناف للمخزون'!P666</f>
        <v>0</v>
      </c>
      <c r="AM665" s="166">
        <f t="shared" si="62"/>
        <v>0</v>
      </c>
      <c r="AN665" s="165">
        <f t="shared" si="63"/>
        <v>0</v>
      </c>
      <c r="AO665" s="167">
        <f t="shared" si="64"/>
        <v>1760</v>
      </c>
      <c r="AP665" s="167" t="str">
        <f t="shared" si="65"/>
        <v>المنتج 661</v>
      </c>
      <c r="AQ665" s="86"/>
    </row>
    <row r="666" spans="1:43">
      <c r="A666" s="3">
        <f>'تكويد الاصناف للمخزون'!B667</f>
        <v>1761</v>
      </c>
      <c r="B666" s="3" t="str">
        <f>'تكويد الاصناف للمخزون'!C667</f>
        <v>المنتج 662</v>
      </c>
      <c r="C666" s="3">
        <f>'تكويد الاصناف للمخزون'!D667</f>
        <v>0</v>
      </c>
      <c r="D666" s="3">
        <f>'تكويد الاصناف للمخزون'!F667+'تكويد الاصناف للمخزون'!H667+'تكويد الاصناف للمخزون'!J667+'تكويد الاصناف للمخزون'!L667</f>
        <v>0</v>
      </c>
      <c r="E666" s="174"/>
      <c r="F666" s="174"/>
      <c r="G666" s="174"/>
      <c r="H666" s="174"/>
      <c r="I666" s="174"/>
      <c r="J666" s="174"/>
      <c r="K666" s="174"/>
      <c r="L666" s="174"/>
      <c r="M666" s="174"/>
      <c r="N666" s="174"/>
      <c r="O666" s="174"/>
      <c r="P666" s="174"/>
      <c r="Q666" s="174"/>
      <c r="R666" s="174"/>
      <c r="S666" s="174"/>
      <c r="T666" s="174"/>
      <c r="U666" s="174"/>
      <c r="V666" s="174"/>
      <c r="W666" s="174"/>
      <c r="X666" s="174"/>
      <c r="Y666" s="174"/>
      <c r="Z666" s="174"/>
      <c r="AA666" s="174"/>
      <c r="AB666" s="174"/>
      <c r="AC666" s="174"/>
      <c r="AD666" s="174"/>
      <c r="AE666" s="174"/>
      <c r="AF666" s="174"/>
      <c r="AG666" s="174"/>
      <c r="AH666" s="174"/>
      <c r="AI666" s="174"/>
      <c r="AJ666" s="165">
        <f t="shared" si="60"/>
        <v>0</v>
      </c>
      <c r="AK666" s="165">
        <f t="shared" si="61"/>
        <v>0</v>
      </c>
      <c r="AL666" s="166">
        <f>'تكويد الاصناف للمخزون'!P667</f>
        <v>0</v>
      </c>
      <c r="AM666" s="166">
        <f t="shared" si="62"/>
        <v>0</v>
      </c>
      <c r="AN666" s="165">
        <f t="shared" si="63"/>
        <v>0</v>
      </c>
      <c r="AO666" s="167">
        <f t="shared" si="64"/>
        <v>1761</v>
      </c>
      <c r="AP666" s="167" t="str">
        <f t="shared" si="65"/>
        <v>المنتج 662</v>
      </c>
      <c r="AQ666" s="86"/>
    </row>
    <row r="667" spans="1:43">
      <c r="A667" s="3">
        <f>'تكويد الاصناف للمخزون'!B668</f>
        <v>1762</v>
      </c>
      <c r="B667" s="3" t="str">
        <f>'تكويد الاصناف للمخزون'!C668</f>
        <v>المنتج 663</v>
      </c>
      <c r="C667" s="3">
        <f>'تكويد الاصناف للمخزون'!D668</f>
        <v>0</v>
      </c>
      <c r="D667" s="3">
        <f>'تكويد الاصناف للمخزون'!F668+'تكويد الاصناف للمخزون'!H668+'تكويد الاصناف للمخزون'!J668+'تكويد الاصناف للمخزون'!L668</f>
        <v>0</v>
      </c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/>
      <c r="V667" s="174"/>
      <c r="W667" s="174"/>
      <c r="X667" s="174"/>
      <c r="Y667" s="174"/>
      <c r="Z667" s="174"/>
      <c r="AA667" s="174"/>
      <c r="AB667" s="174"/>
      <c r="AC667" s="174"/>
      <c r="AD667" s="174"/>
      <c r="AE667" s="174"/>
      <c r="AF667" s="174"/>
      <c r="AG667" s="174"/>
      <c r="AH667" s="174"/>
      <c r="AI667" s="174"/>
      <c r="AJ667" s="165">
        <f t="shared" si="60"/>
        <v>0</v>
      </c>
      <c r="AK667" s="165">
        <f t="shared" si="61"/>
        <v>0</v>
      </c>
      <c r="AL667" s="166">
        <f>'تكويد الاصناف للمخزون'!P668</f>
        <v>0</v>
      </c>
      <c r="AM667" s="166">
        <f t="shared" si="62"/>
        <v>0</v>
      </c>
      <c r="AN667" s="165">
        <f t="shared" si="63"/>
        <v>0</v>
      </c>
      <c r="AO667" s="167">
        <f t="shared" si="64"/>
        <v>1762</v>
      </c>
      <c r="AP667" s="167" t="str">
        <f t="shared" si="65"/>
        <v>المنتج 663</v>
      </c>
      <c r="AQ667" s="86"/>
    </row>
    <row r="668" spans="1:43">
      <c r="A668" s="3">
        <f>'تكويد الاصناف للمخزون'!B669</f>
        <v>1763</v>
      </c>
      <c r="B668" s="3" t="str">
        <f>'تكويد الاصناف للمخزون'!C669</f>
        <v>المنتج 664</v>
      </c>
      <c r="C668" s="3">
        <f>'تكويد الاصناف للمخزون'!D669</f>
        <v>0</v>
      </c>
      <c r="D668" s="3">
        <f>'تكويد الاصناف للمخزون'!F669+'تكويد الاصناف للمخزون'!H669+'تكويد الاصناف للمخزون'!J669+'تكويد الاصناف للمخزون'!L669</f>
        <v>0</v>
      </c>
      <c r="E668" s="174"/>
      <c r="F668" s="174"/>
      <c r="G668" s="174"/>
      <c r="H668" s="174"/>
      <c r="I668" s="174"/>
      <c r="J668" s="174"/>
      <c r="K668" s="174"/>
      <c r="L668" s="174"/>
      <c r="M668" s="174"/>
      <c r="N668" s="174"/>
      <c r="O668" s="174"/>
      <c r="P668" s="174"/>
      <c r="Q668" s="174"/>
      <c r="R668" s="174"/>
      <c r="S668" s="174"/>
      <c r="T668" s="174"/>
      <c r="U668" s="174"/>
      <c r="V668" s="174"/>
      <c r="W668" s="174"/>
      <c r="X668" s="174"/>
      <c r="Y668" s="174"/>
      <c r="Z668" s="174"/>
      <c r="AA668" s="174"/>
      <c r="AB668" s="174"/>
      <c r="AC668" s="174"/>
      <c r="AD668" s="174"/>
      <c r="AE668" s="174"/>
      <c r="AF668" s="174"/>
      <c r="AG668" s="174"/>
      <c r="AH668" s="174"/>
      <c r="AI668" s="174"/>
      <c r="AJ668" s="165">
        <f t="shared" si="60"/>
        <v>0</v>
      </c>
      <c r="AK668" s="165">
        <f t="shared" si="61"/>
        <v>0</v>
      </c>
      <c r="AL668" s="166">
        <f>'تكويد الاصناف للمخزون'!P669</f>
        <v>0</v>
      </c>
      <c r="AM668" s="166">
        <f t="shared" si="62"/>
        <v>0</v>
      </c>
      <c r="AN668" s="165">
        <f t="shared" si="63"/>
        <v>0</v>
      </c>
      <c r="AO668" s="167">
        <f t="shared" si="64"/>
        <v>1763</v>
      </c>
      <c r="AP668" s="167" t="str">
        <f t="shared" si="65"/>
        <v>المنتج 664</v>
      </c>
      <c r="AQ668" s="86"/>
    </row>
    <row r="669" spans="1:43">
      <c r="A669" s="3">
        <f>'تكويد الاصناف للمخزون'!B670</f>
        <v>1764</v>
      </c>
      <c r="B669" s="3" t="str">
        <f>'تكويد الاصناف للمخزون'!C670</f>
        <v>المنتج 665</v>
      </c>
      <c r="C669" s="3">
        <f>'تكويد الاصناف للمخزون'!D670</f>
        <v>0</v>
      </c>
      <c r="D669" s="3">
        <f>'تكويد الاصناف للمخزون'!F670+'تكويد الاصناف للمخزون'!H670+'تكويد الاصناف للمخزون'!J670+'تكويد الاصناف للمخزون'!L670</f>
        <v>0</v>
      </c>
      <c r="E669" s="174"/>
      <c r="F669" s="174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/>
      <c r="V669" s="174"/>
      <c r="W669" s="174"/>
      <c r="X669" s="174"/>
      <c r="Y669" s="174"/>
      <c r="Z669" s="174"/>
      <c r="AA669" s="174"/>
      <c r="AB669" s="174"/>
      <c r="AC669" s="174"/>
      <c r="AD669" s="174"/>
      <c r="AE669" s="174"/>
      <c r="AF669" s="174"/>
      <c r="AG669" s="174"/>
      <c r="AH669" s="174"/>
      <c r="AI669" s="174"/>
      <c r="AJ669" s="165">
        <f t="shared" si="60"/>
        <v>0</v>
      </c>
      <c r="AK669" s="165">
        <f t="shared" si="61"/>
        <v>0</v>
      </c>
      <c r="AL669" s="166">
        <f>'تكويد الاصناف للمخزون'!P670</f>
        <v>0</v>
      </c>
      <c r="AM669" s="166">
        <f t="shared" si="62"/>
        <v>0</v>
      </c>
      <c r="AN669" s="165">
        <f t="shared" si="63"/>
        <v>0</v>
      </c>
      <c r="AO669" s="167">
        <f t="shared" si="64"/>
        <v>1764</v>
      </c>
      <c r="AP669" s="167" t="str">
        <f t="shared" si="65"/>
        <v>المنتج 665</v>
      </c>
      <c r="AQ669" s="86"/>
    </row>
    <row r="670" spans="1:43">
      <c r="A670" s="3">
        <f>'تكويد الاصناف للمخزون'!B671</f>
        <v>1765</v>
      </c>
      <c r="B670" s="3" t="str">
        <f>'تكويد الاصناف للمخزون'!C671</f>
        <v>المنتج 666</v>
      </c>
      <c r="C670" s="3">
        <f>'تكويد الاصناف للمخزون'!D671</f>
        <v>0</v>
      </c>
      <c r="D670" s="3">
        <f>'تكويد الاصناف للمخزون'!F671+'تكويد الاصناف للمخزون'!H671+'تكويد الاصناف للمخزون'!J671+'تكويد الاصناف للمخزون'!L671</f>
        <v>0</v>
      </c>
      <c r="E670" s="174"/>
      <c r="F670" s="174"/>
      <c r="G670" s="174"/>
      <c r="H670" s="174"/>
      <c r="I670" s="174"/>
      <c r="J670" s="174"/>
      <c r="K670" s="174"/>
      <c r="L670" s="174"/>
      <c r="M670" s="174"/>
      <c r="N670" s="174"/>
      <c r="O670" s="174"/>
      <c r="P670" s="174"/>
      <c r="Q670" s="174"/>
      <c r="R670" s="174"/>
      <c r="S670" s="174"/>
      <c r="T670" s="174"/>
      <c r="U670" s="174"/>
      <c r="V670" s="174"/>
      <c r="W670" s="174"/>
      <c r="X670" s="174"/>
      <c r="Y670" s="174"/>
      <c r="Z670" s="174"/>
      <c r="AA670" s="174"/>
      <c r="AB670" s="174"/>
      <c r="AC670" s="174"/>
      <c r="AD670" s="174"/>
      <c r="AE670" s="174"/>
      <c r="AF670" s="174"/>
      <c r="AG670" s="174"/>
      <c r="AH670" s="174"/>
      <c r="AI670" s="174"/>
      <c r="AJ670" s="165">
        <f t="shared" si="60"/>
        <v>0</v>
      </c>
      <c r="AK670" s="165">
        <f t="shared" si="61"/>
        <v>0</v>
      </c>
      <c r="AL670" s="166">
        <f>'تكويد الاصناف للمخزون'!P671</f>
        <v>0</v>
      </c>
      <c r="AM670" s="166">
        <f t="shared" si="62"/>
        <v>0</v>
      </c>
      <c r="AN670" s="165">
        <f t="shared" si="63"/>
        <v>0</v>
      </c>
      <c r="AO670" s="167">
        <f t="shared" si="64"/>
        <v>1765</v>
      </c>
      <c r="AP670" s="167" t="str">
        <f t="shared" si="65"/>
        <v>المنتج 666</v>
      </c>
      <c r="AQ670" s="86"/>
    </row>
    <row r="671" spans="1:43">
      <c r="A671" s="3">
        <f>'تكويد الاصناف للمخزون'!B672</f>
        <v>1766</v>
      </c>
      <c r="B671" s="3" t="str">
        <f>'تكويد الاصناف للمخزون'!C672</f>
        <v>المنتج 667</v>
      </c>
      <c r="C671" s="3">
        <f>'تكويد الاصناف للمخزون'!D672</f>
        <v>0</v>
      </c>
      <c r="D671" s="3">
        <f>'تكويد الاصناف للمخزون'!F672+'تكويد الاصناف للمخزون'!H672+'تكويد الاصناف للمخزون'!J672+'تكويد الاصناف للمخزون'!L672</f>
        <v>0</v>
      </c>
      <c r="E671" s="174"/>
      <c r="F671" s="174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/>
      <c r="V671" s="174"/>
      <c r="W671" s="174"/>
      <c r="X671" s="174"/>
      <c r="Y671" s="174"/>
      <c r="Z671" s="174"/>
      <c r="AA671" s="174"/>
      <c r="AB671" s="174"/>
      <c r="AC671" s="174"/>
      <c r="AD671" s="174"/>
      <c r="AE671" s="174"/>
      <c r="AF671" s="174"/>
      <c r="AG671" s="174"/>
      <c r="AH671" s="174"/>
      <c r="AI671" s="174"/>
      <c r="AJ671" s="165">
        <f t="shared" si="60"/>
        <v>0</v>
      </c>
      <c r="AK671" s="165">
        <f t="shared" si="61"/>
        <v>0</v>
      </c>
      <c r="AL671" s="166">
        <f>'تكويد الاصناف للمخزون'!P672</f>
        <v>0</v>
      </c>
      <c r="AM671" s="166">
        <f t="shared" si="62"/>
        <v>0</v>
      </c>
      <c r="AN671" s="165">
        <f t="shared" si="63"/>
        <v>0</v>
      </c>
      <c r="AO671" s="167">
        <f t="shared" si="64"/>
        <v>1766</v>
      </c>
      <c r="AP671" s="167" t="str">
        <f t="shared" si="65"/>
        <v>المنتج 667</v>
      </c>
      <c r="AQ671" s="86"/>
    </row>
    <row r="672" spans="1:43">
      <c r="A672" s="3">
        <f>'تكويد الاصناف للمخزون'!B673</f>
        <v>1767</v>
      </c>
      <c r="B672" s="3" t="str">
        <f>'تكويد الاصناف للمخزون'!C673</f>
        <v>المنتج 668</v>
      </c>
      <c r="C672" s="3">
        <f>'تكويد الاصناف للمخزون'!D673</f>
        <v>0</v>
      </c>
      <c r="D672" s="3">
        <f>'تكويد الاصناف للمخزون'!F673+'تكويد الاصناف للمخزون'!H673+'تكويد الاصناف للمخزون'!J673+'تكويد الاصناف للمخزون'!L673</f>
        <v>0</v>
      </c>
      <c r="E672" s="174"/>
      <c r="F672" s="174"/>
      <c r="G672" s="174"/>
      <c r="H672" s="174"/>
      <c r="I672" s="174"/>
      <c r="J672" s="174"/>
      <c r="K672" s="174"/>
      <c r="L672" s="174"/>
      <c r="M672" s="174"/>
      <c r="N672" s="174"/>
      <c r="O672" s="174"/>
      <c r="P672" s="174"/>
      <c r="Q672" s="174"/>
      <c r="R672" s="174"/>
      <c r="S672" s="174"/>
      <c r="T672" s="174"/>
      <c r="U672" s="174"/>
      <c r="V672" s="174"/>
      <c r="W672" s="174"/>
      <c r="X672" s="174"/>
      <c r="Y672" s="174"/>
      <c r="Z672" s="174"/>
      <c r="AA672" s="174"/>
      <c r="AB672" s="174"/>
      <c r="AC672" s="174"/>
      <c r="AD672" s="174"/>
      <c r="AE672" s="174"/>
      <c r="AF672" s="174"/>
      <c r="AG672" s="174"/>
      <c r="AH672" s="174"/>
      <c r="AI672" s="174"/>
      <c r="AJ672" s="165">
        <f t="shared" si="60"/>
        <v>0</v>
      </c>
      <c r="AK672" s="165">
        <f t="shared" si="61"/>
        <v>0</v>
      </c>
      <c r="AL672" s="166">
        <f>'تكويد الاصناف للمخزون'!P673</f>
        <v>0</v>
      </c>
      <c r="AM672" s="166">
        <f t="shared" si="62"/>
        <v>0</v>
      </c>
      <c r="AN672" s="165">
        <f t="shared" si="63"/>
        <v>0</v>
      </c>
      <c r="AO672" s="167">
        <f t="shared" si="64"/>
        <v>1767</v>
      </c>
      <c r="AP672" s="167" t="str">
        <f t="shared" si="65"/>
        <v>المنتج 668</v>
      </c>
      <c r="AQ672" s="86"/>
    </row>
    <row r="673" spans="1:43">
      <c r="A673" s="3">
        <f>'تكويد الاصناف للمخزون'!B674</f>
        <v>1768</v>
      </c>
      <c r="B673" s="3" t="str">
        <f>'تكويد الاصناف للمخزون'!C674</f>
        <v>المنتج 669</v>
      </c>
      <c r="C673" s="3">
        <f>'تكويد الاصناف للمخزون'!D674</f>
        <v>0</v>
      </c>
      <c r="D673" s="3">
        <f>'تكويد الاصناف للمخزون'!F674+'تكويد الاصناف للمخزون'!H674+'تكويد الاصناف للمخزون'!J674+'تكويد الاصناف للمخزون'!L674</f>
        <v>0</v>
      </c>
      <c r="E673" s="174"/>
      <c r="F673" s="174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/>
      <c r="V673" s="174"/>
      <c r="W673" s="174"/>
      <c r="X673" s="174"/>
      <c r="Y673" s="174"/>
      <c r="Z673" s="174"/>
      <c r="AA673" s="174"/>
      <c r="AB673" s="174"/>
      <c r="AC673" s="174"/>
      <c r="AD673" s="174"/>
      <c r="AE673" s="174"/>
      <c r="AF673" s="174"/>
      <c r="AG673" s="174"/>
      <c r="AH673" s="174"/>
      <c r="AI673" s="174"/>
      <c r="AJ673" s="165">
        <f t="shared" si="60"/>
        <v>0</v>
      </c>
      <c r="AK673" s="165">
        <f t="shared" si="61"/>
        <v>0</v>
      </c>
      <c r="AL673" s="166">
        <f>'تكويد الاصناف للمخزون'!P674</f>
        <v>0</v>
      </c>
      <c r="AM673" s="166">
        <f t="shared" si="62"/>
        <v>0</v>
      </c>
      <c r="AN673" s="165">
        <f t="shared" si="63"/>
        <v>0</v>
      </c>
      <c r="AO673" s="167">
        <f t="shared" si="64"/>
        <v>1768</v>
      </c>
      <c r="AP673" s="167" t="str">
        <f t="shared" si="65"/>
        <v>المنتج 669</v>
      </c>
      <c r="AQ673" s="86"/>
    </row>
    <row r="674" spans="1:43">
      <c r="A674" s="3">
        <f>'تكويد الاصناف للمخزون'!B675</f>
        <v>1769</v>
      </c>
      <c r="B674" s="3" t="str">
        <f>'تكويد الاصناف للمخزون'!C675</f>
        <v>المنتج 670</v>
      </c>
      <c r="C674" s="3">
        <f>'تكويد الاصناف للمخزون'!D675</f>
        <v>0</v>
      </c>
      <c r="D674" s="3">
        <f>'تكويد الاصناف للمخزون'!F675+'تكويد الاصناف للمخزون'!H675+'تكويد الاصناف للمخزون'!J675+'تكويد الاصناف للمخزون'!L675</f>
        <v>0</v>
      </c>
      <c r="E674" s="174"/>
      <c r="F674" s="174"/>
      <c r="G674" s="174"/>
      <c r="H674" s="174"/>
      <c r="I674" s="174"/>
      <c r="J674" s="174"/>
      <c r="K674" s="174"/>
      <c r="L674" s="174"/>
      <c r="M674" s="174"/>
      <c r="N674" s="174"/>
      <c r="O674" s="174"/>
      <c r="P674" s="174"/>
      <c r="Q674" s="174"/>
      <c r="R674" s="174"/>
      <c r="S674" s="174"/>
      <c r="T674" s="174"/>
      <c r="U674" s="174"/>
      <c r="V674" s="174"/>
      <c r="W674" s="174"/>
      <c r="X674" s="174"/>
      <c r="Y674" s="174"/>
      <c r="Z674" s="174"/>
      <c r="AA674" s="174"/>
      <c r="AB674" s="174"/>
      <c r="AC674" s="174"/>
      <c r="AD674" s="174"/>
      <c r="AE674" s="174"/>
      <c r="AF674" s="174"/>
      <c r="AG674" s="174"/>
      <c r="AH674" s="174"/>
      <c r="AI674" s="174"/>
      <c r="AJ674" s="165">
        <f t="shared" si="60"/>
        <v>0</v>
      </c>
      <c r="AK674" s="165">
        <f t="shared" si="61"/>
        <v>0</v>
      </c>
      <c r="AL674" s="166">
        <f>'تكويد الاصناف للمخزون'!P675</f>
        <v>0</v>
      </c>
      <c r="AM674" s="166">
        <f t="shared" si="62"/>
        <v>0</v>
      </c>
      <c r="AN674" s="165">
        <f t="shared" si="63"/>
        <v>0</v>
      </c>
      <c r="AO674" s="167">
        <f t="shared" si="64"/>
        <v>1769</v>
      </c>
      <c r="AP674" s="167" t="str">
        <f t="shared" si="65"/>
        <v>المنتج 670</v>
      </c>
      <c r="AQ674" s="86"/>
    </row>
    <row r="675" spans="1:43">
      <c r="A675" s="3">
        <f>'تكويد الاصناف للمخزون'!B676</f>
        <v>1770</v>
      </c>
      <c r="B675" s="3" t="str">
        <f>'تكويد الاصناف للمخزون'!C676</f>
        <v>المنتج 671</v>
      </c>
      <c r="C675" s="3">
        <f>'تكويد الاصناف للمخزون'!D676</f>
        <v>0</v>
      </c>
      <c r="D675" s="3">
        <f>'تكويد الاصناف للمخزون'!F676+'تكويد الاصناف للمخزون'!H676+'تكويد الاصناف للمخزون'!J676+'تكويد الاصناف للمخزون'!L676</f>
        <v>0</v>
      </c>
      <c r="E675" s="174"/>
      <c r="F675" s="174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/>
      <c r="V675" s="174"/>
      <c r="W675" s="174"/>
      <c r="X675" s="174"/>
      <c r="Y675" s="174"/>
      <c r="Z675" s="174"/>
      <c r="AA675" s="174"/>
      <c r="AB675" s="174"/>
      <c r="AC675" s="174"/>
      <c r="AD675" s="174"/>
      <c r="AE675" s="174"/>
      <c r="AF675" s="174"/>
      <c r="AG675" s="174"/>
      <c r="AH675" s="174"/>
      <c r="AI675" s="174"/>
      <c r="AJ675" s="165">
        <f t="shared" si="60"/>
        <v>0</v>
      </c>
      <c r="AK675" s="165">
        <f t="shared" si="61"/>
        <v>0</v>
      </c>
      <c r="AL675" s="166">
        <f>'تكويد الاصناف للمخزون'!P676</f>
        <v>0</v>
      </c>
      <c r="AM675" s="166">
        <f t="shared" si="62"/>
        <v>0</v>
      </c>
      <c r="AN675" s="165">
        <f t="shared" si="63"/>
        <v>0</v>
      </c>
      <c r="AO675" s="167">
        <f t="shared" si="64"/>
        <v>1770</v>
      </c>
      <c r="AP675" s="167" t="str">
        <f t="shared" si="65"/>
        <v>المنتج 671</v>
      </c>
      <c r="AQ675" s="86"/>
    </row>
    <row r="676" spans="1:43">
      <c r="A676" s="3">
        <f>'تكويد الاصناف للمخزون'!B677</f>
        <v>1771</v>
      </c>
      <c r="B676" s="3" t="str">
        <f>'تكويد الاصناف للمخزون'!C677</f>
        <v>المنتج 672</v>
      </c>
      <c r="C676" s="3">
        <f>'تكويد الاصناف للمخزون'!D677</f>
        <v>0</v>
      </c>
      <c r="D676" s="3">
        <f>'تكويد الاصناف للمخزون'!F677+'تكويد الاصناف للمخزون'!H677+'تكويد الاصناف للمخزون'!J677+'تكويد الاصناف للمخزون'!L677</f>
        <v>0</v>
      </c>
      <c r="E676" s="174"/>
      <c r="F676" s="174"/>
      <c r="G676" s="174"/>
      <c r="H676" s="174"/>
      <c r="I676" s="174"/>
      <c r="J676" s="174"/>
      <c r="K676" s="174"/>
      <c r="L676" s="174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  <c r="Y676" s="174"/>
      <c r="Z676" s="174"/>
      <c r="AA676" s="174"/>
      <c r="AB676" s="174"/>
      <c r="AC676" s="174"/>
      <c r="AD676" s="174"/>
      <c r="AE676" s="174"/>
      <c r="AF676" s="174"/>
      <c r="AG676" s="174"/>
      <c r="AH676" s="174"/>
      <c r="AI676" s="174"/>
      <c r="AJ676" s="165">
        <f t="shared" si="60"/>
        <v>0</v>
      </c>
      <c r="AK676" s="165">
        <f t="shared" si="61"/>
        <v>0</v>
      </c>
      <c r="AL676" s="166">
        <f>'تكويد الاصناف للمخزون'!P677</f>
        <v>0</v>
      </c>
      <c r="AM676" s="166">
        <f t="shared" si="62"/>
        <v>0</v>
      </c>
      <c r="AN676" s="165">
        <f t="shared" si="63"/>
        <v>0</v>
      </c>
      <c r="AO676" s="167">
        <f t="shared" si="64"/>
        <v>1771</v>
      </c>
      <c r="AP676" s="167" t="str">
        <f t="shared" si="65"/>
        <v>المنتج 672</v>
      </c>
      <c r="AQ676" s="86"/>
    </row>
    <row r="677" spans="1:43">
      <c r="A677" s="3">
        <f>'تكويد الاصناف للمخزون'!B678</f>
        <v>1772</v>
      </c>
      <c r="B677" s="3" t="str">
        <f>'تكويد الاصناف للمخزون'!C678</f>
        <v>المنتج 673</v>
      </c>
      <c r="C677" s="3">
        <f>'تكويد الاصناف للمخزون'!D678</f>
        <v>0</v>
      </c>
      <c r="D677" s="3">
        <f>'تكويد الاصناف للمخزون'!F678+'تكويد الاصناف للمخزون'!H678+'تكويد الاصناف للمخزون'!J678+'تكويد الاصناف للمخزون'!L678</f>
        <v>0</v>
      </c>
      <c r="E677" s="174"/>
      <c r="F677" s="174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/>
      <c r="V677" s="174"/>
      <c r="W677" s="174"/>
      <c r="X677" s="174"/>
      <c r="Y677" s="174"/>
      <c r="Z677" s="174"/>
      <c r="AA677" s="174"/>
      <c r="AB677" s="174"/>
      <c r="AC677" s="174"/>
      <c r="AD677" s="174"/>
      <c r="AE677" s="174"/>
      <c r="AF677" s="174"/>
      <c r="AG677" s="174"/>
      <c r="AH677" s="174"/>
      <c r="AI677" s="174"/>
      <c r="AJ677" s="165">
        <f t="shared" si="60"/>
        <v>0</v>
      </c>
      <c r="AK677" s="165">
        <f t="shared" si="61"/>
        <v>0</v>
      </c>
      <c r="AL677" s="166">
        <f>'تكويد الاصناف للمخزون'!P678</f>
        <v>0</v>
      </c>
      <c r="AM677" s="166">
        <f t="shared" si="62"/>
        <v>0</v>
      </c>
      <c r="AN677" s="165">
        <f t="shared" si="63"/>
        <v>0</v>
      </c>
      <c r="AO677" s="167">
        <f t="shared" si="64"/>
        <v>1772</v>
      </c>
      <c r="AP677" s="167" t="str">
        <f t="shared" si="65"/>
        <v>المنتج 673</v>
      </c>
      <c r="AQ677" s="86"/>
    </row>
    <row r="678" spans="1:43">
      <c r="A678" s="3">
        <f>'تكويد الاصناف للمخزون'!B679</f>
        <v>1773</v>
      </c>
      <c r="B678" s="3" t="str">
        <f>'تكويد الاصناف للمخزون'!C679</f>
        <v>المنتج 674</v>
      </c>
      <c r="C678" s="3">
        <f>'تكويد الاصناف للمخزون'!D679</f>
        <v>0</v>
      </c>
      <c r="D678" s="3">
        <f>'تكويد الاصناف للمخزون'!F679+'تكويد الاصناف للمخزون'!H679+'تكويد الاصناف للمخزون'!J679+'تكويد الاصناف للمخزون'!L679</f>
        <v>0</v>
      </c>
      <c r="E678" s="174"/>
      <c r="F678" s="174"/>
      <c r="G678" s="174"/>
      <c r="H678" s="174"/>
      <c r="I678" s="174"/>
      <c r="J678" s="174"/>
      <c r="K678" s="174"/>
      <c r="L678" s="174"/>
      <c r="M678" s="174"/>
      <c r="N678" s="174"/>
      <c r="O678" s="174"/>
      <c r="P678" s="174"/>
      <c r="Q678" s="174"/>
      <c r="R678" s="174"/>
      <c r="S678" s="174"/>
      <c r="T678" s="174"/>
      <c r="U678" s="174"/>
      <c r="V678" s="174"/>
      <c r="W678" s="174"/>
      <c r="X678" s="174"/>
      <c r="Y678" s="174"/>
      <c r="Z678" s="174"/>
      <c r="AA678" s="174"/>
      <c r="AB678" s="174"/>
      <c r="AC678" s="174"/>
      <c r="AD678" s="174"/>
      <c r="AE678" s="174"/>
      <c r="AF678" s="174"/>
      <c r="AG678" s="174"/>
      <c r="AH678" s="174"/>
      <c r="AI678" s="174"/>
      <c r="AJ678" s="165">
        <f t="shared" si="60"/>
        <v>0</v>
      </c>
      <c r="AK678" s="165">
        <f t="shared" si="61"/>
        <v>0</v>
      </c>
      <c r="AL678" s="166">
        <f>'تكويد الاصناف للمخزون'!P679</f>
        <v>0</v>
      </c>
      <c r="AM678" s="166">
        <f t="shared" si="62"/>
        <v>0</v>
      </c>
      <c r="AN678" s="165">
        <f t="shared" si="63"/>
        <v>0</v>
      </c>
      <c r="AO678" s="167">
        <f t="shared" si="64"/>
        <v>1773</v>
      </c>
      <c r="AP678" s="167" t="str">
        <f t="shared" si="65"/>
        <v>المنتج 674</v>
      </c>
      <c r="AQ678" s="86"/>
    </row>
    <row r="679" spans="1:43">
      <c r="A679" s="3">
        <f>'تكويد الاصناف للمخزون'!B680</f>
        <v>1774</v>
      </c>
      <c r="B679" s="3" t="str">
        <f>'تكويد الاصناف للمخزون'!C680</f>
        <v>المنتج 675</v>
      </c>
      <c r="C679" s="3">
        <f>'تكويد الاصناف للمخزون'!D680</f>
        <v>0</v>
      </c>
      <c r="D679" s="3">
        <f>'تكويد الاصناف للمخزون'!F680+'تكويد الاصناف للمخزون'!H680+'تكويد الاصناف للمخزون'!J680+'تكويد الاصناف للمخزون'!L680</f>
        <v>0</v>
      </c>
      <c r="E679" s="174"/>
      <c r="F679" s="174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/>
      <c r="V679" s="174"/>
      <c r="W679" s="174"/>
      <c r="X679" s="174"/>
      <c r="Y679" s="174"/>
      <c r="Z679" s="174"/>
      <c r="AA679" s="174"/>
      <c r="AB679" s="174"/>
      <c r="AC679" s="174"/>
      <c r="AD679" s="174"/>
      <c r="AE679" s="174"/>
      <c r="AF679" s="174"/>
      <c r="AG679" s="174"/>
      <c r="AH679" s="174"/>
      <c r="AI679" s="174"/>
      <c r="AJ679" s="165">
        <f t="shared" si="60"/>
        <v>0</v>
      </c>
      <c r="AK679" s="165">
        <f t="shared" si="61"/>
        <v>0</v>
      </c>
      <c r="AL679" s="166">
        <f>'تكويد الاصناف للمخزون'!P680</f>
        <v>0</v>
      </c>
      <c r="AM679" s="166">
        <f t="shared" si="62"/>
        <v>0</v>
      </c>
      <c r="AN679" s="165">
        <f t="shared" si="63"/>
        <v>0</v>
      </c>
      <c r="AO679" s="167">
        <f t="shared" si="64"/>
        <v>1774</v>
      </c>
      <c r="AP679" s="167" t="str">
        <f t="shared" si="65"/>
        <v>المنتج 675</v>
      </c>
      <c r="AQ679" s="86"/>
    </row>
    <row r="680" spans="1:43">
      <c r="A680" s="3">
        <f>'تكويد الاصناف للمخزون'!B681</f>
        <v>1775</v>
      </c>
      <c r="B680" s="3" t="str">
        <f>'تكويد الاصناف للمخزون'!C681</f>
        <v>المنتج 676</v>
      </c>
      <c r="C680" s="3">
        <f>'تكويد الاصناف للمخزون'!D681</f>
        <v>0</v>
      </c>
      <c r="D680" s="3">
        <f>'تكويد الاصناف للمخزون'!F681+'تكويد الاصناف للمخزون'!H681+'تكويد الاصناف للمخزون'!J681+'تكويد الاصناف للمخزون'!L681</f>
        <v>0</v>
      </c>
      <c r="E680" s="174"/>
      <c r="F680" s="174"/>
      <c r="G680" s="174"/>
      <c r="H680" s="174"/>
      <c r="I680" s="174"/>
      <c r="J680" s="174"/>
      <c r="K680" s="174"/>
      <c r="L680" s="174"/>
      <c r="M680" s="174"/>
      <c r="N680" s="174"/>
      <c r="O680" s="174"/>
      <c r="P680" s="174"/>
      <c r="Q680" s="174"/>
      <c r="R680" s="174"/>
      <c r="S680" s="174"/>
      <c r="T680" s="174"/>
      <c r="U680" s="174"/>
      <c r="V680" s="174"/>
      <c r="W680" s="174"/>
      <c r="X680" s="174"/>
      <c r="Y680" s="174"/>
      <c r="Z680" s="174"/>
      <c r="AA680" s="174"/>
      <c r="AB680" s="174"/>
      <c r="AC680" s="174"/>
      <c r="AD680" s="174"/>
      <c r="AE680" s="174"/>
      <c r="AF680" s="174"/>
      <c r="AG680" s="174"/>
      <c r="AH680" s="174"/>
      <c r="AI680" s="174"/>
      <c r="AJ680" s="165">
        <f t="shared" si="60"/>
        <v>0</v>
      </c>
      <c r="AK680" s="165">
        <f t="shared" si="61"/>
        <v>0</v>
      </c>
      <c r="AL680" s="166">
        <f>'تكويد الاصناف للمخزون'!P681</f>
        <v>0</v>
      </c>
      <c r="AM680" s="166">
        <f t="shared" si="62"/>
        <v>0</v>
      </c>
      <c r="AN680" s="165">
        <f t="shared" si="63"/>
        <v>0</v>
      </c>
      <c r="AO680" s="167">
        <f t="shared" si="64"/>
        <v>1775</v>
      </c>
      <c r="AP680" s="167" t="str">
        <f t="shared" si="65"/>
        <v>المنتج 676</v>
      </c>
      <c r="AQ680" s="86"/>
    </row>
    <row r="681" spans="1:43">
      <c r="A681" s="3">
        <f>'تكويد الاصناف للمخزون'!B682</f>
        <v>1776</v>
      </c>
      <c r="B681" s="3" t="str">
        <f>'تكويد الاصناف للمخزون'!C682</f>
        <v>المنتج 677</v>
      </c>
      <c r="C681" s="3">
        <f>'تكويد الاصناف للمخزون'!D682</f>
        <v>0</v>
      </c>
      <c r="D681" s="3">
        <f>'تكويد الاصناف للمخزون'!F682+'تكويد الاصناف للمخزون'!H682+'تكويد الاصناف للمخزون'!J682+'تكويد الاصناف للمخزون'!L682</f>
        <v>0</v>
      </c>
      <c r="E681" s="174"/>
      <c r="F681" s="174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/>
      <c r="V681" s="174"/>
      <c r="W681" s="174"/>
      <c r="X681" s="174"/>
      <c r="Y681" s="174"/>
      <c r="Z681" s="174"/>
      <c r="AA681" s="174"/>
      <c r="AB681" s="174"/>
      <c r="AC681" s="174"/>
      <c r="AD681" s="174"/>
      <c r="AE681" s="174"/>
      <c r="AF681" s="174"/>
      <c r="AG681" s="174"/>
      <c r="AH681" s="174"/>
      <c r="AI681" s="174"/>
      <c r="AJ681" s="165">
        <f t="shared" si="60"/>
        <v>0</v>
      </c>
      <c r="AK681" s="165">
        <f t="shared" si="61"/>
        <v>0</v>
      </c>
      <c r="AL681" s="166">
        <f>'تكويد الاصناف للمخزون'!P682</f>
        <v>0</v>
      </c>
      <c r="AM681" s="166">
        <f t="shared" si="62"/>
        <v>0</v>
      </c>
      <c r="AN681" s="165">
        <f t="shared" si="63"/>
        <v>0</v>
      </c>
      <c r="AO681" s="167">
        <f t="shared" si="64"/>
        <v>1776</v>
      </c>
      <c r="AP681" s="167" t="str">
        <f t="shared" si="65"/>
        <v>المنتج 677</v>
      </c>
      <c r="AQ681" s="86"/>
    </row>
    <row r="682" spans="1:43">
      <c r="A682" s="3">
        <f>'تكويد الاصناف للمخزون'!B683</f>
        <v>1777</v>
      </c>
      <c r="B682" s="3" t="str">
        <f>'تكويد الاصناف للمخزون'!C683</f>
        <v>المنتج 678</v>
      </c>
      <c r="C682" s="3">
        <f>'تكويد الاصناف للمخزون'!D683</f>
        <v>0</v>
      </c>
      <c r="D682" s="3">
        <f>'تكويد الاصناف للمخزون'!F683+'تكويد الاصناف للمخزون'!H683+'تكويد الاصناف للمخزون'!J683+'تكويد الاصناف للمخزون'!L683</f>
        <v>0</v>
      </c>
      <c r="E682" s="174"/>
      <c r="F682" s="174"/>
      <c r="G682" s="174"/>
      <c r="H682" s="174"/>
      <c r="I682" s="174"/>
      <c r="J682" s="174"/>
      <c r="K682" s="174"/>
      <c r="L682" s="174"/>
      <c r="M682" s="174"/>
      <c r="N682" s="174"/>
      <c r="O682" s="174"/>
      <c r="P682" s="174"/>
      <c r="Q682" s="174"/>
      <c r="R682" s="174"/>
      <c r="S682" s="174"/>
      <c r="T682" s="174"/>
      <c r="U682" s="174"/>
      <c r="V682" s="174"/>
      <c r="W682" s="174"/>
      <c r="X682" s="174"/>
      <c r="Y682" s="174"/>
      <c r="Z682" s="174"/>
      <c r="AA682" s="174"/>
      <c r="AB682" s="174"/>
      <c r="AC682" s="174"/>
      <c r="AD682" s="174"/>
      <c r="AE682" s="174"/>
      <c r="AF682" s="174"/>
      <c r="AG682" s="174"/>
      <c r="AH682" s="174"/>
      <c r="AI682" s="174"/>
      <c r="AJ682" s="165">
        <f t="shared" si="60"/>
        <v>0</v>
      </c>
      <c r="AK682" s="165">
        <f t="shared" si="61"/>
        <v>0</v>
      </c>
      <c r="AL682" s="166">
        <f>'تكويد الاصناف للمخزون'!P683</f>
        <v>0</v>
      </c>
      <c r="AM682" s="166">
        <f t="shared" si="62"/>
        <v>0</v>
      </c>
      <c r="AN682" s="165">
        <f t="shared" si="63"/>
        <v>0</v>
      </c>
      <c r="AO682" s="167">
        <f t="shared" si="64"/>
        <v>1777</v>
      </c>
      <c r="AP682" s="167" t="str">
        <f t="shared" si="65"/>
        <v>المنتج 678</v>
      </c>
      <c r="AQ682" s="86"/>
    </row>
    <row r="683" spans="1:43">
      <c r="A683" s="3">
        <f>'تكويد الاصناف للمخزون'!B684</f>
        <v>1778</v>
      </c>
      <c r="B683" s="3" t="str">
        <f>'تكويد الاصناف للمخزون'!C684</f>
        <v>المنتج 679</v>
      </c>
      <c r="C683" s="3">
        <f>'تكويد الاصناف للمخزون'!D684</f>
        <v>0</v>
      </c>
      <c r="D683" s="3">
        <f>'تكويد الاصناف للمخزون'!F684+'تكويد الاصناف للمخزون'!H684+'تكويد الاصناف للمخزون'!J684+'تكويد الاصناف للمخزون'!L684</f>
        <v>0</v>
      </c>
      <c r="E683" s="174"/>
      <c r="F683" s="174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/>
      <c r="V683" s="174"/>
      <c r="W683" s="174"/>
      <c r="X683" s="174"/>
      <c r="Y683" s="174"/>
      <c r="Z683" s="174"/>
      <c r="AA683" s="174"/>
      <c r="AB683" s="174"/>
      <c r="AC683" s="174"/>
      <c r="AD683" s="174"/>
      <c r="AE683" s="174"/>
      <c r="AF683" s="174"/>
      <c r="AG683" s="174"/>
      <c r="AH683" s="174"/>
      <c r="AI683" s="174"/>
      <c r="AJ683" s="165">
        <f t="shared" si="60"/>
        <v>0</v>
      </c>
      <c r="AK683" s="165">
        <f t="shared" si="61"/>
        <v>0</v>
      </c>
      <c r="AL683" s="166">
        <f>'تكويد الاصناف للمخزون'!P684</f>
        <v>0</v>
      </c>
      <c r="AM683" s="166">
        <f t="shared" si="62"/>
        <v>0</v>
      </c>
      <c r="AN683" s="165">
        <f t="shared" si="63"/>
        <v>0</v>
      </c>
      <c r="AO683" s="167">
        <f t="shared" si="64"/>
        <v>1778</v>
      </c>
      <c r="AP683" s="167" t="str">
        <f t="shared" si="65"/>
        <v>المنتج 679</v>
      </c>
      <c r="AQ683" s="86"/>
    </row>
    <row r="684" spans="1:43">
      <c r="A684" s="3">
        <f>'تكويد الاصناف للمخزون'!B685</f>
        <v>1779</v>
      </c>
      <c r="B684" s="3" t="str">
        <f>'تكويد الاصناف للمخزون'!C685</f>
        <v>المنتج 680</v>
      </c>
      <c r="C684" s="3">
        <f>'تكويد الاصناف للمخزون'!D685</f>
        <v>0</v>
      </c>
      <c r="D684" s="3">
        <f>'تكويد الاصناف للمخزون'!F685+'تكويد الاصناف للمخزون'!H685+'تكويد الاصناف للمخزون'!J685+'تكويد الاصناف للمخزون'!L685</f>
        <v>0</v>
      </c>
      <c r="E684" s="174"/>
      <c r="F684" s="174"/>
      <c r="G684" s="174"/>
      <c r="H684" s="174"/>
      <c r="I684" s="174"/>
      <c r="J684" s="174"/>
      <c r="K684" s="174"/>
      <c r="L684" s="174"/>
      <c r="M684" s="174"/>
      <c r="N684" s="174"/>
      <c r="O684" s="174"/>
      <c r="P684" s="174"/>
      <c r="Q684" s="174"/>
      <c r="R684" s="174"/>
      <c r="S684" s="174"/>
      <c r="T684" s="174"/>
      <c r="U684" s="174"/>
      <c r="V684" s="174"/>
      <c r="W684" s="174"/>
      <c r="X684" s="174"/>
      <c r="Y684" s="174"/>
      <c r="Z684" s="174"/>
      <c r="AA684" s="174"/>
      <c r="AB684" s="174"/>
      <c r="AC684" s="174"/>
      <c r="AD684" s="174"/>
      <c r="AE684" s="174"/>
      <c r="AF684" s="174"/>
      <c r="AG684" s="174"/>
      <c r="AH684" s="174"/>
      <c r="AI684" s="174"/>
      <c r="AJ684" s="165">
        <f t="shared" si="60"/>
        <v>0</v>
      </c>
      <c r="AK684" s="165">
        <f t="shared" si="61"/>
        <v>0</v>
      </c>
      <c r="AL684" s="166">
        <f>'تكويد الاصناف للمخزون'!P685</f>
        <v>0</v>
      </c>
      <c r="AM684" s="166">
        <f t="shared" si="62"/>
        <v>0</v>
      </c>
      <c r="AN684" s="165">
        <f t="shared" si="63"/>
        <v>0</v>
      </c>
      <c r="AO684" s="167">
        <f t="shared" si="64"/>
        <v>1779</v>
      </c>
      <c r="AP684" s="167" t="str">
        <f t="shared" si="65"/>
        <v>المنتج 680</v>
      </c>
      <c r="AQ684" s="86"/>
    </row>
    <row r="685" spans="1:43">
      <c r="A685" s="3">
        <f>'تكويد الاصناف للمخزون'!B686</f>
        <v>1780</v>
      </c>
      <c r="B685" s="3" t="str">
        <f>'تكويد الاصناف للمخزون'!C686</f>
        <v>المنتج 681</v>
      </c>
      <c r="C685" s="3">
        <f>'تكويد الاصناف للمخزون'!D686</f>
        <v>0</v>
      </c>
      <c r="D685" s="3">
        <f>'تكويد الاصناف للمخزون'!F686+'تكويد الاصناف للمخزون'!H686+'تكويد الاصناف للمخزون'!J686+'تكويد الاصناف للمخزون'!L686</f>
        <v>0</v>
      </c>
      <c r="E685" s="174"/>
      <c r="F685" s="174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/>
      <c r="V685" s="174"/>
      <c r="W685" s="174"/>
      <c r="X685" s="174"/>
      <c r="Y685" s="174"/>
      <c r="Z685" s="174"/>
      <c r="AA685" s="174"/>
      <c r="AB685" s="174"/>
      <c r="AC685" s="174"/>
      <c r="AD685" s="174"/>
      <c r="AE685" s="174"/>
      <c r="AF685" s="174"/>
      <c r="AG685" s="174"/>
      <c r="AH685" s="174"/>
      <c r="AI685" s="174"/>
      <c r="AJ685" s="165">
        <f t="shared" si="60"/>
        <v>0</v>
      </c>
      <c r="AK685" s="165">
        <f t="shared" si="61"/>
        <v>0</v>
      </c>
      <c r="AL685" s="166">
        <f>'تكويد الاصناف للمخزون'!P686</f>
        <v>0</v>
      </c>
      <c r="AM685" s="166">
        <f t="shared" si="62"/>
        <v>0</v>
      </c>
      <c r="AN685" s="165">
        <f t="shared" si="63"/>
        <v>0</v>
      </c>
      <c r="AO685" s="167">
        <f t="shared" si="64"/>
        <v>1780</v>
      </c>
      <c r="AP685" s="167" t="str">
        <f t="shared" si="65"/>
        <v>المنتج 681</v>
      </c>
      <c r="AQ685" s="86"/>
    </row>
    <row r="686" spans="1:43">
      <c r="A686" s="3">
        <f>'تكويد الاصناف للمخزون'!B687</f>
        <v>1781</v>
      </c>
      <c r="B686" s="3" t="str">
        <f>'تكويد الاصناف للمخزون'!C687</f>
        <v>المنتج 682</v>
      </c>
      <c r="C686" s="3">
        <f>'تكويد الاصناف للمخزون'!D687</f>
        <v>0</v>
      </c>
      <c r="D686" s="3">
        <f>'تكويد الاصناف للمخزون'!F687+'تكويد الاصناف للمخزون'!H687+'تكويد الاصناف للمخزون'!J687+'تكويد الاصناف للمخزون'!L687</f>
        <v>0</v>
      </c>
      <c r="E686" s="174"/>
      <c r="F686" s="174"/>
      <c r="G686" s="174"/>
      <c r="H686" s="174"/>
      <c r="I686" s="174"/>
      <c r="J686" s="174"/>
      <c r="K686" s="174"/>
      <c r="L686" s="174"/>
      <c r="M686" s="174"/>
      <c r="N686" s="174"/>
      <c r="O686" s="174"/>
      <c r="P686" s="174"/>
      <c r="Q686" s="174"/>
      <c r="R686" s="174"/>
      <c r="S686" s="174"/>
      <c r="T686" s="174"/>
      <c r="U686" s="174"/>
      <c r="V686" s="174"/>
      <c r="W686" s="174"/>
      <c r="X686" s="174"/>
      <c r="Y686" s="174"/>
      <c r="Z686" s="174"/>
      <c r="AA686" s="174"/>
      <c r="AB686" s="174"/>
      <c r="AC686" s="174"/>
      <c r="AD686" s="174"/>
      <c r="AE686" s="174"/>
      <c r="AF686" s="174"/>
      <c r="AG686" s="174"/>
      <c r="AH686" s="174"/>
      <c r="AI686" s="174"/>
      <c r="AJ686" s="165">
        <f t="shared" si="60"/>
        <v>0</v>
      </c>
      <c r="AK686" s="165">
        <f t="shared" si="61"/>
        <v>0</v>
      </c>
      <c r="AL686" s="166">
        <f>'تكويد الاصناف للمخزون'!P687</f>
        <v>0</v>
      </c>
      <c r="AM686" s="166">
        <f t="shared" si="62"/>
        <v>0</v>
      </c>
      <c r="AN686" s="165">
        <f t="shared" si="63"/>
        <v>0</v>
      </c>
      <c r="AO686" s="167">
        <f t="shared" si="64"/>
        <v>1781</v>
      </c>
      <c r="AP686" s="167" t="str">
        <f t="shared" si="65"/>
        <v>المنتج 682</v>
      </c>
      <c r="AQ686" s="86"/>
    </row>
    <row r="687" spans="1:43">
      <c r="A687" s="3">
        <f>'تكويد الاصناف للمخزون'!B688</f>
        <v>1782</v>
      </c>
      <c r="B687" s="3" t="str">
        <f>'تكويد الاصناف للمخزون'!C688</f>
        <v>المنتج 683</v>
      </c>
      <c r="C687" s="3">
        <f>'تكويد الاصناف للمخزون'!D688</f>
        <v>0</v>
      </c>
      <c r="D687" s="3">
        <f>'تكويد الاصناف للمخزون'!F688+'تكويد الاصناف للمخزون'!H688+'تكويد الاصناف للمخزون'!J688+'تكويد الاصناف للمخزون'!L688</f>
        <v>0</v>
      </c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/>
      <c r="V687" s="174"/>
      <c r="W687" s="174"/>
      <c r="X687" s="174"/>
      <c r="Y687" s="174"/>
      <c r="Z687" s="174"/>
      <c r="AA687" s="174"/>
      <c r="AB687" s="174"/>
      <c r="AC687" s="174"/>
      <c r="AD687" s="174"/>
      <c r="AE687" s="174"/>
      <c r="AF687" s="174"/>
      <c r="AG687" s="174"/>
      <c r="AH687" s="174"/>
      <c r="AI687" s="174"/>
      <c r="AJ687" s="165">
        <f t="shared" si="60"/>
        <v>0</v>
      </c>
      <c r="AK687" s="165">
        <f t="shared" si="61"/>
        <v>0</v>
      </c>
      <c r="AL687" s="166">
        <f>'تكويد الاصناف للمخزون'!P688</f>
        <v>0</v>
      </c>
      <c r="AM687" s="166">
        <f t="shared" si="62"/>
        <v>0</v>
      </c>
      <c r="AN687" s="165">
        <f t="shared" si="63"/>
        <v>0</v>
      </c>
      <c r="AO687" s="167">
        <f t="shared" si="64"/>
        <v>1782</v>
      </c>
      <c r="AP687" s="167" t="str">
        <f t="shared" si="65"/>
        <v>المنتج 683</v>
      </c>
      <c r="AQ687" s="86"/>
    </row>
    <row r="688" spans="1:43">
      <c r="A688" s="3">
        <f>'تكويد الاصناف للمخزون'!B689</f>
        <v>1783</v>
      </c>
      <c r="B688" s="3" t="str">
        <f>'تكويد الاصناف للمخزون'!C689</f>
        <v>المنتج 684</v>
      </c>
      <c r="C688" s="3">
        <f>'تكويد الاصناف للمخزون'!D689</f>
        <v>0</v>
      </c>
      <c r="D688" s="3">
        <f>'تكويد الاصناف للمخزون'!F689+'تكويد الاصناف للمخزون'!H689+'تكويد الاصناف للمخزون'!J689+'تكويد الاصناف للمخزون'!L689</f>
        <v>0</v>
      </c>
      <c r="E688" s="174"/>
      <c r="F688" s="174"/>
      <c r="G688" s="174"/>
      <c r="H688" s="174"/>
      <c r="I688" s="174"/>
      <c r="J688" s="174"/>
      <c r="K688" s="174"/>
      <c r="L688" s="174"/>
      <c r="M688" s="174"/>
      <c r="N688" s="174"/>
      <c r="O688" s="174"/>
      <c r="P688" s="174"/>
      <c r="Q688" s="174"/>
      <c r="R688" s="174"/>
      <c r="S688" s="174"/>
      <c r="T688" s="174"/>
      <c r="U688" s="174"/>
      <c r="V688" s="174"/>
      <c r="W688" s="174"/>
      <c r="X688" s="174"/>
      <c r="Y688" s="174"/>
      <c r="Z688" s="174"/>
      <c r="AA688" s="174"/>
      <c r="AB688" s="174"/>
      <c r="AC688" s="174"/>
      <c r="AD688" s="174"/>
      <c r="AE688" s="174"/>
      <c r="AF688" s="174"/>
      <c r="AG688" s="174"/>
      <c r="AH688" s="174"/>
      <c r="AI688" s="174"/>
      <c r="AJ688" s="165">
        <f t="shared" si="60"/>
        <v>0</v>
      </c>
      <c r="AK688" s="165">
        <f t="shared" si="61"/>
        <v>0</v>
      </c>
      <c r="AL688" s="166">
        <f>'تكويد الاصناف للمخزون'!P689</f>
        <v>0</v>
      </c>
      <c r="AM688" s="166">
        <f t="shared" si="62"/>
        <v>0</v>
      </c>
      <c r="AN688" s="165">
        <f t="shared" si="63"/>
        <v>0</v>
      </c>
      <c r="AO688" s="167">
        <f t="shared" si="64"/>
        <v>1783</v>
      </c>
      <c r="AP688" s="167" t="str">
        <f t="shared" si="65"/>
        <v>المنتج 684</v>
      </c>
      <c r="AQ688" s="86"/>
    </row>
    <row r="689" spans="1:43">
      <c r="A689" s="3">
        <f>'تكويد الاصناف للمخزون'!B690</f>
        <v>1784</v>
      </c>
      <c r="B689" s="3" t="str">
        <f>'تكويد الاصناف للمخزون'!C690</f>
        <v>المنتج 685</v>
      </c>
      <c r="C689" s="3">
        <f>'تكويد الاصناف للمخزون'!D690</f>
        <v>0</v>
      </c>
      <c r="D689" s="3">
        <f>'تكويد الاصناف للمخزون'!F690+'تكويد الاصناف للمخزون'!H690+'تكويد الاصناف للمخزون'!J690+'تكويد الاصناف للمخزون'!L690</f>
        <v>0</v>
      </c>
      <c r="E689" s="174"/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/>
      <c r="V689" s="174"/>
      <c r="W689" s="174"/>
      <c r="X689" s="174"/>
      <c r="Y689" s="174"/>
      <c r="Z689" s="174"/>
      <c r="AA689" s="174"/>
      <c r="AB689" s="174"/>
      <c r="AC689" s="174"/>
      <c r="AD689" s="174"/>
      <c r="AE689" s="174"/>
      <c r="AF689" s="174"/>
      <c r="AG689" s="174"/>
      <c r="AH689" s="174"/>
      <c r="AI689" s="174"/>
      <c r="AJ689" s="165">
        <f t="shared" si="60"/>
        <v>0</v>
      </c>
      <c r="AK689" s="165">
        <f t="shared" si="61"/>
        <v>0</v>
      </c>
      <c r="AL689" s="166">
        <f>'تكويد الاصناف للمخزون'!P690</f>
        <v>0</v>
      </c>
      <c r="AM689" s="166">
        <f t="shared" si="62"/>
        <v>0</v>
      </c>
      <c r="AN689" s="165">
        <f t="shared" si="63"/>
        <v>0</v>
      </c>
      <c r="AO689" s="167">
        <f t="shared" si="64"/>
        <v>1784</v>
      </c>
      <c r="AP689" s="167" t="str">
        <f t="shared" si="65"/>
        <v>المنتج 685</v>
      </c>
      <c r="AQ689" s="86"/>
    </row>
    <row r="690" spans="1:43">
      <c r="A690" s="3">
        <f>'تكويد الاصناف للمخزون'!B691</f>
        <v>1785</v>
      </c>
      <c r="B690" s="3" t="str">
        <f>'تكويد الاصناف للمخزون'!C691</f>
        <v>المنتج 686</v>
      </c>
      <c r="C690" s="3">
        <f>'تكويد الاصناف للمخزون'!D691</f>
        <v>0</v>
      </c>
      <c r="D690" s="3">
        <f>'تكويد الاصناف للمخزون'!F691+'تكويد الاصناف للمخزون'!H691+'تكويد الاصناف للمخزون'!J691+'تكويد الاصناف للمخزون'!L691</f>
        <v>0</v>
      </c>
      <c r="E690" s="174"/>
      <c r="F690" s="174"/>
      <c r="G690" s="174"/>
      <c r="H690" s="174"/>
      <c r="I690" s="174"/>
      <c r="J690" s="174"/>
      <c r="K690" s="174"/>
      <c r="L690" s="174"/>
      <c r="M690" s="174"/>
      <c r="N690" s="174"/>
      <c r="O690" s="174"/>
      <c r="P690" s="174"/>
      <c r="Q690" s="174"/>
      <c r="R690" s="174"/>
      <c r="S690" s="174"/>
      <c r="T690" s="174"/>
      <c r="U690" s="174"/>
      <c r="V690" s="174"/>
      <c r="W690" s="174"/>
      <c r="X690" s="174"/>
      <c r="Y690" s="174"/>
      <c r="Z690" s="174"/>
      <c r="AA690" s="174"/>
      <c r="AB690" s="174"/>
      <c r="AC690" s="174"/>
      <c r="AD690" s="174"/>
      <c r="AE690" s="174"/>
      <c r="AF690" s="174"/>
      <c r="AG690" s="174"/>
      <c r="AH690" s="174"/>
      <c r="AI690" s="174"/>
      <c r="AJ690" s="165">
        <f t="shared" si="60"/>
        <v>0</v>
      </c>
      <c r="AK690" s="165">
        <f t="shared" si="61"/>
        <v>0</v>
      </c>
      <c r="AL690" s="166">
        <f>'تكويد الاصناف للمخزون'!P691</f>
        <v>0</v>
      </c>
      <c r="AM690" s="166">
        <f t="shared" si="62"/>
        <v>0</v>
      </c>
      <c r="AN690" s="165">
        <f t="shared" si="63"/>
        <v>0</v>
      </c>
      <c r="AO690" s="167">
        <f t="shared" si="64"/>
        <v>1785</v>
      </c>
      <c r="AP690" s="167" t="str">
        <f t="shared" si="65"/>
        <v>المنتج 686</v>
      </c>
      <c r="AQ690" s="86"/>
    </row>
    <row r="691" spans="1:43">
      <c r="A691" s="3">
        <f>'تكويد الاصناف للمخزون'!B692</f>
        <v>1786</v>
      </c>
      <c r="B691" s="3" t="str">
        <f>'تكويد الاصناف للمخزون'!C692</f>
        <v>المنتج 687</v>
      </c>
      <c r="C691" s="3">
        <f>'تكويد الاصناف للمخزون'!D692</f>
        <v>0</v>
      </c>
      <c r="D691" s="3">
        <f>'تكويد الاصناف للمخزون'!F692+'تكويد الاصناف للمخزون'!H692+'تكويد الاصناف للمخزون'!J692+'تكويد الاصناف للمخزون'!L692</f>
        <v>0</v>
      </c>
      <c r="E691" s="174"/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/>
      <c r="V691" s="174"/>
      <c r="W691" s="174"/>
      <c r="X691" s="174"/>
      <c r="Y691" s="174"/>
      <c r="Z691" s="174"/>
      <c r="AA691" s="174"/>
      <c r="AB691" s="174"/>
      <c r="AC691" s="174"/>
      <c r="AD691" s="174"/>
      <c r="AE691" s="174"/>
      <c r="AF691" s="174"/>
      <c r="AG691" s="174"/>
      <c r="AH691" s="174"/>
      <c r="AI691" s="174"/>
      <c r="AJ691" s="165">
        <f t="shared" si="60"/>
        <v>0</v>
      </c>
      <c r="AK691" s="165">
        <f t="shared" si="61"/>
        <v>0</v>
      </c>
      <c r="AL691" s="166">
        <f>'تكويد الاصناف للمخزون'!P692</f>
        <v>0</v>
      </c>
      <c r="AM691" s="166">
        <f t="shared" si="62"/>
        <v>0</v>
      </c>
      <c r="AN691" s="165">
        <f t="shared" si="63"/>
        <v>0</v>
      </c>
      <c r="AO691" s="167">
        <f t="shared" si="64"/>
        <v>1786</v>
      </c>
      <c r="AP691" s="167" t="str">
        <f t="shared" si="65"/>
        <v>المنتج 687</v>
      </c>
      <c r="AQ691" s="86"/>
    </row>
    <row r="692" spans="1:43">
      <c r="A692" s="3">
        <f>'تكويد الاصناف للمخزون'!B693</f>
        <v>1787</v>
      </c>
      <c r="B692" s="3" t="str">
        <f>'تكويد الاصناف للمخزون'!C693</f>
        <v>المنتج 688</v>
      </c>
      <c r="C692" s="3">
        <f>'تكويد الاصناف للمخزون'!D693</f>
        <v>0</v>
      </c>
      <c r="D692" s="3">
        <f>'تكويد الاصناف للمخزون'!F693+'تكويد الاصناف للمخزون'!H693+'تكويد الاصناف للمخزون'!J693+'تكويد الاصناف للمخزون'!L693</f>
        <v>0</v>
      </c>
      <c r="E692" s="174"/>
      <c r="F692" s="174"/>
      <c r="G692" s="174"/>
      <c r="H692" s="174"/>
      <c r="I692" s="174"/>
      <c r="J692" s="174"/>
      <c r="K692" s="174"/>
      <c r="L692" s="174"/>
      <c r="M692" s="174"/>
      <c r="N692" s="174"/>
      <c r="O692" s="174"/>
      <c r="P692" s="174"/>
      <c r="Q692" s="174"/>
      <c r="R692" s="174"/>
      <c r="S692" s="174"/>
      <c r="T692" s="174"/>
      <c r="U692" s="174"/>
      <c r="V692" s="174"/>
      <c r="W692" s="174"/>
      <c r="X692" s="174"/>
      <c r="Y692" s="174"/>
      <c r="Z692" s="174"/>
      <c r="AA692" s="174"/>
      <c r="AB692" s="174"/>
      <c r="AC692" s="174"/>
      <c r="AD692" s="174"/>
      <c r="AE692" s="174"/>
      <c r="AF692" s="174"/>
      <c r="AG692" s="174"/>
      <c r="AH692" s="174"/>
      <c r="AI692" s="174"/>
      <c r="AJ692" s="165">
        <f t="shared" si="60"/>
        <v>0</v>
      </c>
      <c r="AK692" s="165">
        <f t="shared" si="61"/>
        <v>0</v>
      </c>
      <c r="AL692" s="166">
        <f>'تكويد الاصناف للمخزون'!P693</f>
        <v>0</v>
      </c>
      <c r="AM692" s="166">
        <f t="shared" si="62"/>
        <v>0</v>
      </c>
      <c r="AN692" s="165">
        <f t="shared" si="63"/>
        <v>0</v>
      </c>
      <c r="AO692" s="167">
        <f t="shared" si="64"/>
        <v>1787</v>
      </c>
      <c r="AP692" s="167" t="str">
        <f t="shared" si="65"/>
        <v>المنتج 688</v>
      </c>
      <c r="AQ692" s="86"/>
    </row>
    <row r="693" spans="1:43">
      <c r="A693" s="3">
        <f>'تكويد الاصناف للمخزون'!B694</f>
        <v>1788</v>
      </c>
      <c r="B693" s="3" t="str">
        <f>'تكويد الاصناف للمخزون'!C694</f>
        <v>المنتج 689</v>
      </c>
      <c r="C693" s="3">
        <f>'تكويد الاصناف للمخزون'!D694</f>
        <v>0</v>
      </c>
      <c r="D693" s="3">
        <f>'تكويد الاصناف للمخزون'!F694+'تكويد الاصناف للمخزون'!H694+'تكويد الاصناف للمخزون'!J694+'تكويد الاصناف للمخزون'!L694</f>
        <v>0</v>
      </c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/>
      <c r="V693" s="174"/>
      <c r="W693" s="174"/>
      <c r="X693" s="174"/>
      <c r="Y693" s="174"/>
      <c r="Z693" s="174"/>
      <c r="AA693" s="174"/>
      <c r="AB693" s="174"/>
      <c r="AC693" s="174"/>
      <c r="AD693" s="174"/>
      <c r="AE693" s="174"/>
      <c r="AF693" s="174"/>
      <c r="AG693" s="174"/>
      <c r="AH693" s="174"/>
      <c r="AI693" s="174"/>
      <c r="AJ693" s="165">
        <f t="shared" si="60"/>
        <v>0</v>
      </c>
      <c r="AK693" s="165">
        <f t="shared" si="61"/>
        <v>0</v>
      </c>
      <c r="AL693" s="166">
        <f>'تكويد الاصناف للمخزون'!P694</f>
        <v>0</v>
      </c>
      <c r="AM693" s="166">
        <f t="shared" si="62"/>
        <v>0</v>
      </c>
      <c r="AN693" s="165">
        <f t="shared" si="63"/>
        <v>0</v>
      </c>
      <c r="AO693" s="167">
        <f t="shared" si="64"/>
        <v>1788</v>
      </c>
      <c r="AP693" s="167" t="str">
        <f t="shared" si="65"/>
        <v>المنتج 689</v>
      </c>
      <c r="AQ693" s="86"/>
    </row>
    <row r="694" spans="1:43">
      <c r="A694" s="3">
        <f>'تكويد الاصناف للمخزون'!B695</f>
        <v>1789</v>
      </c>
      <c r="B694" s="3" t="str">
        <f>'تكويد الاصناف للمخزون'!C695</f>
        <v>المنتج 690</v>
      </c>
      <c r="C694" s="3">
        <f>'تكويد الاصناف للمخزون'!D695</f>
        <v>0</v>
      </c>
      <c r="D694" s="3">
        <f>'تكويد الاصناف للمخزون'!F695+'تكويد الاصناف للمخزون'!H695+'تكويد الاصناف للمخزون'!J695+'تكويد الاصناف للمخزون'!L695</f>
        <v>0</v>
      </c>
      <c r="E694" s="174"/>
      <c r="F694" s="174"/>
      <c r="G694" s="174"/>
      <c r="H694" s="174"/>
      <c r="I694" s="174"/>
      <c r="J694" s="174"/>
      <c r="K694" s="174"/>
      <c r="L694" s="174"/>
      <c r="M694" s="174"/>
      <c r="N694" s="174"/>
      <c r="O694" s="174"/>
      <c r="P694" s="174"/>
      <c r="Q694" s="174"/>
      <c r="R694" s="174"/>
      <c r="S694" s="174"/>
      <c r="T694" s="174"/>
      <c r="U694" s="174"/>
      <c r="V694" s="174"/>
      <c r="W694" s="174"/>
      <c r="X694" s="174"/>
      <c r="Y694" s="174"/>
      <c r="Z694" s="174"/>
      <c r="AA694" s="174"/>
      <c r="AB694" s="174"/>
      <c r="AC694" s="174"/>
      <c r="AD694" s="174"/>
      <c r="AE694" s="174"/>
      <c r="AF694" s="174"/>
      <c r="AG694" s="174"/>
      <c r="AH694" s="174"/>
      <c r="AI694" s="174"/>
      <c r="AJ694" s="165">
        <f t="shared" si="60"/>
        <v>0</v>
      </c>
      <c r="AK694" s="165">
        <f t="shared" si="61"/>
        <v>0</v>
      </c>
      <c r="AL694" s="166">
        <f>'تكويد الاصناف للمخزون'!P695</f>
        <v>0</v>
      </c>
      <c r="AM694" s="166">
        <f t="shared" si="62"/>
        <v>0</v>
      </c>
      <c r="AN694" s="165">
        <f t="shared" si="63"/>
        <v>0</v>
      </c>
      <c r="AO694" s="167">
        <f t="shared" si="64"/>
        <v>1789</v>
      </c>
      <c r="AP694" s="167" t="str">
        <f t="shared" si="65"/>
        <v>المنتج 690</v>
      </c>
      <c r="AQ694" s="86"/>
    </row>
    <row r="695" spans="1:43">
      <c r="A695" s="3">
        <f>'تكويد الاصناف للمخزون'!B696</f>
        <v>1790</v>
      </c>
      <c r="B695" s="3" t="str">
        <f>'تكويد الاصناف للمخزون'!C696</f>
        <v>المنتج 691</v>
      </c>
      <c r="C695" s="3">
        <f>'تكويد الاصناف للمخزون'!D696</f>
        <v>0</v>
      </c>
      <c r="D695" s="3">
        <f>'تكويد الاصناف للمخزون'!F696+'تكويد الاصناف للمخزون'!H696+'تكويد الاصناف للمخزون'!J696+'تكويد الاصناف للمخزون'!L696</f>
        <v>0</v>
      </c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74"/>
      <c r="Z695" s="174"/>
      <c r="AA695" s="174"/>
      <c r="AB695" s="174"/>
      <c r="AC695" s="174"/>
      <c r="AD695" s="174"/>
      <c r="AE695" s="174"/>
      <c r="AF695" s="174"/>
      <c r="AG695" s="174"/>
      <c r="AH695" s="174"/>
      <c r="AI695" s="174"/>
      <c r="AJ695" s="165">
        <f t="shared" si="60"/>
        <v>0</v>
      </c>
      <c r="AK695" s="165">
        <f t="shared" si="61"/>
        <v>0</v>
      </c>
      <c r="AL695" s="166">
        <f>'تكويد الاصناف للمخزون'!P696</f>
        <v>0</v>
      </c>
      <c r="AM695" s="166">
        <f t="shared" si="62"/>
        <v>0</v>
      </c>
      <c r="AN695" s="165">
        <f t="shared" si="63"/>
        <v>0</v>
      </c>
      <c r="AO695" s="167">
        <f t="shared" si="64"/>
        <v>1790</v>
      </c>
      <c r="AP695" s="167" t="str">
        <f t="shared" si="65"/>
        <v>المنتج 691</v>
      </c>
      <c r="AQ695" s="86"/>
    </row>
    <row r="696" spans="1:43">
      <c r="A696" s="3">
        <f>'تكويد الاصناف للمخزون'!B697</f>
        <v>1791</v>
      </c>
      <c r="B696" s="3" t="str">
        <f>'تكويد الاصناف للمخزون'!C697</f>
        <v>المنتج 692</v>
      </c>
      <c r="C696" s="3">
        <f>'تكويد الاصناف للمخزون'!D697</f>
        <v>0</v>
      </c>
      <c r="D696" s="3">
        <f>'تكويد الاصناف للمخزون'!F697+'تكويد الاصناف للمخزون'!H697+'تكويد الاصناف للمخزون'!J697+'تكويد الاصناف للمخزون'!L697</f>
        <v>0</v>
      </c>
      <c r="E696" s="174"/>
      <c r="F696" s="174"/>
      <c r="G696" s="174"/>
      <c r="H696" s="174"/>
      <c r="I696" s="174"/>
      <c r="J696" s="174"/>
      <c r="K696" s="174"/>
      <c r="L696" s="174"/>
      <c r="M696" s="174"/>
      <c r="N696" s="174"/>
      <c r="O696" s="174"/>
      <c r="P696" s="174"/>
      <c r="Q696" s="174"/>
      <c r="R696" s="174"/>
      <c r="S696" s="174"/>
      <c r="T696" s="174"/>
      <c r="U696" s="174"/>
      <c r="V696" s="174"/>
      <c r="W696" s="174"/>
      <c r="X696" s="174"/>
      <c r="Y696" s="174"/>
      <c r="Z696" s="174"/>
      <c r="AA696" s="174"/>
      <c r="AB696" s="174"/>
      <c r="AC696" s="174"/>
      <c r="AD696" s="174"/>
      <c r="AE696" s="174"/>
      <c r="AF696" s="174"/>
      <c r="AG696" s="174"/>
      <c r="AH696" s="174"/>
      <c r="AI696" s="174"/>
      <c r="AJ696" s="165">
        <f t="shared" si="60"/>
        <v>0</v>
      </c>
      <c r="AK696" s="165">
        <f t="shared" si="61"/>
        <v>0</v>
      </c>
      <c r="AL696" s="166">
        <f>'تكويد الاصناف للمخزون'!P697</f>
        <v>0</v>
      </c>
      <c r="AM696" s="166">
        <f t="shared" si="62"/>
        <v>0</v>
      </c>
      <c r="AN696" s="165">
        <f t="shared" si="63"/>
        <v>0</v>
      </c>
      <c r="AO696" s="167">
        <f t="shared" si="64"/>
        <v>1791</v>
      </c>
      <c r="AP696" s="167" t="str">
        <f t="shared" si="65"/>
        <v>المنتج 692</v>
      </c>
      <c r="AQ696" s="86"/>
    </row>
    <row r="697" spans="1:43">
      <c r="A697" s="3">
        <f>'تكويد الاصناف للمخزون'!B698</f>
        <v>1792</v>
      </c>
      <c r="B697" s="3" t="str">
        <f>'تكويد الاصناف للمخزون'!C698</f>
        <v>المنتج 693</v>
      </c>
      <c r="C697" s="3">
        <f>'تكويد الاصناف للمخزون'!D698</f>
        <v>0</v>
      </c>
      <c r="D697" s="3">
        <f>'تكويد الاصناف للمخزون'!F698+'تكويد الاصناف للمخزون'!H698+'تكويد الاصناف للمخزون'!J698+'تكويد الاصناف للمخزون'!L698</f>
        <v>0</v>
      </c>
      <c r="E697" s="174"/>
      <c r="F697" s="174"/>
      <c r="G697" s="174"/>
      <c r="H697" s="174"/>
      <c r="I697" s="174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/>
      <c r="V697" s="174"/>
      <c r="W697" s="174"/>
      <c r="X697" s="174"/>
      <c r="Y697" s="174"/>
      <c r="Z697" s="174"/>
      <c r="AA697" s="174"/>
      <c r="AB697" s="174"/>
      <c r="AC697" s="174"/>
      <c r="AD697" s="174"/>
      <c r="AE697" s="174"/>
      <c r="AF697" s="174"/>
      <c r="AG697" s="174"/>
      <c r="AH697" s="174"/>
      <c r="AI697" s="174"/>
      <c r="AJ697" s="165">
        <f t="shared" si="60"/>
        <v>0</v>
      </c>
      <c r="AK697" s="165">
        <f t="shared" si="61"/>
        <v>0</v>
      </c>
      <c r="AL697" s="166">
        <f>'تكويد الاصناف للمخزون'!P698</f>
        <v>0</v>
      </c>
      <c r="AM697" s="166">
        <f t="shared" si="62"/>
        <v>0</v>
      </c>
      <c r="AN697" s="165">
        <f t="shared" si="63"/>
        <v>0</v>
      </c>
      <c r="AO697" s="167">
        <f t="shared" si="64"/>
        <v>1792</v>
      </c>
      <c r="AP697" s="167" t="str">
        <f t="shared" si="65"/>
        <v>المنتج 693</v>
      </c>
      <c r="AQ697" s="86"/>
    </row>
    <row r="698" spans="1:43">
      <c r="A698" s="3">
        <f>'تكويد الاصناف للمخزون'!B699</f>
        <v>1793</v>
      </c>
      <c r="B698" s="3" t="str">
        <f>'تكويد الاصناف للمخزون'!C699</f>
        <v>المنتج 694</v>
      </c>
      <c r="C698" s="3">
        <f>'تكويد الاصناف للمخزون'!D699</f>
        <v>0</v>
      </c>
      <c r="D698" s="3">
        <f>'تكويد الاصناف للمخزون'!F699+'تكويد الاصناف للمخزون'!H699+'تكويد الاصناف للمخزون'!J699+'تكويد الاصناف للمخزون'!L699</f>
        <v>0</v>
      </c>
      <c r="E698" s="174"/>
      <c r="F698" s="174"/>
      <c r="G698" s="174"/>
      <c r="H698" s="174"/>
      <c r="I698" s="174"/>
      <c r="J698" s="174"/>
      <c r="K698" s="174"/>
      <c r="L698" s="174"/>
      <c r="M698" s="174"/>
      <c r="N698" s="174"/>
      <c r="O698" s="174"/>
      <c r="P698" s="174"/>
      <c r="Q698" s="174"/>
      <c r="R698" s="174"/>
      <c r="S698" s="174"/>
      <c r="T698" s="174"/>
      <c r="U698" s="174"/>
      <c r="V698" s="174"/>
      <c r="W698" s="174"/>
      <c r="X698" s="174"/>
      <c r="Y698" s="174"/>
      <c r="Z698" s="174"/>
      <c r="AA698" s="174"/>
      <c r="AB698" s="174"/>
      <c r="AC698" s="174"/>
      <c r="AD698" s="174"/>
      <c r="AE698" s="174"/>
      <c r="AF698" s="174"/>
      <c r="AG698" s="174"/>
      <c r="AH698" s="174"/>
      <c r="AI698" s="174"/>
      <c r="AJ698" s="165">
        <f t="shared" si="60"/>
        <v>0</v>
      </c>
      <c r="AK698" s="165">
        <f t="shared" si="61"/>
        <v>0</v>
      </c>
      <c r="AL698" s="166">
        <f>'تكويد الاصناف للمخزون'!P699</f>
        <v>0</v>
      </c>
      <c r="AM698" s="166">
        <f t="shared" si="62"/>
        <v>0</v>
      </c>
      <c r="AN698" s="165">
        <f t="shared" si="63"/>
        <v>0</v>
      </c>
      <c r="AO698" s="167">
        <f t="shared" si="64"/>
        <v>1793</v>
      </c>
      <c r="AP698" s="167" t="str">
        <f t="shared" si="65"/>
        <v>المنتج 694</v>
      </c>
      <c r="AQ698" s="86"/>
    </row>
    <row r="699" spans="1:43">
      <c r="A699" s="3">
        <f>'تكويد الاصناف للمخزون'!B700</f>
        <v>1794</v>
      </c>
      <c r="B699" s="3" t="str">
        <f>'تكويد الاصناف للمخزون'!C700</f>
        <v>المنتج 695</v>
      </c>
      <c r="C699" s="3">
        <f>'تكويد الاصناف للمخزون'!D700</f>
        <v>0</v>
      </c>
      <c r="D699" s="3">
        <f>'تكويد الاصناف للمخزون'!F700+'تكويد الاصناف للمخزون'!H700+'تكويد الاصناف للمخزون'!J700+'تكويد الاصناف للمخزون'!L700</f>
        <v>0</v>
      </c>
      <c r="E699" s="174"/>
      <c r="F699" s="174"/>
      <c r="G699" s="174"/>
      <c r="H699" s="174"/>
      <c r="I699" s="174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/>
      <c r="V699" s="174"/>
      <c r="W699" s="174"/>
      <c r="X699" s="174"/>
      <c r="Y699" s="174"/>
      <c r="Z699" s="174"/>
      <c r="AA699" s="174"/>
      <c r="AB699" s="174"/>
      <c r="AC699" s="174"/>
      <c r="AD699" s="174"/>
      <c r="AE699" s="174"/>
      <c r="AF699" s="174"/>
      <c r="AG699" s="174"/>
      <c r="AH699" s="174"/>
      <c r="AI699" s="174"/>
      <c r="AJ699" s="165">
        <f t="shared" si="60"/>
        <v>0</v>
      </c>
      <c r="AK699" s="165">
        <f t="shared" si="61"/>
        <v>0</v>
      </c>
      <c r="AL699" s="166">
        <f>'تكويد الاصناف للمخزون'!P700</f>
        <v>0</v>
      </c>
      <c r="AM699" s="166">
        <f t="shared" si="62"/>
        <v>0</v>
      </c>
      <c r="AN699" s="165">
        <f t="shared" si="63"/>
        <v>0</v>
      </c>
      <c r="AO699" s="167">
        <f t="shared" si="64"/>
        <v>1794</v>
      </c>
      <c r="AP699" s="167" t="str">
        <f t="shared" si="65"/>
        <v>المنتج 695</v>
      </c>
      <c r="AQ699" s="86"/>
    </row>
    <row r="700" spans="1:43">
      <c r="A700" s="3">
        <f>'تكويد الاصناف للمخزون'!B701</f>
        <v>1795</v>
      </c>
      <c r="B700" s="3" t="str">
        <f>'تكويد الاصناف للمخزون'!C701</f>
        <v>المنتج 696</v>
      </c>
      <c r="C700" s="3">
        <f>'تكويد الاصناف للمخزون'!D701</f>
        <v>0</v>
      </c>
      <c r="D700" s="3">
        <f>'تكويد الاصناف للمخزون'!F701+'تكويد الاصناف للمخزون'!H701+'تكويد الاصناف للمخزون'!J701+'تكويد الاصناف للمخزون'!L701</f>
        <v>0</v>
      </c>
      <c r="E700" s="174"/>
      <c r="F700" s="174"/>
      <c r="G700" s="174"/>
      <c r="H700" s="174"/>
      <c r="I700" s="174"/>
      <c r="J700" s="174"/>
      <c r="K700" s="174"/>
      <c r="L700" s="174"/>
      <c r="M700" s="174"/>
      <c r="N700" s="174"/>
      <c r="O700" s="174"/>
      <c r="P700" s="174"/>
      <c r="Q700" s="174"/>
      <c r="R700" s="174"/>
      <c r="S700" s="174"/>
      <c r="T700" s="174"/>
      <c r="U700" s="174"/>
      <c r="V700" s="174"/>
      <c r="W700" s="174"/>
      <c r="X700" s="174"/>
      <c r="Y700" s="174"/>
      <c r="Z700" s="174"/>
      <c r="AA700" s="174"/>
      <c r="AB700" s="174"/>
      <c r="AC700" s="174"/>
      <c r="AD700" s="174"/>
      <c r="AE700" s="174"/>
      <c r="AF700" s="174"/>
      <c r="AG700" s="174"/>
      <c r="AH700" s="174"/>
      <c r="AI700" s="174"/>
      <c r="AJ700" s="165">
        <f t="shared" si="60"/>
        <v>0</v>
      </c>
      <c r="AK700" s="165">
        <f t="shared" si="61"/>
        <v>0</v>
      </c>
      <c r="AL700" s="166">
        <f>'تكويد الاصناف للمخزون'!P701</f>
        <v>0</v>
      </c>
      <c r="AM700" s="166">
        <f t="shared" si="62"/>
        <v>0</v>
      </c>
      <c r="AN700" s="165">
        <f t="shared" si="63"/>
        <v>0</v>
      </c>
      <c r="AO700" s="167">
        <f t="shared" si="64"/>
        <v>1795</v>
      </c>
      <c r="AP700" s="167" t="str">
        <f t="shared" si="65"/>
        <v>المنتج 696</v>
      </c>
      <c r="AQ700" s="86"/>
    </row>
    <row r="701" spans="1:43">
      <c r="A701" s="3">
        <f>'تكويد الاصناف للمخزون'!B702</f>
        <v>1796</v>
      </c>
      <c r="B701" s="3" t="str">
        <f>'تكويد الاصناف للمخزون'!C702</f>
        <v>المنتج 697</v>
      </c>
      <c r="C701" s="3">
        <f>'تكويد الاصناف للمخزون'!D702</f>
        <v>0</v>
      </c>
      <c r="D701" s="3">
        <f>'تكويد الاصناف للمخزون'!F702+'تكويد الاصناف للمخزون'!H702+'تكويد الاصناف للمخزون'!J702+'تكويد الاصناف للمخزون'!L702</f>
        <v>0</v>
      </c>
      <c r="E701" s="174"/>
      <c r="F701" s="174"/>
      <c r="G701" s="174"/>
      <c r="H701" s="174"/>
      <c r="I701" s="174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/>
      <c r="V701" s="174"/>
      <c r="W701" s="174"/>
      <c r="X701" s="174"/>
      <c r="Y701" s="174"/>
      <c r="Z701" s="174"/>
      <c r="AA701" s="174"/>
      <c r="AB701" s="174"/>
      <c r="AC701" s="174"/>
      <c r="AD701" s="174"/>
      <c r="AE701" s="174"/>
      <c r="AF701" s="174"/>
      <c r="AG701" s="174"/>
      <c r="AH701" s="174"/>
      <c r="AI701" s="174"/>
      <c r="AJ701" s="165">
        <f t="shared" si="60"/>
        <v>0</v>
      </c>
      <c r="AK701" s="165">
        <f t="shared" si="61"/>
        <v>0</v>
      </c>
      <c r="AL701" s="166">
        <f>'تكويد الاصناف للمخزون'!P702</f>
        <v>0</v>
      </c>
      <c r="AM701" s="166">
        <f t="shared" si="62"/>
        <v>0</v>
      </c>
      <c r="AN701" s="165">
        <f t="shared" si="63"/>
        <v>0</v>
      </c>
      <c r="AO701" s="167">
        <f t="shared" si="64"/>
        <v>1796</v>
      </c>
      <c r="AP701" s="167" t="str">
        <f t="shared" si="65"/>
        <v>المنتج 697</v>
      </c>
      <c r="AQ701" s="86"/>
    </row>
    <row r="702" spans="1:43">
      <c r="A702" s="3">
        <f>'تكويد الاصناف للمخزون'!B703</f>
        <v>1797</v>
      </c>
      <c r="B702" s="3" t="str">
        <f>'تكويد الاصناف للمخزون'!C703</f>
        <v>المنتج 698</v>
      </c>
      <c r="C702" s="3">
        <f>'تكويد الاصناف للمخزون'!D703</f>
        <v>0</v>
      </c>
      <c r="D702" s="3">
        <f>'تكويد الاصناف للمخزون'!F703+'تكويد الاصناف للمخزون'!H703+'تكويد الاصناف للمخزون'!J703+'تكويد الاصناف للمخزون'!L703</f>
        <v>0</v>
      </c>
      <c r="E702" s="174"/>
      <c r="F702" s="174"/>
      <c r="G702" s="174"/>
      <c r="H702" s="174"/>
      <c r="I702" s="174"/>
      <c r="J702" s="174"/>
      <c r="K702" s="174"/>
      <c r="L702" s="174"/>
      <c r="M702" s="174"/>
      <c r="N702" s="174"/>
      <c r="O702" s="174"/>
      <c r="P702" s="174"/>
      <c r="Q702" s="174"/>
      <c r="R702" s="174"/>
      <c r="S702" s="174"/>
      <c r="T702" s="174"/>
      <c r="U702" s="174"/>
      <c r="V702" s="174"/>
      <c r="W702" s="174"/>
      <c r="X702" s="174"/>
      <c r="Y702" s="174"/>
      <c r="Z702" s="174"/>
      <c r="AA702" s="174"/>
      <c r="AB702" s="174"/>
      <c r="AC702" s="174"/>
      <c r="AD702" s="174"/>
      <c r="AE702" s="174"/>
      <c r="AF702" s="174"/>
      <c r="AG702" s="174"/>
      <c r="AH702" s="174"/>
      <c r="AI702" s="174"/>
      <c r="AJ702" s="165">
        <f t="shared" si="60"/>
        <v>0</v>
      </c>
      <c r="AK702" s="165">
        <f t="shared" si="61"/>
        <v>0</v>
      </c>
      <c r="AL702" s="166">
        <f>'تكويد الاصناف للمخزون'!P703</f>
        <v>0</v>
      </c>
      <c r="AM702" s="166">
        <f t="shared" si="62"/>
        <v>0</v>
      </c>
      <c r="AN702" s="165">
        <f t="shared" si="63"/>
        <v>0</v>
      </c>
      <c r="AO702" s="167">
        <f t="shared" si="64"/>
        <v>1797</v>
      </c>
      <c r="AP702" s="167" t="str">
        <f t="shared" si="65"/>
        <v>المنتج 698</v>
      </c>
      <c r="AQ702" s="86"/>
    </row>
    <row r="703" spans="1:43">
      <c r="A703" s="3">
        <f>'تكويد الاصناف للمخزون'!B704</f>
        <v>1798</v>
      </c>
      <c r="B703" s="3" t="str">
        <f>'تكويد الاصناف للمخزون'!C704</f>
        <v>المنتج 699</v>
      </c>
      <c r="C703" s="3">
        <f>'تكويد الاصناف للمخزون'!D704</f>
        <v>0</v>
      </c>
      <c r="D703" s="3">
        <f>'تكويد الاصناف للمخزون'!F704+'تكويد الاصناف للمخزون'!H704+'تكويد الاصناف للمخزون'!J704+'تكويد الاصناف للمخزون'!L704</f>
        <v>0</v>
      </c>
      <c r="E703" s="174"/>
      <c r="F703" s="174"/>
      <c r="G703" s="174"/>
      <c r="H703" s="174"/>
      <c r="I703" s="174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/>
      <c r="V703" s="174"/>
      <c r="W703" s="174"/>
      <c r="X703" s="174"/>
      <c r="Y703" s="174"/>
      <c r="Z703" s="174"/>
      <c r="AA703" s="174"/>
      <c r="AB703" s="174"/>
      <c r="AC703" s="174"/>
      <c r="AD703" s="174"/>
      <c r="AE703" s="174"/>
      <c r="AF703" s="174"/>
      <c r="AG703" s="174"/>
      <c r="AH703" s="174"/>
      <c r="AI703" s="174"/>
      <c r="AJ703" s="165">
        <f t="shared" si="60"/>
        <v>0</v>
      </c>
      <c r="AK703" s="165">
        <f t="shared" si="61"/>
        <v>0</v>
      </c>
      <c r="AL703" s="166">
        <f>'تكويد الاصناف للمخزون'!P704</f>
        <v>0</v>
      </c>
      <c r="AM703" s="166">
        <f t="shared" si="62"/>
        <v>0</v>
      </c>
      <c r="AN703" s="165">
        <f t="shared" si="63"/>
        <v>0</v>
      </c>
      <c r="AO703" s="167">
        <f t="shared" si="64"/>
        <v>1798</v>
      </c>
      <c r="AP703" s="167" t="str">
        <f t="shared" si="65"/>
        <v>المنتج 699</v>
      </c>
      <c r="AQ703" s="86"/>
    </row>
    <row r="704" spans="1:43">
      <c r="A704" s="3">
        <f>'تكويد الاصناف للمخزون'!B705</f>
        <v>1799</v>
      </c>
      <c r="B704" s="3" t="str">
        <f>'تكويد الاصناف للمخزون'!C705</f>
        <v>المنتج 700</v>
      </c>
      <c r="C704" s="3">
        <f>'تكويد الاصناف للمخزون'!D705</f>
        <v>0</v>
      </c>
      <c r="D704" s="3">
        <f>'تكويد الاصناف للمخزون'!F705+'تكويد الاصناف للمخزون'!H705+'تكويد الاصناف للمخزون'!J705+'تكويد الاصناف للمخزون'!L705</f>
        <v>0</v>
      </c>
      <c r="E704" s="174"/>
      <c r="F704" s="174"/>
      <c r="G704" s="174"/>
      <c r="H704" s="174"/>
      <c r="I704" s="174"/>
      <c r="J704" s="174"/>
      <c r="K704" s="174"/>
      <c r="L704" s="174"/>
      <c r="M704" s="174"/>
      <c r="N704" s="174"/>
      <c r="O704" s="174"/>
      <c r="P704" s="174"/>
      <c r="Q704" s="174"/>
      <c r="R704" s="174"/>
      <c r="S704" s="174"/>
      <c r="T704" s="174"/>
      <c r="U704" s="174"/>
      <c r="V704" s="174"/>
      <c r="W704" s="174"/>
      <c r="X704" s="174"/>
      <c r="Y704" s="174"/>
      <c r="Z704" s="174"/>
      <c r="AA704" s="174"/>
      <c r="AB704" s="174"/>
      <c r="AC704" s="174"/>
      <c r="AD704" s="174"/>
      <c r="AE704" s="174"/>
      <c r="AF704" s="174"/>
      <c r="AG704" s="174"/>
      <c r="AH704" s="174"/>
      <c r="AI704" s="174"/>
      <c r="AJ704" s="165">
        <f t="shared" si="60"/>
        <v>0</v>
      </c>
      <c r="AK704" s="165">
        <f t="shared" si="61"/>
        <v>0</v>
      </c>
      <c r="AL704" s="166">
        <f>'تكويد الاصناف للمخزون'!P705</f>
        <v>0</v>
      </c>
      <c r="AM704" s="166">
        <f t="shared" si="62"/>
        <v>0</v>
      </c>
      <c r="AN704" s="165">
        <f t="shared" si="63"/>
        <v>0</v>
      </c>
      <c r="AO704" s="167">
        <f t="shared" si="64"/>
        <v>1799</v>
      </c>
      <c r="AP704" s="167" t="str">
        <f t="shared" si="65"/>
        <v>المنتج 700</v>
      </c>
      <c r="AQ704" s="86"/>
    </row>
    <row r="705" spans="1:43">
      <c r="A705" s="3">
        <f>'تكويد الاصناف للمخزون'!B706</f>
        <v>1800</v>
      </c>
      <c r="B705" s="3" t="str">
        <f>'تكويد الاصناف للمخزون'!C706</f>
        <v>المنتج 701</v>
      </c>
      <c r="C705" s="3">
        <f>'تكويد الاصناف للمخزون'!D706</f>
        <v>0</v>
      </c>
      <c r="D705" s="3">
        <f>'تكويد الاصناف للمخزون'!F706+'تكويد الاصناف للمخزون'!H706+'تكويد الاصناف للمخزون'!J706+'تكويد الاصناف للمخزون'!L706</f>
        <v>0</v>
      </c>
      <c r="E705" s="174"/>
      <c r="F705" s="174"/>
      <c r="G705" s="174"/>
      <c r="H705" s="174"/>
      <c r="I705" s="174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/>
      <c r="V705" s="174"/>
      <c r="W705" s="174"/>
      <c r="X705" s="174"/>
      <c r="Y705" s="174"/>
      <c r="Z705" s="174"/>
      <c r="AA705" s="174"/>
      <c r="AB705" s="174"/>
      <c r="AC705" s="174"/>
      <c r="AD705" s="174"/>
      <c r="AE705" s="174"/>
      <c r="AF705" s="174"/>
      <c r="AG705" s="174"/>
      <c r="AH705" s="174"/>
      <c r="AI705" s="174"/>
      <c r="AJ705" s="165">
        <f t="shared" si="60"/>
        <v>0</v>
      </c>
      <c r="AK705" s="165">
        <f t="shared" si="61"/>
        <v>0</v>
      </c>
      <c r="AL705" s="166">
        <f>'تكويد الاصناف للمخزون'!P706</f>
        <v>0</v>
      </c>
      <c r="AM705" s="166">
        <f t="shared" si="62"/>
        <v>0</v>
      </c>
      <c r="AN705" s="165">
        <f t="shared" si="63"/>
        <v>0</v>
      </c>
      <c r="AO705" s="167">
        <f t="shared" si="64"/>
        <v>1800</v>
      </c>
      <c r="AP705" s="167" t="str">
        <f t="shared" si="65"/>
        <v>المنتج 701</v>
      </c>
      <c r="AQ705" s="86"/>
    </row>
    <row r="706" spans="1:43">
      <c r="A706" s="3">
        <f>'تكويد الاصناف للمخزون'!B707</f>
        <v>1801</v>
      </c>
      <c r="B706" s="3" t="str">
        <f>'تكويد الاصناف للمخزون'!C707</f>
        <v>المنتج 702</v>
      </c>
      <c r="C706" s="3">
        <f>'تكويد الاصناف للمخزون'!D707</f>
        <v>0</v>
      </c>
      <c r="D706" s="3">
        <f>'تكويد الاصناف للمخزون'!F707+'تكويد الاصناف للمخزون'!H707+'تكويد الاصناف للمخزون'!J707+'تكويد الاصناف للمخزون'!L707</f>
        <v>0</v>
      </c>
      <c r="E706" s="174"/>
      <c r="F706" s="174"/>
      <c r="G706" s="174"/>
      <c r="H706" s="174"/>
      <c r="I706" s="174"/>
      <c r="J706" s="174"/>
      <c r="K706" s="174"/>
      <c r="L706" s="174"/>
      <c r="M706" s="174"/>
      <c r="N706" s="174"/>
      <c r="O706" s="174"/>
      <c r="P706" s="174"/>
      <c r="Q706" s="174"/>
      <c r="R706" s="174"/>
      <c r="S706" s="174"/>
      <c r="T706" s="174"/>
      <c r="U706" s="174"/>
      <c r="V706" s="174"/>
      <c r="W706" s="174"/>
      <c r="X706" s="174"/>
      <c r="Y706" s="174"/>
      <c r="Z706" s="174"/>
      <c r="AA706" s="174"/>
      <c r="AB706" s="174"/>
      <c r="AC706" s="174"/>
      <c r="AD706" s="174"/>
      <c r="AE706" s="174"/>
      <c r="AF706" s="174"/>
      <c r="AG706" s="174"/>
      <c r="AH706" s="174"/>
      <c r="AI706" s="174"/>
      <c r="AJ706" s="165">
        <f t="shared" si="60"/>
        <v>0</v>
      </c>
      <c r="AK706" s="165">
        <f t="shared" si="61"/>
        <v>0</v>
      </c>
      <c r="AL706" s="166">
        <f>'تكويد الاصناف للمخزون'!P707</f>
        <v>0</v>
      </c>
      <c r="AM706" s="166">
        <f t="shared" si="62"/>
        <v>0</v>
      </c>
      <c r="AN706" s="165">
        <f t="shared" si="63"/>
        <v>0</v>
      </c>
      <c r="AO706" s="167">
        <f t="shared" si="64"/>
        <v>1801</v>
      </c>
      <c r="AP706" s="167" t="str">
        <f t="shared" si="65"/>
        <v>المنتج 702</v>
      </c>
      <c r="AQ706" s="86"/>
    </row>
    <row r="707" spans="1:43">
      <c r="A707" s="3">
        <f>'تكويد الاصناف للمخزون'!B708</f>
        <v>1802</v>
      </c>
      <c r="B707" s="3" t="str">
        <f>'تكويد الاصناف للمخزون'!C708</f>
        <v>المنتج 703</v>
      </c>
      <c r="C707" s="3">
        <f>'تكويد الاصناف للمخزون'!D708</f>
        <v>0</v>
      </c>
      <c r="D707" s="3">
        <f>'تكويد الاصناف للمخزون'!F708+'تكويد الاصناف للمخزون'!H708+'تكويد الاصناف للمخزون'!J708+'تكويد الاصناف للمخزون'!L708</f>
        <v>0</v>
      </c>
      <c r="E707" s="174"/>
      <c r="F707" s="174"/>
      <c r="G707" s="174"/>
      <c r="H707" s="174"/>
      <c r="I707" s="174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/>
      <c r="V707" s="174"/>
      <c r="W707" s="174"/>
      <c r="X707" s="174"/>
      <c r="Y707" s="174"/>
      <c r="Z707" s="174"/>
      <c r="AA707" s="174"/>
      <c r="AB707" s="174"/>
      <c r="AC707" s="174"/>
      <c r="AD707" s="174"/>
      <c r="AE707" s="174"/>
      <c r="AF707" s="174"/>
      <c r="AG707" s="174"/>
      <c r="AH707" s="174"/>
      <c r="AI707" s="174"/>
      <c r="AJ707" s="165">
        <f t="shared" si="60"/>
        <v>0</v>
      </c>
      <c r="AK707" s="165">
        <f t="shared" si="61"/>
        <v>0</v>
      </c>
      <c r="AL707" s="166">
        <f>'تكويد الاصناف للمخزون'!P708</f>
        <v>0</v>
      </c>
      <c r="AM707" s="166">
        <f t="shared" si="62"/>
        <v>0</v>
      </c>
      <c r="AN707" s="165">
        <f t="shared" si="63"/>
        <v>0</v>
      </c>
      <c r="AO707" s="167">
        <f t="shared" si="64"/>
        <v>1802</v>
      </c>
      <c r="AP707" s="167" t="str">
        <f t="shared" si="65"/>
        <v>المنتج 703</v>
      </c>
      <c r="AQ707" s="86"/>
    </row>
    <row r="708" spans="1:43">
      <c r="A708" s="3">
        <f>'تكويد الاصناف للمخزون'!B709</f>
        <v>1803</v>
      </c>
      <c r="B708" s="3" t="str">
        <f>'تكويد الاصناف للمخزون'!C709</f>
        <v>المنتج 704</v>
      </c>
      <c r="C708" s="3">
        <f>'تكويد الاصناف للمخزون'!D709</f>
        <v>0</v>
      </c>
      <c r="D708" s="3">
        <f>'تكويد الاصناف للمخزون'!F709+'تكويد الاصناف للمخزون'!H709+'تكويد الاصناف للمخزون'!J709+'تكويد الاصناف للمخزون'!L709</f>
        <v>0</v>
      </c>
      <c r="E708" s="174"/>
      <c r="F708" s="174"/>
      <c r="G708" s="174"/>
      <c r="H708" s="174"/>
      <c r="I708" s="174"/>
      <c r="J708" s="174"/>
      <c r="K708" s="174"/>
      <c r="L708" s="174"/>
      <c r="M708" s="174"/>
      <c r="N708" s="174"/>
      <c r="O708" s="174"/>
      <c r="P708" s="174"/>
      <c r="Q708" s="174"/>
      <c r="R708" s="174"/>
      <c r="S708" s="174"/>
      <c r="T708" s="174"/>
      <c r="U708" s="174"/>
      <c r="V708" s="174"/>
      <c r="W708" s="174"/>
      <c r="X708" s="174"/>
      <c r="Y708" s="174"/>
      <c r="Z708" s="174"/>
      <c r="AA708" s="174"/>
      <c r="AB708" s="174"/>
      <c r="AC708" s="174"/>
      <c r="AD708" s="174"/>
      <c r="AE708" s="174"/>
      <c r="AF708" s="174"/>
      <c r="AG708" s="174"/>
      <c r="AH708" s="174"/>
      <c r="AI708" s="174"/>
      <c r="AJ708" s="165">
        <f t="shared" si="60"/>
        <v>0</v>
      </c>
      <c r="AK708" s="165">
        <f t="shared" si="61"/>
        <v>0</v>
      </c>
      <c r="AL708" s="166">
        <f>'تكويد الاصناف للمخزون'!P709</f>
        <v>0</v>
      </c>
      <c r="AM708" s="166">
        <f t="shared" si="62"/>
        <v>0</v>
      </c>
      <c r="AN708" s="165">
        <f t="shared" si="63"/>
        <v>0</v>
      </c>
      <c r="AO708" s="167">
        <f t="shared" si="64"/>
        <v>1803</v>
      </c>
      <c r="AP708" s="167" t="str">
        <f t="shared" si="65"/>
        <v>المنتج 704</v>
      </c>
      <c r="AQ708" s="86"/>
    </row>
    <row r="709" spans="1:43">
      <c r="A709" s="3">
        <f>'تكويد الاصناف للمخزون'!B710</f>
        <v>1804</v>
      </c>
      <c r="B709" s="3" t="str">
        <f>'تكويد الاصناف للمخزون'!C710</f>
        <v>المنتج 705</v>
      </c>
      <c r="C709" s="3">
        <f>'تكويد الاصناف للمخزون'!D710</f>
        <v>0</v>
      </c>
      <c r="D709" s="3">
        <f>'تكويد الاصناف للمخزون'!F710+'تكويد الاصناف للمخزون'!H710+'تكويد الاصناف للمخزون'!J710+'تكويد الاصناف للمخزون'!L710</f>
        <v>0</v>
      </c>
      <c r="E709" s="174"/>
      <c r="F709" s="174"/>
      <c r="G709" s="174"/>
      <c r="H709" s="174"/>
      <c r="I709" s="174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/>
      <c r="V709" s="174"/>
      <c r="W709" s="174"/>
      <c r="X709" s="174"/>
      <c r="Y709" s="174"/>
      <c r="Z709" s="174"/>
      <c r="AA709" s="174"/>
      <c r="AB709" s="174"/>
      <c r="AC709" s="174"/>
      <c r="AD709" s="174"/>
      <c r="AE709" s="174"/>
      <c r="AF709" s="174"/>
      <c r="AG709" s="174"/>
      <c r="AH709" s="174"/>
      <c r="AI709" s="174"/>
      <c r="AJ709" s="165">
        <f t="shared" si="60"/>
        <v>0</v>
      </c>
      <c r="AK709" s="165">
        <f t="shared" si="61"/>
        <v>0</v>
      </c>
      <c r="AL709" s="166">
        <f>'تكويد الاصناف للمخزون'!P710</f>
        <v>0</v>
      </c>
      <c r="AM709" s="166">
        <f t="shared" si="62"/>
        <v>0</v>
      </c>
      <c r="AN709" s="165">
        <f t="shared" si="63"/>
        <v>0</v>
      </c>
      <c r="AO709" s="167">
        <f t="shared" si="64"/>
        <v>1804</v>
      </c>
      <c r="AP709" s="167" t="str">
        <f t="shared" si="65"/>
        <v>المنتج 705</v>
      </c>
      <c r="AQ709" s="86"/>
    </row>
    <row r="710" spans="1:43">
      <c r="A710" s="3">
        <f>'تكويد الاصناف للمخزون'!B711</f>
        <v>1805</v>
      </c>
      <c r="B710" s="3" t="str">
        <f>'تكويد الاصناف للمخزون'!C711</f>
        <v>المنتج 706</v>
      </c>
      <c r="C710" s="3">
        <f>'تكويد الاصناف للمخزون'!D711</f>
        <v>0</v>
      </c>
      <c r="D710" s="3">
        <f>'تكويد الاصناف للمخزون'!F711+'تكويد الاصناف للمخزون'!H711+'تكويد الاصناف للمخزون'!J711+'تكويد الاصناف للمخزون'!L711</f>
        <v>0</v>
      </c>
      <c r="E710" s="174"/>
      <c r="F710" s="174"/>
      <c r="G710" s="174"/>
      <c r="H710" s="174"/>
      <c r="I710" s="174"/>
      <c r="J710" s="174"/>
      <c r="K710" s="174"/>
      <c r="L710" s="174"/>
      <c r="M710" s="174"/>
      <c r="N710" s="174"/>
      <c r="O710" s="174"/>
      <c r="P710" s="174"/>
      <c r="Q710" s="174"/>
      <c r="R710" s="174"/>
      <c r="S710" s="174"/>
      <c r="T710" s="174"/>
      <c r="U710" s="174"/>
      <c r="V710" s="174"/>
      <c r="W710" s="174"/>
      <c r="X710" s="174"/>
      <c r="Y710" s="174"/>
      <c r="Z710" s="174"/>
      <c r="AA710" s="174"/>
      <c r="AB710" s="174"/>
      <c r="AC710" s="174"/>
      <c r="AD710" s="174"/>
      <c r="AE710" s="174"/>
      <c r="AF710" s="174"/>
      <c r="AG710" s="174"/>
      <c r="AH710" s="174"/>
      <c r="AI710" s="174"/>
      <c r="AJ710" s="165">
        <f t="shared" ref="AJ710:AJ773" si="66">C710+D710</f>
        <v>0</v>
      </c>
      <c r="AK710" s="165">
        <f t="shared" ref="AK710:AK773" si="67">SUM(E710:AI710)</f>
        <v>0</v>
      </c>
      <c r="AL710" s="166">
        <f>'تكويد الاصناف للمخزون'!P711</f>
        <v>0</v>
      </c>
      <c r="AM710" s="166">
        <f t="shared" ref="AM710:AM773" si="68">AK710*AL710</f>
        <v>0</v>
      </c>
      <c r="AN710" s="165">
        <f t="shared" ref="AN710:AN773" si="69">AJ710-AK710</f>
        <v>0</v>
      </c>
      <c r="AO710" s="167">
        <f t="shared" ref="AO710:AO773" si="70">A710</f>
        <v>1805</v>
      </c>
      <c r="AP710" s="167" t="str">
        <f t="shared" ref="AP710:AP773" si="71">B710</f>
        <v>المنتج 706</v>
      </c>
      <c r="AQ710" s="86"/>
    </row>
    <row r="711" spans="1:43">
      <c r="A711" s="3">
        <f>'تكويد الاصناف للمخزون'!B712</f>
        <v>1806</v>
      </c>
      <c r="B711" s="3" t="str">
        <f>'تكويد الاصناف للمخزون'!C712</f>
        <v>المنتج 707</v>
      </c>
      <c r="C711" s="3">
        <f>'تكويد الاصناف للمخزون'!D712</f>
        <v>0</v>
      </c>
      <c r="D711" s="3">
        <f>'تكويد الاصناف للمخزون'!F712+'تكويد الاصناف للمخزون'!H712+'تكويد الاصناف للمخزون'!J712+'تكويد الاصناف للمخزون'!L712</f>
        <v>0</v>
      </c>
      <c r="E711" s="174"/>
      <c r="F711" s="174"/>
      <c r="G711" s="174"/>
      <c r="H711" s="174"/>
      <c r="I711" s="174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/>
      <c r="V711" s="174"/>
      <c r="W711" s="174"/>
      <c r="X711" s="174"/>
      <c r="Y711" s="174"/>
      <c r="Z711" s="174"/>
      <c r="AA711" s="174"/>
      <c r="AB711" s="174"/>
      <c r="AC711" s="174"/>
      <c r="AD711" s="174"/>
      <c r="AE711" s="174"/>
      <c r="AF711" s="174"/>
      <c r="AG711" s="174"/>
      <c r="AH711" s="174"/>
      <c r="AI711" s="174"/>
      <c r="AJ711" s="165">
        <f t="shared" si="66"/>
        <v>0</v>
      </c>
      <c r="AK711" s="165">
        <f t="shared" si="67"/>
        <v>0</v>
      </c>
      <c r="AL711" s="166">
        <f>'تكويد الاصناف للمخزون'!P712</f>
        <v>0</v>
      </c>
      <c r="AM711" s="166">
        <f t="shared" si="68"/>
        <v>0</v>
      </c>
      <c r="AN711" s="165">
        <f t="shared" si="69"/>
        <v>0</v>
      </c>
      <c r="AO711" s="167">
        <f t="shared" si="70"/>
        <v>1806</v>
      </c>
      <c r="AP711" s="167" t="str">
        <f t="shared" si="71"/>
        <v>المنتج 707</v>
      </c>
      <c r="AQ711" s="86"/>
    </row>
    <row r="712" spans="1:43">
      <c r="A712" s="3">
        <f>'تكويد الاصناف للمخزون'!B713</f>
        <v>1807</v>
      </c>
      <c r="B712" s="3" t="str">
        <f>'تكويد الاصناف للمخزون'!C713</f>
        <v>المنتج 708</v>
      </c>
      <c r="C712" s="3">
        <f>'تكويد الاصناف للمخزون'!D713</f>
        <v>0</v>
      </c>
      <c r="D712" s="3">
        <f>'تكويد الاصناف للمخزون'!F713+'تكويد الاصناف للمخزون'!H713+'تكويد الاصناف للمخزون'!J713+'تكويد الاصناف للمخزون'!L713</f>
        <v>0</v>
      </c>
      <c r="E712" s="174"/>
      <c r="F712" s="174"/>
      <c r="G712" s="174"/>
      <c r="H712" s="174"/>
      <c r="I712" s="174"/>
      <c r="J712" s="174"/>
      <c r="K712" s="174"/>
      <c r="L712" s="174"/>
      <c r="M712" s="174"/>
      <c r="N712" s="174"/>
      <c r="O712" s="174"/>
      <c r="P712" s="174"/>
      <c r="Q712" s="174"/>
      <c r="R712" s="174"/>
      <c r="S712" s="174"/>
      <c r="T712" s="174"/>
      <c r="U712" s="174"/>
      <c r="V712" s="174"/>
      <c r="W712" s="174"/>
      <c r="X712" s="174"/>
      <c r="Y712" s="174"/>
      <c r="Z712" s="174"/>
      <c r="AA712" s="174"/>
      <c r="AB712" s="174"/>
      <c r="AC712" s="174"/>
      <c r="AD712" s="174"/>
      <c r="AE712" s="174"/>
      <c r="AF712" s="174"/>
      <c r="AG712" s="174"/>
      <c r="AH712" s="174"/>
      <c r="AI712" s="174"/>
      <c r="AJ712" s="165">
        <f t="shared" si="66"/>
        <v>0</v>
      </c>
      <c r="AK712" s="165">
        <f t="shared" si="67"/>
        <v>0</v>
      </c>
      <c r="AL712" s="166">
        <f>'تكويد الاصناف للمخزون'!P713</f>
        <v>0</v>
      </c>
      <c r="AM712" s="166">
        <f t="shared" si="68"/>
        <v>0</v>
      </c>
      <c r="AN712" s="165">
        <f t="shared" si="69"/>
        <v>0</v>
      </c>
      <c r="AO712" s="167">
        <f t="shared" si="70"/>
        <v>1807</v>
      </c>
      <c r="AP712" s="167" t="str">
        <f t="shared" si="71"/>
        <v>المنتج 708</v>
      </c>
      <c r="AQ712" s="86"/>
    </row>
    <row r="713" spans="1:43">
      <c r="A713" s="3">
        <f>'تكويد الاصناف للمخزون'!B714</f>
        <v>1808</v>
      </c>
      <c r="B713" s="3" t="str">
        <f>'تكويد الاصناف للمخزون'!C714</f>
        <v>المنتج 709</v>
      </c>
      <c r="C713" s="3">
        <f>'تكويد الاصناف للمخزون'!D714</f>
        <v>0</v>
      </c>
      <c r="D713" s="3">
        <f>'تكويد الاصناف للمخزون'!F714+'تكويد الاصناف للمخزون'!H714+'تكويد الاصناف للمخزون'!J714+'تكويد الاصناف للمخزون'!L714</f>
        <v>0</v>
      </c>
      <c r="E713" s="174"/>
      <c r="F713" s="174"/>
      <c r="G713" s="174"/>
      <c r="H713" s="174"/>
      <c r="I713" s="174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/>
      <c r="V713" s="174"/>
      <c r="W713" s="174"/>
      <c r="X713" s="174"/>
      <c r="Y713" s="174"/>
      <c r="Z713" s="174"/>
      <c r="AA713" s="174"/>
      <c r="AB713" s="174"/>
      <c r="AC713" s="174"/>
      <c r="AD713" s="174"/>
      <c r="AE713" s="174"/>
      <c r="AF713" s="174"/>
      <c r="AG713" s="174"/>
      <c r="AH713" s="174"/>
      <c r="AI713" s="174"/>
      <c r="AJ713" s="165">
        <f t="shared" si="66"/>
        <v>0</v>
      </c>
      <c r="AK713" s="165">
        <f t="shared" si="67"/>
        <v>0</v>
      </c>
      <c r="AL713" s="166">
        <f>'تكويد الاصناف للمخزون'!P714</f>
        <v>0</v>
      </c>
      <c r="AM713" s="166">
        <f t="shared" si="68"/>
        <v>0</v>
      </c>
      <c r="AN713" s="165">
        <f t="shared" si="69"/>
        <v>0</v>
      </c>
      <c r="AO713" s="167">
        <f t="shared" si="70"/>
        <v>1808</v>
      </c>
      <c r="AP713" s="167" t="str">
        <f t="shared" si="71"/>
        <v>المنتج 709</v>
      </c>
      <c r="AQ713" s="86"/>
    </row>
    <row r="714" spans="1:43">
      <c r="A714" s="3">
        <f>'تكويد الاصناف للمخزون'!B715</f>
        <v>1809</v>
      </c>
      <c r="B714" s="3" t="str">
        <f>'تكويد الاصناف للمخزون'!C715</f>
        <v>المنتج 710</v>
      </c>
      <c r="C714" s="3">
        <f>'تكويد الاصناف للمخزون'!D715</f>
        <v>0</v>
      </c>
      <c r="D714" s="3">
        <f>'تكويد الاصناف للمخزون'!F715+'تكويد الاصناف للمخزون'!H715+'تكويد الاصناف للمخزون'!J715+'تكويد الاصناف للمخزون'!L715</f>
        <v>0</v>
      </c>
      <c r="E714" s="174"/>
      <c r="F714" s="174"/>
      <c r="G714" s="174"/>
      <c r="H714" s="174"/>
      <c r="I714" s="174"/>
      <c r="J714" s="174"/>
      <c r="K714" s="174"/>
      <c r="L714" s="174"/>
      <c r="M714" s="174"/>
      <c r="N714" s="174"/>
      <c r="O714" s="174"/>
      <c r="P714" s="174"/>
      <c r="Q714" s="174"/>
      <c r="R714" s="174"/>
      <c r="S714" s="174"/>
      <c r="T714" s="174"/>
      <c r="U714" s="174"/>
      <c r="V714" s="174"/>
      <c r="W714" s="174"/>
      <c r="X714" s="174"/>
      <c r="Y714" s="174"/>
      <c r="Z714" s="174"/>
      <c r="AA714" s="174"/>
      <c r="AB714" s="174"/>
      <c r="AC714" s="174"/>
      <c r="AD714" s="174"/>
      <c r="AE714" s="174"/>
      <c r="AF714" s="174"/>
      <c r="AG714" s="174"/>
      <c r="AH714" s="174"/>
      <c r="AI714" s="174"/>
      <c r="AJ714" s="165">
        <f t="shared" si="66"/>
        <v>0</v>
      </c>
      <c r="AK714" s="165">
        <f t="shared" si="67"/>
        <v>0</v>
      </c>
      <c r="AL714" s="166">
        <f>'تكويد الاصناف للمخزون'!P715</f>
        <v>0</v>
      </c>
      <c r="AM714" s="166">
        <f t="shared" si="68"/>
        <v>0</v>
      </c>
      <c r="AN714" s="165">
        <f t="shared" si="69"/>
        <v>0</v>
      </c>
      <c r="AO714" s="167">
        <f t="shared" si="70"/>
        <v>1809</v>
      </c>
      <c r="AP714" s="167" t="str">
        <f t="shared" si="71"/>
        <v>المنتج 710</v>
      </c>
      <c r="AQ714" s="86"/>
    </row>
    <row r="715" spans="1:43">
      <c r="A715" s="3">
        <f>'تكويد الاصناف للمخزون'!B716</f>
        <v>1810</v>
      </c>
      <c r="B715" s="3" t="str">
        <f>'تكويد الاصناف للمخزون'!C716</f>
        <v>المنتج 711</v>
      </c>
      <c r="C715" s="3">
        <f>'تكويد الاصناف للمخزون'!D716</f>
        <v>0</v>
      </c>
      <c r="D715" s="3">
        <f>'تكويد الاصناف للمخزون'!F716+'تكويد الاصناف للمخزون'!H716+'تكويد الاصناف للمخزون'!J716+'تكويد الاصناف للمخزون'!L716</f>
        <v>0</v>
      </c>
      <c r="E715" s="174"/>
      <c r="F715" s="174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174"/>
      <c r="Z715" s="174"/>
      <c r="AA715" s="174"/>
      <c r="AB715" s="174"/>
      <c r="AC715" s="174"/>
      <c r="AD715" s="174"/>
      <c r="AE715" s="174"/>
      <c r="AF715" s="174"/>
      <c r="AG715" s="174"/>
      <c r="AH715" s="174"/>
      <c r="AI715" s="174"/>
      <c r="AJ715" s="165">
        <f t="shared" si="66"/>
        <v>0</v>
      </c>
      <c r="AK715" s="165">
        <f t="shared" si="67"/>
        <v>0</v>
      </c>
      <c r="AL715" s="166">
        <f>'تكويد الاصناف للمخزون'!P716</f>
        <v>0</v>
      </c>
      <c r="AM715" s="166">
        <f t="shared" si="68"/>
        <v>0</v>
      </c>
      <c r="AN715" s="165">
        <f t="shared" si="69"/>
        <v>0</v>
      </c>
      <c r="AO715" s="167">
        <f t="shared" si="70"/>
        <v>1810</v>
      </c>
      <c r="AP715" s="167" t="str">
        <f t="shared" si="71"/>
        <v>المنتج 711</v>
      </c>
      <c r="AQ715" s="86"/>
    </row>
    <row r="716" spans="1:43">
      <c r="A716" s="3">
        <f>'تكويد الاصناف للمخزون'!B717</f>
        <v>1811</v>
      </c>
      <c r="B716" s="3" t="str">
        <f>'تكويد الاصناف للمخزون'!C717</f>
        <v>المنتج 712</v>
      </c>
      <c r="C716" s="3">
        <f>'تكويد الاصناف للمخزون'!D717</f>
        <v>0</v>
      </c>
      <c r="D716" s="3">
        <f>'تكويد الاصناف للمخزون'!F717+'تكويد الاصناف للمخزون'!H717+'تكويد الاصناف للمخزون'!J717+'تكويد الاصناف للمخزون'!L717</f>
        <v>0</v>
      </c>
      <c r="E716" s="174"/>
      <c r="F716" s="174"/>
      <c r="G716" s="174"/>
      <c r="H716" s="174"/>
      <c r="I716" s="174"/>
      <c r="J716" s="174"/>
      <c r="K716" s="174"/>
      <c r="L716" s="174"/>
      <c r="M716" s="174"/>
      <c r="N716" s="174"/>
      <c r="O716" s="174"/>
      <c r="P716" s="174"/>
      <c r="Q716" s="174"/>
      <c r="R716" s="174"/>
      <c r="S716" s="174"/>
      <c r="T716" s="174"/>
      <c r="U716" s="174"/>
      <c r="V716" s="174"/>
      <c r="W716" s="174"/>
      <c r="X716" s="174"/>
      <c r="Y716" s="174"/>
      <c r="Z716" s="174"/>
      <c r="AA716" s="174"/>
      <c r="AB716" s="174"/>
      <c r="AC716" s="174"/>
      <c r="AD716" s="174"/>
      <c r="AE716" s="174"/>
      <c r="AF716" s="174"/>
      <c r="AG716" s="174"/>
      <c r="AH716" s="174"/>
      <c r="AI716" s="174"/>
      <c r="AJ716" s="165">
        <f t="shared" si="66"/>
        <v>0</v>
      </c>
      <c r="AK716" s="165">
        <f t="shared" si="67"/>
        <v>0</v>
      </c>
      <c r="AL716" s="166">
        <f>'تكويد الاصناف للمخزون'!P717</f>
        <v>0</v>
      </c>
      <c r="AM716" s="166">
        <f t="shared" si="68"/>
        <v>0</v>
      </c>
      <c r="AN716" s="165">
        <f t="shared" si="69"/>
        <v>0</v>
      </c>
      <c r="AO716" s="167">
        <f t="shared" si="70"/>
        <v>1811</v>
      </c>
      <c r="AP716" s="167" t="str">
        <f t="shared" si="71"/>
        <v>المنتج 712</v>
      </c>
      <c r="AQ716" s="86"/>
    </row>
    <row r="717" spans="1:43">
      <c r="A717" s="3">
        <f>'تكويد الاصناف للمخزون'!B718</f>
        <v>1812</v>
      </c>
      <c r="B717" s="3" t="str">
        <f>'تكويد الاصناف للمخزون'!C718</f>
        <v>المنتج 713</v>
      </c>
      <c r="C717" s="3">
        <f>'تكويد الاصناف للمخزون'!D718</f>
        <v>0</v>
      </c>
      <c r="D717" s="3">
        <f>'تكويد الاصناف للمخزون'!F718+'تكويد الاصناف للمخزون'!H718+'تكويد الاصناف للمخزون'!J718+'تكويد الاصناف للمخزون'!L718</f>
        <v>0</v>
      </c>
      <c r="E717" s="174"/>
      <c r="F717" s="174"/>
      <c r="G717" s="174"/>
      <c r="H717" s="174"/>
      <c r="I717" s="174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/>
      <c r="V717" s="174"/>
      <c r="W717" s="174"/>
      <c r="X717" s="174"/>
      <c r="Y717" s="174"/>
      <c r="Z717" s="174"/>
      <c r="AA717" s="174"/>
      <c r="AB717" s="174"/>
      <c r="AC717" s="174"/>
      <c r="AD717" s="174"/>
      <c r="AE717" s="174"/>
      <c r="AF717" s="174"/>
      <c r="AG717" s="174"/>
      <c r="AH717" s="174"/>
      <c r="AI717" s="174"/>
      <c r="AJ717" s="165">
        <f t="shared" si="66"/>
        <v>0</v>
      </c>
      <c r="AK717" s="165">
        <f t="shared" si="67"/>
        <v>0</v>
      </c>
      <c r="AL717" s="166">
        <f>'تكويد الاصناف للمخزون'!P718</f>
        <v>0</v>
      </c>
      <c r="AM717" s="166">
        <f t="shared" si="68"/>
        <v>0</v>
      </c>
      <c r="AN717" s="165">
        <f t="shared" si="69"/>
        <v>0</v>
      </c>
      <c r="AO717" s="167">
        <f t="shared" si="70"/>
        <v>1812</v>
      </c>
      <c r="AP717" s="167" t="str">
        <f t="shared" si="71"/>
        <v>المنتج 713</v>
      </c>
      <c r="AQ717" s="86"/>
    </row>
    <row r="718" spans="1:43">
      <c r="A718" s="3">
        <f>'تكويد الاصناف للمخزون'!B719</f>
        <v>1813</v>
      </c>
      <c r="B718" s="3" t="str">
        <f>'تكويد الاصناف للمخزون'!C719</f>
        <v>المنتج 714</v>
      </c>
      <c r="C718" s="3">
        <f>'تكويد الاصناف للمخزون'!D719</f>
        <v>0</v>
      </c>
      <c r="D718" s="3">
        <f>'تكويد الاصناف للمخزون'!F719+'تكويد الاصناف للمخزون'!H719+'تكويد الاصناف للمخزون'!J719+'تكويد الاصناف للمخزون'!L719</f>
        <v>0</v>
      </c>
      <c r="E718" s="174"/>
      <c r="F718" s="174"/>
      <c r="G718" s="174"/>
      <c r="H718" s="174"/>
      <c r="I718" s="174"/>
      <c r="J718" s="174"/>
      <c r="K718" s="174"/>
      <c r="L718" s="174"/>
      <c r="M718" s="174"/>
      <c r="N718" s="174"/>
      <c r="O718" s="174"/>
      <c r="P718" s="174"/>
      <c r="Q718" s="174"/>
      <c r="R718" s="174"/>
      <c r="S718" s="174"/>
      <c r="T718" s="174"/>
      <c r="U718" s="174"/>
      <c r="V718" s="174"/>
      <c r="W718" s="174"/>
      <c r="X718" s="174"/>
      <c r="Y718" s="174"/>
      <c r="Z718" s="174"/>
      <c r="AA718" s="174"/>
      <c r="AB718" s="174"/>
      <c r="AC718" s="174"/>
      <c r="AD718" s="174"/>
      <c r="AE718" s="174"/>
      <c r="AF718" s="174"/>
      <c r="AG718" s="174"/>
      <c r="AH718" s="174"/>
      <c r="AI718" s="174"/>
      <c r="AJ718" s="165">
        <f t="shared" si="66"/>
        <v>0</v>
      </c>
      <c r="AK718" s="165">
        <f t="shared" si="67"/>
        <v>0</v>
      </c>
      <c r="AL718" s="166">
        <f>'تكويد الاصناف للمخزون'!P719</f>
        <v>0</v>
      </c>
      <c r="AM718" s="166">
        <f t="shared" si="68"/>
        <v>0</v>
      </c>
      <c r="AN718" s="165">
        <f t="shared" si="69"/>
        <v>0</v>
      </c>
      <c r="AO718" s="167">
        <f t="shared" si="70"/>
        <v>1813</v>
      </c>
      <c r="AP718" s="167" t="str">
        <f t="shared" si="71"/>
        <v>المنتج 714</v>
      </c>
      <c r="AQ718" s="86"/>
    </row>
    <row r="719" spans="1:43">
      <c r="A719" s="3">
        <f>'تكويد الاصناف للمخزون'!B720</f>
        <v>1814</v>
      </c>
      <c r="B719" s="3" t="str">
        <f>'تكويد الاصناف للمخزون'!C720</f>
        <v>المنتج 715</v>
      </c>
      <c r="C719" s="3">
        <f>'تكويد الاصناف للمخزون'!D720</f>
        <v>0</v>
      </c>
      <c r="D719" s="3">
        <f>'تكويد الاصناف للمخزون'!F720+'تكويد الاصناف للمخزون'!H720+'تكويد الاصناف للمخزون'!J720+'تكويد الاصناف للمخزون'!L720</f>
        <v>0</v>
      </c>
      <c r="E719" s="174"/>
      <c r="F719" s="174"/>
      <c r="G719" s="174"/>
      <c r="H719" s="174"/>
      <c r="I719" s="174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/>
      <c r="V719" s="174"/>
      <c r="W719" s="174"/>
      <c r="X719" s="174"/>
      <c r="Y719" s="174"/>
      <c r="Z719" s="174"/>
      <c r="AA719" s="174"/>
      <c r="AB719" s="174"/>
      <c r="AC719" s="174"/>
      <c r="AD719" s="174"/>
      <c r="AE719" s="174"/>
      <c r="AF719" s="174"/>
      <c r="AG719" s="174"/>
      <c r="AH719" s="174"/>
      <c r="AI719" s="174"/>
      <c r="AJ719" s="165">
        <f t="shared" si="66"/>
        <v>0</v>
      </c>
      <c r="AK719" s="165">
        <f t="shared" si="67"/>
        <v>0</v>
      </c>
      <c r="AL719" s="166">
        <f>'تكويد الاصناف للمخزون'!P720</f>
        <v>0</v>
      </c>
      <c r="AM719" s="166">
        <f t="shared" si="68"/>
        <v>0</v>
      </c>
      <c r="AN719" s="165">
        <f t="shared" si="69"/>
        <v>0</v>
      </c>
      <c r="AO719" s="167">
        <f t="shared" si="70"/>
        <v>1814</v>
      </c>
      <c r="AP719" s="167" t="str">
        <f t="shared" si="71"/>
        <v>المنتج 715</v>
      </c>
      <c r="AQ719" s="86"/>
    </row>
    <row r="720" spans="1:43">
      <c r="A720" s="3">
        <f>'تكويد الاصناف للمخزون'!B721</f>
        <v>1815</v>
      </c>
      <c r="B720" s="3" t="str">
        <f>'تكويد الاصناف للمخزون'!C721</f>
        <v>المنتج 716</v>
      </c>
      <c r="C720" s="3">
        <f>'تكويد الاصناف للمخزون'!D721</f>
        <v>0</v>
      </c>
      <c r="D720" s="3">
        <f>'تكويد الاصناف للمخزون'!F721+'تكويد الاصناف للمخزون'!H721+'تكويد الاصناف للمخزون'!J721+'تكويد الاصناف للمخزون'!L721</f>
        <v>0</v>
      </c>
      <c r="E720" s="174"/>
      <c r="F720" s="174"/>
      <c r="G720" s="174"/>
      <c r="H720" s="174"/>
      <c r="I720" s="174"/>
      <c r="J720" s="174"/>
      <c r="K720" s="174"/>
      <c r="L720" s="174"/>
      <c r="M720" s="174"/>
      <c r="N720" s="174"/>
      <c r="O720" s="174"/>
      <c r="P720" s="174"/>
      <c r="Q720" s="174"/>
      <c r="R720" s="174"/>
      <c r="S720" s="174"/>
      <c r="T720" s="174"/>
      <c r="U720" s="174"/>
      <c r="V720" s="174"/>
      <c r="W720" s="174"/>
      <c r="X720" s="174"/>
      <c r="Y720" s="174"/>
      <c r="Z720" s="174"/>
      <c r="AA720" s="174"/>
      <c r="AB720" s="174"/>
      <c r="AC720" s="174"/>
      <c r="AD720" s="174"/>
      <c r="AE720" s="174"/>
      <c r="AF720" s="174"/>
      <c r="AG720" s="174"/>
      <c r="AH720" s="174"/>
      <c r="AI720" s="174"/>
      <c r="AJ720" s="165">
        <f t="shared" si="66"/>
        <v>0</v>
      </c>
      <c r="AK720" s="165">
        <f t="shared" si="67"/>
        <v>0</v>
      </c>
      <c r="AL720" s="166">
        <f>'تكويد الاصناف للمخزون'!P721</f>
        <v>0</v>
      </c>
      <c r="AM720" s="166">
        <f t="shared" si="68"/>
        <v>0</v>
      </c>
      <c r="AN720" s="165">
        <f t="shared" si="69"/>
        <v>0</v>
      </c>
      <c r="AO720" s="167">
        <f t="shared" si="70"/>
        <v>1815</v>
      </c>
      <c r="AP720" s="167" t="str">
        <f t="shared" si="71"/>
        <v>المنتج 716</v>
      </c>
      <c r="AQ720" s="86"/>
    </row>
    <row r="721" spans="1:43">
      <c r="A721" s="3">
        <f>'تكويد الاصناف للمخزون'!B722</f>
        <v>1816</v>
      </c>
      <c r="B721" s="3" t="str">
        <f>'تكويد الاصناف للمخزون'!C722</f>
        <v>المنتج 717</v>
      </c>
      <c r="C721" s="3">
        <f>'تكويد الاصناف للمخزون'!D722</f>
        <v>0</v>
      </c>
      <c r="D721" s="3">
        <f>'تكويد الاصناف للمخزون'!F722+'تكويد الاصناف للمخزون'!H722+'تكويد الاصناف للمخزون'!J722+'تكويد الاصناف للمخزون'!L722</f>
        <v>0</v>
      </c>
      <c r="E721" s="174"/>
      <c r="F721" s="174"/>
      <c r="G721" s="174"/>
      <c r="H721" s="174"/>
      <c r="I721" s="174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/>
      <c r="V721" s="174"/>
      <c r="W721" s="174"/>
      <c r="X721" s="174"/>
      <c r="Y721" s="174"/>
      <c r="Z721" s="174"/>
      <c r="AA721" s="174"/>
      <c r="AB721" s="174"/>
      <c r="AC721" s="174"/>
      <c r="AD721" s="174"/>
      <c r="AE721" s="174"/>
      <c r="AF721" s="174"/>
      <c r="AG721" s="174"/>
      <c r="AH721" s="174"/>
      <c r="AI721" s="174"/>
      <c r="AJ721" s="165">
        <f t="shared" si="66"/>
        <v>0</v>
      </c>
      <c r="AK721" s="165">
        <f t="shared" si="67"/>
        <v>0</v>
      </c>
      <c r="AL721" s="166">
        <f>'تكويد الاصناف للمخزون'!P722</f>
        <v>0</v>
      </c>
      <c r="AM721" s="166">
        <f t="shared" si="68"/>
        <v>0</v>
      </c>
      <c r="AN721" s="165">
        <f t="shared" si="69"/>
        <v>0</v>
      </c>
      <c r="AO721" s="167">
        <f t="shared" si="70"/>
        <v>1816</v>
      </c>
      <c r="AP721" s="167" t="str">
        <f t="shared" si="71"/>
        <v>المنتج 717</v>
      </c>
      <c r="AQ721" s="86"/>
    </row>
    <row r="722" spans="1:43">
      <c r="A722" s="3">
        <f>'تكويد الاصناف للمخزون'!B723</f>
        <v>1817</v>
      </c>
      <c r="B722" s="3" t="str">
        <f>'تكويد الاصناف للمخزون'!C723</f>
        <v>المنتج 718</v>
      </c>
      <c r="C722" s="3">
        <f>'تكويد الاصناف للمخزون'!D723</f>
        <v>0</v>
      </c>
      <c r="D722" s="3">
        <f>'تكويد الاصناف للمخزون'!F723+'تكويد الاصناف للمخزون'!H723+'تكويد الاصناف للمخزون'!J723+'تكويد الاصناف للمخزون'!L723</f>
        <v>0</v>
      </c>
      <c r="E722" s="174"/>
      <c r="F722" s="174"/>
      <c r="G722" s="174"/>
      <c r="H722" s="174"/>
      <c r="I722" s="174"/>
      <c r="J722" s="174"/>
      <c r="K722" s="174"/>
      <c r="L722" s="174"/>
      <c r="M722" s="174"/>
      <c r="N722" s="174"/>
      <c r="O722" s="174"/>
      <c r="P722" s="174"/>
      <c r="Q722" s="174"/>
      <c r="R722" s="174"/>
      <c r="S722" s="174"/>
      <c r="T722" s="174"/>
      <c r="U722" s="174"/>
      <c r="V722" s="174"/>
      <c r="W722" s="174"/>
      <c r="X722" s="174"/>
      <c r="Y722" s="174"/>
      <c r="Z722" s="174"/>
      <c r="AA722" s="174"/>
      <c r="AB722" s="174"/>
      <c r="AC722" s="174"/>
      <c r="AD722" s="174"/>
      <c r="AE722" s="174"/>
      <c r="AF722" s="174"/>
      <c r="AG722" s="174"/>
      <c r="AH722" s="174"/>
      <c r="AI722" s="174"/>
      <c r="AJ722" s="165">
        <f t="shared" si="66"/>
        <v>0</v>
      </c>
      <c r="AK722" s="165">
        <f t="shared" si="67"/>
        <v>0</v>
      </c>
      <c r="AL722" s="166">
        <f>'تكويد الاصناف للمخزون'!P723</f>
        <v>0</v>
      </c>
      <c r="AM722" s="166">
        <f t="shared" si="68"/>
        <v>0</v>
      </c>
      <c r="AN722" s="165">
        <f t="shared" si="69"/>
        <v>0</v>
      </c>
      <c r="AO722" s="167">
        <f t="shared" si="70"/>
        <v>1817</v>
      </c>
      <c r="AP722" s="167" t="str">
        <f t="shared" si="71"/>
        <v>المنتج 718</v>
      </c>
      <c r="AQ722" s="86"/>
    </row>
    <row r="723" spans="1:43">
      <c r="A723" s="3">
        <f>'تكويد الاصناف للمخزون'!B724</f>
        <v>1818</v>
      </c>
      <c r="B723" s="3" t="str">
        <f>'تكويد الاصناف للمخزون'!C724</f>
        <v>المنتج 719</v>
      </c>
      <c r="C723" s="3">
        <f>'تكويد الاصناف للمخزون'!D724</f>
        <v>0</v>
      </c>
      <c r="D723" s="3">
        <f>'تكويد الاصناف للمخزون'!F724+'تكويد الاصناف للمخزون'!H724+'تكويد الاصناف للمخزون'!J724+'تكويد الاصناف للمخزون'!L724</f>
        <v>0</v>
      </c>
      <c r="E723" s="174"/>
      <c r="F723" s="174"/>
      <c r="G723" s="174"/>
      <c r="H723" s="174"/>
      <c r="I723" s="174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/>
      <c r="V723" s="174"/>
      <c r="W723" s="174"/>
      <c r="X723" s="174"/>
      <c r="Y723" s="174"/>
      <c r="Z723" s="174"/>
      <c r="AA723" s="174"/>
      <c r="AB723" s="174"/>
      <c r="AC723" s="174"/>
      <c r="AD723" s="174"/>
      <c r="AE723" s="174"/>
      <c r="AF723" s="174"/>
      <c r="AG723" s="174"/>
      <c r="AH723" s="174"/>
      <c r="AI723" s="174"/>
      <c r="AJ723" s="165">
        <f t="shared" si="66"/>
        <v>0</v>
      </c>
      <c r="AK723" s="165">
        <f t="shared" si="67"/>
        <v>0</v>
      </c>
      <c r="AL723" s="166">
        <f>'تكويد الاصناف للمخزون'!P724</f>
        <v>0</v>
      </c>
      <c r="AM723" s="166">
        <f t="shared" si="68"/>
        <v>0</v>
      </c>
      <c r="AN723" s="165">
        <f t="shared" si="69"/>
        <v>0</v>
      </c>
      <c r="AO723" s="167">
        <f t="shared" si="70"/>
        <v>1818</v>
      </c>
      <c r="AP723" s="167" t="str">
        <f t="shared" si="71"/>
        <v>المنتج 719</v>
      </c>
      <c r="AQ723" s="86"/>
    </row>
    <row r="724" spans="1:43">
      <c r="A724" s="3">
        <f>'تكويد الاصناف للمخزون'!B725</f>
        <v>1819</v>
      </c>
      <c r="B724" s="3" t="str">
        <f>'تكويد الاصناف للمخزون'!C725</f>
        <v>المنتج 720</v>
      </c>
      <c r="C724" s="3">
        <f>'تكويد الاصناف للمخزون'!D725</f>
        <v>0</v>
      </c>
      <c r="D724" s="3">
        <f>'تكويد الاصناف للمخزون'!F725+'تكويد الاصناف للمخزون'!H725+'تكويد الاصناف للمخزون'!J725+'تكويد الاصناف للمخزون'!L725</f>
        <v>0</v>
      </c>
      <c r="E724" s="174"/>
      <c r="F724" s="174"/>
      <c r="G724" s="174"/>
      <c r="H724" s="174"/>
      <c r="I724" s="174"/>
      <c r="J724" s="174"/>
      <c r="K724" s="174"/>
      <c r="L724" s="174"/>
      <c r="M724" s="174"/>
      <c r="N724" s="174"/>
      <c r="O724" s="174"/>
      <c r="P724" s="174"/>
      <c r="Q724" s="174"/>
      <c r="R724" s="174"/>
      <c r="S724" s="174"/>
      <c r="T724" s="174"/>
      <c r="U724" s="174"/>
      <c r="V724" s="174"/>
      <c r="W724" s="174"/>
      <c r="X724" s="174"/>
      <c r="Y724" s="174"/>
      <c r="Z724" s="174"/>
      <c r="AA724" s="174"/>
      <c r="AB724" s="174"/>
      <c r="AC724" s="174"/>
      <c r="AD724" s="174"/>
      <c r="AE724" s="174"/>
      <c r="AF724" s="174"/>
      <c r="AG724" s="174"/>
      <c r="AH724" s="174"/>
      <c r="AI724" s="174"/>
      <c r="AJ724" s="165">
        <f t="shared" si="66"/>
        <v>0</v>
      </c>
      <c r="AK724" s="165">
        <f t="shared" si="67"/>
        <v>0</v>
      </c>
      <c r="AL724" s="166">
        <f>'تكويد الاصناف للمخزون'!P725</f>
        <v>0</v>
      </c>
      <c r="AM724" s="166">
        <f t="shared" si="68"/>
        <v>0</v>
      </c>
      <c r="AN724" s="165">
        <f t="shared" si="69"/>
        <v>0</v>
      </c>
      <c r="AO724" s="167">
        <f t="shared" si="70"/>
        <v>1819</v>
      </c>
      <c r="AP724" s="167" t="str">
        <f t="shared" si="71"/>
        <v>المنتج 720</v>
      </c>
      <c r="AQ724" s="86"/>
    </row>
    <row r="725" spans="1:43">
      <c r="A725" s="3">
        <f>'تكويد الاصناف للمخزون'!B726</f>
        <v>1820</v>
      </c>
      <c r="B725" s="3" t="str">
        <f>'تكويد الاصناف للمخزون'!C726</f>
        <v>المنتج 721</v>
      </c>
      <c r="C725" s="3">
        <f>'تكويد الاصناف للمخزون'!D726</f>
        <v>0</v>
      </c>
      <c r="D725" s="3">
        <f>'تكويد الاصناف للمخزون'!F726+'تكويد الاصناف للمخزون'!H726+'تكويد الاصناف للمخزون'!J726+'تكويد الاصناف للمخزون'!L726</f>
        <v>0</v>
      </c>
      <c r="E725" s="174"/>
      <c r="F725" s="174"/>
      <c r="G725" s="174"/>
      <c r="H725" s="174"/>
      <c r="I725" s="174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/>
      <c r="V725" s="174"/>
      <c r="W725" s="174"/>
      <c r="X725" s="174"/>
      <c r="Y725" s="174"/>
      <c r="Z725" s="174"/>
      <c r="AA725" s="174"/>
      <c r="AB725" s="174"/>
      <c r="AC725" s="174"/>
      <c r="AD725" s="174"/>
      <c r="AE725" s="174"/>
      <c r="AF725" s="174"/>
      <c r="AG725" s="174"/>
      <c r="AH725" s="174"/>
      <c r="AI725" s="174"/>
      <c r="AJ725" s="165">
        <f t="shared" si="66"/>
        <v>0</v>
      </c>
      <c r="AK725" s="165">
        <f t="shared" si="67"/>
        <v>0</v>
      </c>
      <c r="AL725" s="166">
        <f>'تكويد الاصناف للمخزون'!P726</f>
        <v>0</v>
      </c>
      <c r="AM725" s="166">
        <f t="shared" si="68"/>
        <v>0</v>
      </c>
      <c r="AN725" s="165">
        <f t="shared" si="69"/>
        <v>0</v>
      </c>
      <c r="AO725" s="167">
        <f t="shared" si="70"/>
        <v>1820</v>
      </c>
      <c r="AP725" s="167" t="str">
        <f t="shared" si="71"/>
        <v>المنتج 721</v>
      </c>
      <c r="AQ725" s="86"/>
    </row>
    <row r="726" spans="1:43">
      <c r="A726" s="3">
        <f>'تكويد الاصناف للمخزون'!B727</f>
        <v>1821</v>
      </c>
      <c r="B726" s="3" t="str">
        <f>'تكويد الاصناف للمخزون'!C727</f>
        <v>المنتج 722</v>
      </c>
      <c r="C726" s="3">
        <f>'تكويد الاصناف للمخزون'!D727</f>
        <v>0</v>
      </c>
      <c r="D726" s="3">
        <f>'تكويد الاصناف للمخزون'!F727+'تكويد الاصناف للمخزون'!H727+'تكويد الاصناف للمخزون'!J727+'تكويد الاصناف للمخزون'!L727</f>
        <v>0</v>
      </c>
      <c r="E726" s="174"/>
      <c r="F726" s="174"/>
      <c r="G726" s="174"/>
      <c r="H726" s="174"/>
      <c r="I726" s="174"/>
      <c r="J726" s="174"/>
      <c r="K726" s="174"/>
      <c r="L726" s="174"/>
      <c r="M726" s="174"/>
      <c r="N726" s="174"/>
      <c r="O726" s="174"/>
      <c r="P726" s="174"/>
      <c r="Q726" s="174"/>
      <c r="R726" s="174"/>
      <c r="S726" s="174"/>
      <c r="T726" s="174"/>
      <c r="U726" s="174"/>
      <c r="V726" s="174"/>
      <c r="W726" s="174"/>
      <c r="X726" s="174"/>
      <c r="Y726" s="174"/>
      <c r="Z726" s="174"/>
      <c r="AA726" s="174"/>
      <c r="AB726" s="174"/>
      <c r="AC726" s="174"/>
      <c r="AD726" s="174"/>
      <c r="AE726" s="174"/>
      <c r="AF726" s="174"/>
      <c r="AG726" s="174"/>
      <c r="AH726" s="174"/>
      <c r="AI726" s="174"/>
      <c r="AJ726" s="165">
        <f t="shared" si="66"/>
        <v>0</v>
      </c>
      <c r="AK726" s="165">
        <f t="shared" si="67"/>
        <v>0</v>
      </c>
      <c r="AL726" s="166">
        <f>'تكويد الاصناف للمخزون'!P727</f>
        <v>0</v>
      </c>
      <c r="AM726" s="166">
        <f t="shared" si="68"/>
        <v>0</v>
      </c>
      <c r="AN726" s="165">
        <f t="shared" si="69"/>
        <v>0</v>
      </c>
      <c r="AO726" s="167">
        <f t="shared" si="70"/>
        <v>1821</v>
      </c>
      <c r="AP726" s="167" t="str">
        <f t="shared" si="71"/>
        <v>المنتج 722</v>
      </c>
      <c r="AQ726" s="86"/>
    </row>
    <row r="727" spans="1:43">
      <c r="A727" s="3">
        <f>'تكويد الاصناف للمخزون'!B728</f>
        <v>1822</v>
      </c>
      <c r="B727" s="3" t="str">
        <f>'تكويد الاصناف للمخزون'!C728</f>
        <v>المنتج 723</v>
      </c>
      <c r="C727" s="3">
        <f>'تكويد الاصناف للمخزون'!D728</f>
        <v>0</v>
      </c>
      <c r="D727" s="3">
        <f>'تكويد الاصناف للمخزون'!F728+'تكويد الاصناف للمخزون'!H728+'تكويد الاصناف للمخزون'!J728+'تكويد الاصناف للمخزون'!L728</f>
        <v>0</v>
      </c>
      <c r="E727" s="174"/>
      <c r="F727" s="174"/>
      <c r="G727" s="174"/>
      <c r="H727" s="174"/>
      <c r="I727" s="174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/>
      <c r="V727" s="174"/>
      <c r="W727" s="174"/>
      <c r="X727" s="174"/>
      <c r="Y727" s="174"/>
      <c r="Z727" s="174"/>
      <c r="AA727" s="174"/>
      <c r="AB727" s="174"/>
      <c r="AC727" s="174"/>
      <c r="AD727" s="174"/>
      <c r="AE727" s="174"/>
      <c r="AF727" s="174"/>
      <c r="AG727" s="174"/>
      <c r="AH727" s="174"/>
      <c r="AI727" s="174"/>
      <c r="AJ727" s="165">
        <f t="shared" si="66"/>
        <v>0</v>
      </c>
      <c r="AK727" s="165">
        <f t="shared" si="67"/>
        <v>0</v>
      </c>
      <c r="AL727" s="166">
        <f>'تكويد الاصناف للمخزون'!P728</f>
        <v>0</v>
      </c>
      <c r="AM727" s="166">
        <f t="shared" si="68"/>
        <v>0</v>
      </c>
      <c r="AN727" s="165">
        <f t="shared" si="69"/>
        <v>0</v>
      </c>
      <c r="AO727" s="167">
        <f t="shared" si="70"/>
        <v>1822</v>
      </c>
      <c r="AP727" s="167" t="str">
        <f t="shared" si="71"/>
        <v>المنتج 723</v>
      </c>
      <c r="AQ727" s="86"/>
    </row>
    <row r="728" spans="1:43">
      <c r="A728" s="3">
        <f>'تكويد الاصناف للمخزون'!B729</f>
        <v>1823</v>
      </c>
      <c r="B728" s="3" t="str">
        <f>'تكويد الاصناف للمخزون'!C729</f>
        <v>المنتج 724</v>
      </c>
      <c r="C728" s="3">
        <f>'تكويد الاصناف للمخزون'!D729</f>
        <v>0</v>
      </c>
      <c r="D728" s="3">
        <f>'تكويد الاصناف للمخزون'!F729+'تكويد الاصناف للمخزون'!H729+'تكويد الاصناف للمخزون'!J729+'تكويد الاصناف للمخزون'!L729</f>
        <v>0</v>
      </c>
      <c r="E728" s="174"/>
      <c r="F728" s="174"/>
      <c r="G728" s="174"/>
      <c r="H728" s="174"/>
      <c r="I728" s="174"/>
      <c r="J728" s="174"/>
      <c r="K728" s="174"/>
      <c r="L728" s="174"/>
      <c r="M728" s="174"/>
      <c r="N728" s="174"/>
      <c r="O728" s="174"/>
      <c r="P728" s="174"/>
      <c r="Q728" s="174"/>
      <c r="R728" s="174"/>
      <c r="S728" s="174"/>
      <c r="T728" s="174"/>
      <c r="U728" s="174"/>
      <c r="V728" s="174"/>
      <c r="W728" s="174"/>
      <c r="X728" s="174"/>
      <c r="Y728" s="174"/>
      <c r="Z728" s="174"/>
      <c r="AA728" s="174"/>
      <c r="AB728" s="174"/>
      <c r="AC728" s="174"/>
      <c r="AD728" s="174"/>
      <c r="AE728" s="174"/>
      <c r="AF728" s="174"/>
      <c r="AG728" s="174"/>
      <c r="AH728" s="174"/>
      <c r="AI728" s="174"/>
      <c r="AJ728" s="165">
        <f t="shared" si="66"/>
        <v>0</v>
      </c>
      <c r="AK728" s="165">
        <f t="shared" si="67"/>
        <v>0</v>
      </c>
      <c r="AL728" s="166">
        <f>'تكويد الاصناف للمخزون'!P729</f>
        <v>0</v>
      </c>
      <c r="AM728" s="166">
        <f t="shared" si="68"/>
        <v>0</v>
      </c>
      <c r="AN728" s="165">
        <f t="shared" si="69"/>
        <v>0</v>
      </c>
      <c r="AO728" s="167">
        <f t="shared" si="70"/>
        <v>1823</v>
      </c>
      <c r="AP728" s="167" t="str">
        <f t="shared" si="71"/>
        <v>المنتج 724</v>
      </c>
      <c r="AQ728" s="86"/>
    </row>
    <row r="729" spans="1:43">
      <c r="A729" s="3">
        <f>'تكويد الاصناف للمخزون'!B730</f>
        <v>1824</v>
      </c>
      <c r="B729" s="3" t="str">
        <f>'تكويد الاصناف للمخزون'!C730</f>
        <v>المنتج 725</v>
      </c>
      <c r="C729" s="3">
        <f>'تكويد الاصناف للمخزون'!D730</f>
        <v>0</v>
      </c>
      <c r="D729" s="3">
        <f>'تكويد الاصناف للمخزون'!F730+'تكويد الاصناف للمخزون'!H730+'تكويد الاصناف للمخزون'!J730+'تكويد الاصناف للمخزون'!L730</f>
        <v>0</v>
      </c>
      <c r="E729" s="174"/>
      <c r="F729" s="174"/>
      <c r="G729" s="174"/>
      <c r="H729" s="174"/>
      <c r="I729" s="174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/>
      <c r="V729" s="174"/>
      <c r="W729" s="174"/>
      <c r="X729" s="174"/>
      <c r="Y729" s="174"/>
      <c r="Z729" s="174"/>
      <c r="AA729" s="174"/>
      <c r="AB729" s="174"/>
      <c r="AC729" s="174"/>
      <c r="AD729" s="174"/>
      <c r="AE729" s="174"/>
      <c r="AF729" s="174"/>
      <c r="AG729" s="174"/>
      <c r="AH729" s="174"/>
      <c r="AI729" s="174"/>
      <c r="AJ729" s="165">
        <f t="shared" si="66"/>
        <v>0</v>
      </c>
      <c r="AK729" s="165">
        <f t="shared" si="67"/>
        <v>0</v>
      </c>
      <c r="AL729" s="166">
        <f>'تكويد الاصناف للمخزون'!P730</f>
        <v>0</v>
      </c>
      <c r="AM729" s="166">
        <f t="shared" si="68"/>
        <v>0</v>
      </c>
      <c r="AN729" s="165">
        <f t="shared" si="69"/>
        <v>0</v>
      </c>
      <c r="AO729" s="167">
        <f t="shared" si="70"/>
        <v>1824</v>
      </c>
      <c r="AP729" s="167" t="str">
        <f t="shared" si="71"/>
        <v>المنتج 725</v>
      </c>
      <c r="AQ729" s="86"/>
    </row>
    <row r="730" spans="1:43">
      <c r="A730" s="3">
        <f>'تكويد الاصناف للمخزون'!B731</f>
        <v>1825</v>
      </c>
      <c r="B730" s="3" t="str">
        <f>'تكويد الاصناف للمخزون'!C731</f>
        <v>المنتج 726</v>
      </c>
      <c r="C730" s="3">
        <f>'تكويد الاصناف للمخزون'!D731</f>
        <v>0</v>
      </c>
      <c r="D730" s="3">
        <f>'تكويد الاصناف للمخزون'!F731+'تكويد الاصناف للمخزون'!H731+'تكويد الاصناف للمخزون'!J731+'تكويد الاصناف للمخزون'!L731</f>
        <v>0</v>
      </c>
      <c r="E730" s="174"/>
      <c r="F730" s="174"/>
      <c r="G730" s="174"/>
      <c r="H730" s="174"/>
      <c r="I730" s="174"/>
      <c r="J730" s="174"/>
      <c r="K730" s="174"/>
      <c r="L730" s="174"/>
      <c r="M730" s="174"/>
      <c r="N730" s="174"/>
      <c r="O730" s="174"/>
      <c r="P730" s="174"/>
      <c r="Q730" s="174"/>
      <c r="R730" s="174"/>
      <c r="S730" s="174"/>
      <c r="T730" s="174"/>
      <c r="U730" s="174"/>
      <c r="V730" s="174"/>
      <c r="W730" s="174"/>
      <c r="X730" s="174"/>
      <c r="Y730" s="174"/>
      <c r="Z730" s="174"/>
      <c r="AA730" s="174"/>
      <c r="AB730" s="174"/>
      <c r="AC730" s="174"/>
      <c r="AD730" s="174"/>
      <c r="AE730" s="174"/>
      <c r="AF730" s="174"/>
      <c r="AG730" s="174"/>
      <c r="AH730" s="174"/>
      <c r="AI730" s="174"/>
      <c r="AJ730" s="165">
        <f t="shared" si="66"/>
        <v>0</v>
      </c>
      <c r="AK730" s="165">
        <f t="shared" si="67"/>
        <v>0</v>
      </c>
      <c r="AL730" s="166">
        <f>'تكويد الاصناف للمخزون'!P731</f>
        <v>0</v>
      </c>
      <c r="AM730" s="166">
        <f t="shared" si="68"/>
        <v>0</v>
      </c>
      <c r="AN730" s="165">
        <f t="shared" si="69"/>
        <v>0</v>
      </c>
      <c r="AO730" s="167">
        <f t="shared" si="70"/>
        <v>1825</v>
      </c>
      <c r="AP730" s="167" t="str">
        <f t="shared" si="71"/>
        <v>المنتج 726</v>
      </c>
      <c r="AQ730" s="86"/>
    </row>
    <row r="731" spans="1:43">
      <c r="A731" s="3">
        <f>'تكويد الاصناف للمخزون'!B732</f>
        <v>1826</v>
      </c>
      <c r="B731" s="3" t="str">
        <f>'تكويد الاصناف للمخزون'!C732</f>
        <v>المنتج 727</v>
      </c>
      <c r="C731" s="3">
        <f>'تكويد الاصناف للمخزون'!D732</f>
        <v>0</v>
      </c>
      <c r="D731" s="3">
        <f>'تكويد الاصناف للمخزون'!F732+'تكويد الاصناف للمخزون'!H732+'تكويد الاصناف للمخزون'!J732+'تكويد الاصناف للمخزون'!L732</f>
        <v>0</v>
      </c>
      <c r="E731" s="174"/>
      <c r="F731" s="174"/>
      <c r="G731" s="174"/>
      <c r="H731" s="174"/>
      <c r="I731" s="174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/>
      <c r="V731" s="174"/>
      <c r="W731" s="174"/>
      <c r="X731" s="174"/>
      <c r="Y731" s="174"/>
      <c r="Z731" s="174"/>
      <c r="AA731" s="174"/>
      <c r="AB731" s="174"/>
      <c r="AC731" s="174"/>
      <c r="AD731" s="174"/>
      <c r="AE731" s="174"/>
      <c r="AF731" s="174"/>
      <c r="AG731" s="174"/>
      <c r="AH731" s="174"/>
      <c r="AI731" s="174"/>
      <c r="AJ731" s="165">
        <f t="shared" si="66"/>
        <v>0</v>
      </c>
      <c r="AK731" s="165">
        <f t="shared" si="67"/>
        <v>0</v>
      </c>
      <c r="AL731" s="166">
        <f>'تكويد الاصناف للمخزون'!P732</f>
        <v>0</v>
      </c>
      <c r="AM731" s="166">
        <f t="shared" si="68"/>
        <v>0</v>
      </c>
      <c r="AN731" s="165">
        <f t="shared" si="69"/>
        <v>0</v>
      </c>
      <c r="AO731" s="167">
        <f t="shared" si="70"/>
        <v>1826</v>
      </c>
      <c r="AP731" s="167" t="str">
        <f t="shared" si="71"/>
        <v>المنتج 727</v>
      </c>
      <c r="AQ731" s="86"/>
    </row>
    <row r="732" spans="1:43">
      <c r="A732" s="3">
        <f>'تكويد الاصناف للمخزون'!B733</f>
        <v>1827</v>
      </c>
      <c r="B732" s="3" t="str">
        <f>'تكويد الاصناف للمخزون'!C733</f>
        <v>المنتج 728</v>
      </c>
      <c r="C732" s="3">
        <f>'تكويد الاصناف للمخزون'!D733</f>
        <v>0</v>
      </c>
      <c r="D732" s="3">
        <f>'تكويد الاصناف للمخزون'!F733+'تكويد الاصناف للمخزون'!H733+'تكويد الاصناف للمخزون'!J733+'تكويد الاصناف للمخزون'!L733</f>
        <v>0</v>
      </c>
      <c r="E732" s="174"/>
      <c r="F732" s="174"/>
      <c r="G732" s="174"/>
      <c r="H732" s="174"/>
      <c r="I732" s="174"/>
      <c r="J732" s="174"/>
      <c r="K732" s="174"/>
      <c r="L732" s="174"/>
      <c r="M732" s="174"/>
      <c r="N732" s="174"/>
      <c r="O732" s="174"/>
      <c r="P732" s="174"/>
      <c r="Q732" s="174"/>
      <c r="R732" s="174"/>
      <c r="S732" s="174"/>
      <c r="T732" s="174"/>
      <c r="U732" s="174"/>
      <c r="V732" s="174"/>
      <c r="W732" s="174"/>
      <c r="X732" s="174"/>
      <c r="Y732" s="174"/>
      <c r="Z732" s="174"/>
      <c r="AA732" s="174"/>
      <c r="AB732" s="174"/>
      <c r="AC732" s="174"/>
      <c r="AD732" s="174"/>
      <c r="AE732" s="174"/>
      <c r="AF732" s="174"/>
      <c r="AG732" s="174"/>
      <c r="AH732" s="174"/>
      <c r="AI732" s="174"/>
      <c r="AJ732" s="165">
        <f t="shared" si="66"/>
        <v>0</v>
      </c>
      <c r="AK732" s="165">
        <f t="shared" si="67"/>
        <v>0</v>
      </c>
      <c r="AL732" s="166">
        <f>'تكويد الاصناف للمخزون'!P733</f>
        <v>0</v>
      </c>
      <c r="AM732" s="166">
        <f t="shared" si="68"/>
        <v>0</v>
      </c>
      <c r="AN732" s="165">
        <f t="shared" si="69"/>
        <v>0</v>
      </c>
      <c r="AO732" s="167">
        <f t="shared" si="70"/>
        <v>1827</v>
      </c>
      <c r="AP732" s="167" t="str">
        <f t="shared" si="71"/>
        <v>المنتج 728</v>
      </c>
      <c r="AQ732" s="86"/>
    </row>
    <row r="733" spans="1:43">
      <c r="A733" s="3">
        <f>'تكويد الاصناف للمخزون'!B734</f>
        <v>1828</v>
      </c>
      <c r="B733" s="3" t="str">
        <f>'تكويد الاصناف للمخزون'!C734</f>
        <v>المنتج 729</v>
      </c>
      <c r="C733" s="3">
        <f>'تكويد الاصناف للمخزون'!D734</f>
        <v>0</v>
      </c>
      <c r="D733" s="3">
        <f>'تكويد الاصناف للمخزون'!F734+'تكويد الاصناف للمخزون'!H734+'تكويد الاصناف للمخزون'!J734+'تكويد الاصناف للمخزون'!L734</f>
        <v>0</v>
      </c>
      <c r="E733" s="174"/>
      <c r="F733" s="174"/>
      <c r="G733" s="174"/>
      <c r="H733" s="174"/>
      <c r="I733" s="174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/>
      <c r="V733" s="174"/>
      <c r="W733" s="174"/>
      <c r="X733" s="174"/>
      <c r="Y733" s="174"/>
      <c r="Z733" s="174"/>
      <c r="AA733" s="174"/>
      <c r="AB733" s="174"/>
      <c r="AC733" s="174"/>
      <c r="AD733" s="174"/>
      <c r="AE733" s="174"/>
      <c r="AF733" s="174"/>
      <c r="AG733" s="174"/>
      <c r="AH733" s="174"/>
      <c r="AI733" s="174"/>
      <c r="AJ733" s="165">
        <f t="shared" si="66"/>
        <v>0</v>
      </c>
      <c r="AK733" s="165">
        <f t="shared" si="67"/>
        <v>0</v>
      </c>
      <c r="AL733" s="166">
        <f>'تكويد الاصناف للمخزون'!P734</f>
        <v>0</v>
      </c>
      <c r="AM733" s="166">
        <f t="shared" si="68"/>
        <v>0</v>
      </c>
      <c r="AN733" s="165">
        <f t="shared" si="69"/>
        <v>0</v>
      </c>
      <c r="AO733" s="167">
        <f t="shared" si="70"/>
        <v>1828</v>
      </c>
      <c r="AP733" s="167" t="str">
        <f t="shared" si="71"/>
        <v>المنتج 729</v>
      </c>
      <c r="AQ733" s="86"/>
    </row>
    <row r="734" spans="1:43">
      <c r="A734" s="3">
        <f>'تكويد الاصناف للمخزون'!B735</f>
        <v>1829</v>
      </c>
      <c r="B734" s="3" t="str">
        <f>'تكويد الاصناف للمخزون'!C735</f>
        <v>المنتج 730</v>
      </c>
      <c r="C734" s="3">
        <f>'تكويد الاصناف للمخزون'!D735</f>
        <v>0</v>
      </c>
      <c r="D734" s="3">
        <f>'تكويد الاصناف للمخزون'!F735+'تكويد الاصناف للمخزون'!H735+'تكويد الاصناف للمخزون'!J735+'تكويد الاصناف للمخزون'!L735</f>
        <v>0</v>
      </c>
      <c r="E734" s="174"/>
      <c r="F734" s="174"/>
      <c r="G734" s="174"/>
      <c r="H734" s="174"/>
      <c r="I734" s="174"/>
      <c r="J734" s="174"/>
      <c r="K734" s="174"/>
      <c r="L734" s="174"/>
      <c r="M734" s="174"/>
      <c r="N734" s="174"/>
      <c r="O734" s="174"/>
      <c r="P734" s="174"/>
      <c r="Q734" s="174"/>
      <c r="R734" s="174"/>
      <c r="S734" s="174"/>
      <c r="T734" s="174"/>
      <c r="U734" s="174"/>
      <c r="V734" s="174"/>
      <c r="W734" s="174"/>
      <c r="X734" s="174"/>
      <c r="Y734" s="174"/>
      <c r="Z734" s="174"/>
      <c r="AA734" s="174"/>
      <c r="AB734" s="174"/>
      <c r="AC734" s="174"/>
      <c r="AD734" s="174"/>
      <c r="AE734" s="174"/>
      <c r="AF734" s="174"/>
      <c r="AG734" s="174"/>
      <c r="AH734" s="174"/>
      <c r="AI734" s="174"/>
      <c r="AJ734" s="165">
        <f t="shared" si="66"/>
        <v>0</v>
      </c>
      <c r="AK734" s="165">
        <f t="shared" si="67"/>
        <v>0</v>
      </c>
      <c r="AL734" s="166">
        <f>'تكويد الاصناف للمخزون'!P735</f>
        <v>0</v>
      </c>
      <c r="AM734" s="166">
        <f t="shared" si="68"/>
        <v>0</v>
      </c>
      <c r="AN734" s="165">
        <f t="shared" si="69"/>
        <v>0</v>
      </c>
      <c r="AO734" s="167">
        <f t="shared" si="70"/>
        <v>1829</v>
      </c>
      <c r="AP734" s="167" t="str">
        <f t="shared" si="71"/>
        <v>المنتج 730</v>
      </c>
      <c r="AQ734" s="86"/>
    </row>
    <row r="735" spans="1:43">
      <c r="A735" s="3">
        <f>'تكويد الاصناف للمخزون'!B736</f>
        <v>1830</v>
      </c>
      <c r="B735" s="3" t="str">
        <f>'تكويد الاصناف للمخزون'!C736</f>
        <v>المنتج 731</v>
      </c>
      <c r="C735" s="3">
        <f>'تكويد الاصناف للمخزون'!D736</f>
        <v>0</v>
      </c>
      <c r="D735" s="3">
        <f>'تكويد الاصناف للمخزون'!F736+'تكويد الاصناف للمخزون'!H736+'تكويد الاصناف للمخزون'!J736+'تكويد الاصناف للمخزون'!L736</f>
        <v>0</v>
      </c>
      <c r="E735" s="174"/>
      <c r="F735" s="174"/>
      <c r="G735" s="174"/>
      <c r="H735" s="174"/>
      <c r="I735" s="174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/>
      <c r="V735" s="174"/>
      <c r="W735" s="174"/>
      <c r="X735" s="174"/>
      <c r="Y735" s="174"/>
      <c r="Z735" s="174"/>
      <c r="AA735" s="174"/>
      <c r="AB735" s="174"/>
      <c r="AC735" s="174"/>
      <c r="AD735" s="174"/>
      <c r="AE735" s="174"/>
      <c r="AF735" s="174"/>
      <c r="AG735" s="174"/>
      <c r="AH735" s="174"/>
      <c r="AI735" s="174"/>
      <c r="AJ735" s="165">
        <f t="shared" si="66"/>
        <v>0</v>
      </c>
      <c r="AK735" s="165">
        <f t="shared" si="67"/>
        <v>0</v>
      </c>
      <c r="AL735" s="166">
        <f>'تكويد الاصناف للمخزون'!P736</f>
        <v>0</v>
      </c>
      <c r="AM735" s="166">
        <f t="shared" si="68"/>
        <v>0</v>
      </c>
      <c r="AN735" s="165">
        <f t="shared" si="69"/>
        <v>0</v>
      </c>
      <c r="AO735" s="167">
        <f t="shared" si="70"/>
        <v>1830</v>
      </c>
      <c r="AP735" s="167" t="str">
        <f t="shared" si="71"/>
        <v>المنتج 731</v>
      </c>
      <c r="AQ735" s="86"/>
    </row>
    <row r="736" spans="1:43">
      <c r="A736" s="3">
        <f>'تكويد الاصناف للمخزون'!B737</f>
        <v>1831</v>
      </c>
      <c r="B736" s="3" t="str">
        <f>'تكويد الاصناف للمخزون'!C737</f>
        <v>المنتج 732</v>
      </c>
      <c r="C736" s="3">
        <f>'تكويد الاصناف للمخزون'!D737</f>
        <v>0</v>
      </c>
      <c r="D736" s="3">
        <f>'تكويد الاصناف للمخزون'!F737+'تكويد الاصناف للمخزون'!H737+'تكويد الاصناف للمخزون'!J737+'تكويد الاصناف للمخزون'!L737</f>
        <v>0</v>
      </c>
      <c r="E736" s="174"/>
      <c r="F736" s="174"/>
      <c r="G736" s="174"/>
      <c r="H736" s="174"/>
      <c r="I736" s="174"/>
      <c r="J736" s="174"/>
      <c r="K736" s="174"/>
      <c r="L736" s="174"/>
      <c r="M736" s="174"/>
      <c r="N736" s="174"/>
      <c r="O736" s="174"/>
      <c r="P736" s="174"/>
      <c r="Q736" s="174"/>
      <c r="R736" s="174"/>
      <c r="S736" s="174"/>
      <c r="T736" s="174"/>
      <c r="U736" s="174"/>
      <c r="V736" s="174"/>
      <c r="W736" s="174"/>
      <c r="X736" s="174"/>
      <c r="Y736" s="174"/>
      <c r="Z736" s="174"/>
      <c r="AA736" s="174"/>
      <c r="AB736" s="174"/>
      <c r="AC736" s="174"/>
      <c r="AD736" s="174"/>
      <c r="AE736" s="174"/>
      <c r="AF736" s="174"/>
      <c r="AG736" s="174"/>
      <c r="AH736" s="174"/>
      <c r="AI736" s="174"/>
      <c r="AJ736" s="165">
        <f t="shared" si="66"/>
        <v>0</v>
      </c>
      <c r="AK736" s="165">
        <f t="shared" si="67"/>
        <v>0</v>
      </c>
      <c r="AL736" s="166">
        <f>'تكويد الاصناف للمخزون'!P737</f>
        <v>0</v>
      </c>
      <c r="AM736" s="166">
        <f t="shared" si="68"/>
        <v>0</v>
      </c>
      <c r="AN736" s="165">
        <f t="shared" si="69"/>
        <v>0</v>
      </c>
      <c r="AO736" s="167">
        <f t="shared" si="70"/>
        <v>1831</v>
      </c>
      <c r="AP736" s="167" t="str">
        <f t="shared" si="71"/>
        <v>المنتج 732</v>
      </c>
      <c r="AQ736" s="86"/>
    </row>
    <row r="737" spans="1:43">
      <c r="A737" s="3">
        <f>'تكويد الاصناف للمخزون'!B738</f>
        <v>1832</v>
      </c>
      <c r="B737" s="3" t="str">
        <f>'تكويد الاصناف للمخزون'!C738</f>
        <v>المنتج 733</v>
      </c>
      <c r="C737" s="3">
        <f>'تكويد الاصناف للمخزون'!D738</f>
        <v>0</v>
      </c>
      <c r="D737" s="3">
        <f>'تكويد الاصناف للمخزون'!F738+'تكويد الاصناف للمخزون'!H738+'تكويد الاصناف للمخزون'!J738+'تكويد الاصناف للمخزون'!L738</f>
        <v>0</v>
      </c>
      <c r="E737" s="174"/>
      <c r="F737" s="174"/>
      <c r="G737" s="174"/>
      <c r="H737" s="174"/>
      <c r="I737" s="174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/>
      <c r="V737" s="174"/>
      <c r="W737" s="174"/>
      <c r="X737" s="174"/>
      <c r="Y737" s="174"/>
      <c r="Z737" s="174"/>
      <c r="AA737" s="174"/>
      <c r="AB737" s="174"/>
      <c r="AC737" s="174"/>
      <c r="AD737" s="174"/>
      <c r="AE737" s="174"/>
      <c r="AF737" s="174"/>
      <c r="AG737" s="174"/>
      <c r="AH737" s="174"/>
      <c r="AI737" s="174"/>
      <c r="AJ737" s="165">
        <f t="shared" si="66"/>
        <v>0</v>
      </c>
      <c r="AK737" s="165">
        <f t="shared" si="67"/>
        <v>0</v>
      </c>
      <c r="AL737" s="166">
        <f>'تكويد الاصناف للمخزون'!P738</f>
        <v>0</v>
      </c>
      <c r="AM737" s="166">
        <f t="shared" si="68"/>
        <v>0</v>
      </c>
      <c r="AN737" s="165">
        <f t="shared" si="69"/>
        <v>0</v>
      </c>
      <c r="AO737" s="167">
        <f t="shared" si="70"/>
        <v>1832</v>
      </c>
      <c r="AP737" s="167" t="str">
        <f t="shared" si="71"/>
        <v>المنتج 733</v>
      </c>
      <c r="AQ737" s="86"/>
    </row>
    <row r="738" spans="1:43">
      <c r="A738" s="3">
        <f>'تكويد الاصناف للمخزون'!B739</f>
        <v>1833</v>
      </c>
      <c r="B738" s="3" t="str">
        <f>'تكويد الاصناف للمخزون'!C739</f>
        <v>المنتج 734</v>
      </c>
      <c r="C738" s="3">
        <f>'تكويد الاصناف للمخزون'!D739</f>
        <v>0</v>
      </c>
      <c r="D738" s="3">
        <f>'تكويد الاصناف للمخزون'!F739+'تكويد الاصناف للمخزون'!H739+'تكويد الاصناف للمخزون'!J739+'تكويد الاصناف للمخزون'!L739</f>
        <v>0</v>
      </c>
      <c r="E738" s="174"/>
      <c r="F738" s="174"/>
      <c r="G738" s="174"/>
      <c r="H738" s="174"/>
      <c r="I738" s="174"/>
      <c r="J738" s="174"/>
      <c r="K738" s="174"/>
      <c r="L738" s="174"/>
      <c r="M738" s="174"/>
      <c r="N738" s="174"/>
      <c r="O738" s="174"/>
      <c r="P738" s="174"/>
      <c r="Q738" s="174"/>
      <c r="R738" s="174"/>
      <c r="S738" s="174"/>
      <c r="T738" s="174"/>
      <c r="U738" s="174"/>
      <c r="V738" s="174"/>
      <c r="W738" s="174"/>
      <c r="X738" s="174"/>
      <c r="Y738" s="174"/>
      <c r="Z738" s="174"/>
      <c r="AA738" s="174"/>
      <c r="AB738" s="174"/>
      <c r="AC738" s="174"/>
      <c r="AD738" s="174"/>
      <c r="AE738" s="174"/>
      <c r="AF738" s="174"/>
      <c r="AG738" s="174"/>
      <c r="AH738" s="174"/>
      <c r="AI738" s="174"/>
      <c r="AJ738" s="165">
        <f t="shared" si="66"/>
        <v>0</v>
      </c>
      <c r="AK738" s="165">
        <f t="shared" si="67"/>
        <v>0</v>
      </c>
      <c r="AL738" s="166">
        <f>'تكويد الاصناف للمخزون'!P739</f>
        <v>0</v>
      </c>
      <c r="AM738" s="166">
        <f t="shared" si="68"/>
        <v>0</v>
      </c>
      <c r="AN738" s="165">
        <f t="shared" si="69"/>
        <v>0</v>
      </c>
      <c r="AO738" s="167">
        <f t="shared" si="70"/>
        <v>1833</v>
      </c>
      <c r="AP738" s="167" t="str">
        <f t="shared" si="71"/>
        <v>المنتج 734</v>
      </c>
      <c r="AQ738" s="86"/>
    </row>
    <row r="739" spans="1:43">
      <c r="A739" s="3">
        <f>'تكويد الاصناف للمخزون'!B740</f>
        <v>1834</v>
      </c>
      <c r="B739" s="3" t="str">
        <f>'تكويد الاصناف للمخزون'!C740</f>
        <v>المنتج 735</v>
      </c>
      <c r="C739" s="3">
        <f>'تكويد الاصناف للمخزون'!D740</f>
        <v>0</v>
      </c>
      <c r="D739" s="3">
        <f>'تكويد الاصناف للمخزون'!F740+'تكويد الاصناف للمخزون'!H740+'تكويد الاصناف للمخزون'!J740+'تكويد الاصناف للمخزون'!L740</f>
        <v>0</v>
      </c>
      <c r="E739" s="174"/>
      <c r="F739" s="174"/>
      <c r="G739" s="174"/>
      <c r="H739" s="174"/>
      <c r="I739" s="174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/>
      <c r="V739" s="174"/>
      <c r="W739" s="174"/>
      <c r="X739" s="174"/>
      <c r="Y739" s="174"/>
      <c r="Z739" s="174"/>
      <c r="AA739" s="174"/>
      <c r="AB739" s="174"/>
      <c r="AC739" s="174"/>
      <c r="AD739" s="174"/>
      <c r="AE739" s="174"/>
      <c r="AF739" s="174"/>
      <c r="AG739" s="174"/>
      <c r="AH739" s="174"/>
      <c r="AI739" s="174"/>
      <c r="AJ739" s="165">
        <f t="shared" si="66"/>
        <v>0</v>
      </c>
      <c r="AK739" s="165">
        <f t="shared" si="67"/>
        <v>0</v>
      </c>
      <c r="AL739" s="166">
        <f>'تكويد الاصناف للمخزون'!P740</f>
        <v>0</v>
      </c>
      <c r="AM739" s="166">
        <f t="shared" si="68"/>
        <v>0</v>
      </c>
      <c r="AN739" s="165">
        <f t="shared" si="69"/>
        <v>0</v>
      </c>
      <c r="AO739" s="167">
        <f t="shared" si="70"/>
        <v>1834</v>
      </c>
      <c r="AP739" s="167" t="str">
        <f t="shared" si="71"/>
        <v>المنتج 735</v>
      </c>
      <c r="AQ739" s="86"/>
    </row>
    <row r="740" spans="1:43">
      <c r="A740" s="3">
        <f>'تكويد الاصناف للمخزون'!B741</f>
        <v>1835</v>
      </c>
      <c r="B740" s="3" t="str">
        <f>'تكويد الاصناف للمخزون'!C741</f>
        <v>المنتج 736</v>
      </c>
      <c r="C740" s="3">
        <f>'تكويد الاصناف للمخزون'!D741</f>
        <v>0</v>
      </c>
      <c r="D740" s="3">
        <f>'تكويد الاصناف للمخزون'!F741+'تكويد الاصناف للمخزون'!H741+'تكويد الاصناف للمخزون'!J741+'تكويد الاصناف للمخزون'!L741</f>
        <v>0</v>
      </c>
      <c r="E740" s="174"/>
      <c r="F740" s="174"/>
      <c r="G740" s="174"/>
      <c r="H740" s="174"/>
      <c r="I740" s="174"/>
      <c r="J740" s="174"/>
      <c r="K740" s="174"/>
      <c r="L740" s="174"/>
      <c r="M740" s="174"/>
      <c r="N740" s="174"/>
      <c r="O740" s="174"/>
      <c r="P740" s="174"/>
      <c r="Q740" s="174"/>
      <c r="R740" s="174"/>
      <c r="S740" s="174"/>
      <c r="T740" s="174"/>
      <c r="U740" s="174"/>
      <c r="V740" s="174"/>
      <c r="W740" s="174"/>
      <c r="X740" s="174"/>
      <c r="Y740" s="174"/>
      <c r="Z740" s="174"/>
      <c r="AA740" s="174"/>
      <c r="AB740" s="174"/>
      <c r="AC740" s="174"/>
      <c r="AD740" s="174"/>
      <c r="AE740" s="174"/>
      <c r="AF740" s="174"/>
      <c r="AG740" s="174"/>
      <c r="AH740" s="174"/>
      <c r="AI740" s="174"/>
      <c r="AJ740" s="165">
        <f t="shared" si="66"/>
        <v>0</v>
      </c>
      <c r="AK740" s="165">
        <f t="shared" si="67"/>
        <v>0</v>
      </c>
      <c r="AL740" s="166">
        <f>'تكويد الاصناف للمخزون'!P741</f>
        <v>0</v>
      </c>
      <c r="AM740" s="166">
        <f t="shared" si="68"/>
        <v>0</v>
      </c>
      <c r="AN740" s="165">
        <f t="shared" si="69"/>
        <v>0</v>
      </c>
      <c r="AO740" s="167">
        <f t="shared" si="70"/>
        <v>1835</v>
      </c>
      <c r="AP740" s="167" t="str">
        <f t="shared" si="71"/>
        <v>المنتج 736</v>
      </c>
      <c r="AQ740" s="86"/>
    </row>
    <row r="741" spans="1:43">
      <c r="A741" s="3">
        <f>'تكويد الاصناف للمخزون'!B742</f>
        <v>1836</v>
      </c>
      <c r="B741" s="3" t="str">
        <f>'تكويد الاصناف للمخزون'!C742</f>
        <v>المنتج 737</v>
      </c>
      <c r="C741" s="3">
        <f>'تكويد الاصناف للمخزون'!D742</f>
        <v>0</v>
      </c>
      <c r="D741" s="3">
        <f>'تكويد الاصناف للمخزون'!F742+'تكويد الاصناف للمخزون'!H742+'تكويد الاصناف للمخزون'!J742+'تكويد الاصناف للمخزون'!L742</f>
        <v>0</v>
      </c>
      <c r="E741" s="174"/>
      <c r="F741" s="174"/>
      <c r="G741" s="174"/>
      <c r="H741" s="174"/>
      <c r="I741" s="174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/>
      <c r="V741" s="174"/>
      <c r="W741" s="174"/>
      <c r="X741" s="174"/>
      <c r="Y741" s="174"/>
      <c r="Z741" s="174"/>
      <c r="AA741" s="174"/>
      <c r="AB741" s="174"/>
      <c r="AC741" s="174"/>
      <c r="AD741" s="174"/>
      <c r="AE741" s="174"/>
      <c r="AF741" s="174"/>
      <c r="AG741" s="174"/>
      <c r="AH741" s="174"/>
      <c r="AI741" s="174"/>
      <c r="AJ741" s="165">
        <f t="shared" si="66"/>
        <v>0</v>
      </c>
      <c r="AK741" s="165">
        <f t="shared" si="67"/>
        <v>0</v>
      </c>
      <c r="AL741" s="166">
        <f>'تكويد الاصناف للمخزون'!P742</f>
        <v>0</v>
      </c>
      <c r="AM741" s="166">
        <f t="shared" si="68"/>
        <v>0</v>
      </c>
      <c r="AN741" s="165">
        <f t="shared" si="69"/>
        <v>0</v>
      </c>
      <c r="AO741" s="167">
        <f t="shared" si="70"/>
        <v>1836</v>
      </c>
      <c r="AP741" s="167" t="str">
        <f t="shared" si="71"/>
        <v>المنتج 737</v>
      </c>
      <c r="AQ741" s="86"/>
    </row>
    <row r="742" spans="1:43">
      <c r="A742" s="3">
        <f>'تكويد الاصناف للمخزون'!B743</f>
        <v>1837</v>
      </c>
      <c r="B742" s="3" t="str">
        <f>'تكويد الاصناف للمخزون'!C743</f>
        <v>المنتج 738</v>
      </c>
      <c r="C742" s="3">
        <f>'تكويد الاصناف للمخزون'!D743</f>
        <v>0</v>
      </c>
      <c r="D742" s="3">
        <f>'تكويد الاصناف للمخزون'!F743+'تكويد الاصناف للمخزون'!H743+'تكويد الاصناف للمخزون'!J743+'تكويد الاصناف للمخزون'!L743</f>
        <v>0</v>
      </c>
      <c r="E742" s="174"/>
      <c r="F742" s="174"/>
      <c r="G742" s="174"/>
      <c r="H742" s="174"/>
      <c r="I742" s="174"/>
      <c r="J742" s="174"/>
      <c r="K742" s="174"/>
      <c r="L742" s="174"/>
      <c r="M742" s="174"/>
      <c r="N742" s="174"/>
      <c r="O742" s="174"/>
      <c r="P742" s="174"/>
      <c r="Q742" s="174"/>
      <c r="R742" s="174"/>
      <c r="S742" s="174"/>
      <c r="T742" s="174"/>
      <c r="U742" s="174"/>
      <c r="V742" s="174"/>
      <c r="W742" s="174"/>
      <c r="X742" s="174"/>
      <c r="Y742" s="174"/>
      <c r="Z742" s="174"/>
      <c r="AA742" s="174"/>
      <c r="AB742" s="174"/>
      <c r="AC742" s="174"/>
      <c r="AD742" s="174"/>
      <c r="AE742" s="174"/>
      <c r="AF742" s="174"/>
      <c r="AG742" s="174"/>
      <c r="AH742" s="174"/>
      <c r="AI742" s="174"/>
      <c r="AJ742" s="165">
        <f t="shared" si="66"/>
        <v>0</v>
      </c>
      <c r="AK742" s="165">
        <f t="shared" si="67"/>
        <v>0</v>
      </c>
      <c r="AL742" s="166">
        <f>'تكويد الاصناف للمخزون'!P743</f>
        <v>0</v>
      </c>
      <c r="AM742" s="166">
        <f t="shared" si="68"/>
        <v>0</v>
      </c>
      <c r="AN742" s="165">
        <f t="shared" si="69"/>
        <v>0</v>
      </c>
      <c r="AO742" s="167">
        <f t="shared" si="70"/>
        <v>1837</v>
      </c>
      <c r="AP742" s="167" t="str">
        <f t="shared" si="71"/>
        <v>المنتج 738</v>
      </c>
      <c r="AQ742" s="86"/>
    </row>
    <row r="743" spans="1:43">
      <c r="A743" s="3">
        <f>'تكويد الاصناف للمخزون'!B744</f>
        <v>1838</v>
      </c>
      <c r="B743" s="3" t="str">
        <f>'تكويد الاصناف للمخزون'!C744</f>
        <v>المنتج 739</v>
      </c>
      <c r="C743" s="3">
        <f>'تكويد الاصناف للمخزون'!D744</f>
        <v>0</v>
      </c>
      <c r="D743" s="3">
        <f>'تكويد الاصناف للمخزون'!F744+'تكويد الاصناف للمخزون'!H744+'تكويد الاصناف للمخزون'!J744+'تكويد الاصناف للمخزون'!L744</f>
        <v>0</v>
      </c>
      <c r="E743" s="174"/>
      <c r="F743" s="174"/>
      <c r="G743" s="174"/>
      <c r="H743" s="174"/>
      <c r="I743" s="174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/>
      <c r="V743" s="174"/>
      <c r="W743" s="174"/>
      <c r="X743" s="174"/>
      <c r="Y743" s="174"/>
      <c r="Z743" s="174"/>
      <c r="AA743" s="174"/>
      <c r="AB743" s="174"/>
      <c r="AC743" s="174"/>
      <c r="AD743" s="174"/>
      <c r="AE743" s="174"/>
      <c r="AF743" s="174"/>
      <c r="AG743" s="174"/>
      <c r="AH743" s="174"/>
      <c r="AI743" s="174"/>
      <c r="AJ743" s="165">
        <f t="shared" si="66"/>
        <v>0</v>
      </c>
      <c r="AK743" s="165">
        <f t="shared" si="67"/>
        <v>0</v>
      </c>
      <c r="AL743" s="166">
        <f>'تكويد الاصناف للمخزون'!P744</f>
        <v>0</v>
      </c>
      <c r="AM743" s="166">
        <f t="shared" si="68"/>
        <v>0</v>
      </c>
      <c r="AN743" s="165">
        <f t="shared" si="69"/>
        <v>0</v>
      </c>
      <c r="AO743" s="167">
        <f t="shared" si="70"/>
        <v>1838</v>
      </c>
      <c r="AP743" s="167" t="str">
        <f t="shared" si="71"/>
        <v>المنتج 739</v>
      </c>
      <c r="AQ743" s="86"/>
    </row>
    <row r="744" spans="1:43">
      <c r="A744" s="3">
        <f>'تكويد الاصناف للمخزون'!B745</f>
        <v>1839</v>
      </c>
      <c r="B744" s="3" t="str">
        <f>'تكويد الاصناف للمخزون'!C745</f>
        <v>المنتج 740</v>
      </c>
      <c r="C744" s="3">
        <f>'تكويد الاصناف للمخزون'!D745</f>
        <v>0</v>
      </c>
      <c r="D744" s="3">
        <f>'تكويد الاصناف للمخزون'!F745+'تكويد الاصناف للمخزون'!H745+'تكويد الاصناف للمخزون'!J745+'تكويد الاصناف للمخزون'!L745</f>
        <v>0</v>
      </c>
      <c r="E744" s="174"/>
      <c r="F744" s="174"/>
      <c r="G744" s="174"/>
      <c r="H744" s="174"/>
      <c r="I744" s="174"/>
      <c r="J744" s="174"/>
      <c r="K744" s="174"/>
      <c r="L744" s="174"/>
      <c r="M744" s="174"/>
      <c r="N744" s="174"/>
      <c r="O744" s="174"/>
      <c r="P744" s="174"/>
      <c r="Q744" s="174"/>
      <c r="R744" s="174"/>
      <c r="S744" s="174"/>
      <c r="T744" s="174"/>
      <c r="U744" s="174"/>
      <c r="V744" s="174"/>
      <c r="W744" s="174"/>
      <c r="X744" s="174"/>
      <c r="Y744" s="174"/>
      <c r="Z744" s="174"/>
      <c r="AA744" s="174"/>
      <c r="AB744" s="174"/>
      <c r="AC744" s="174"/>
      <c r="AD744" s="174"/>
      <c r="AE744" s="174"/>
      <c r="AF744" s="174"/>
      <c r="AG744" s="174"/>
      <c r="AH744" s="174"/>
      <c r="AI744" s="174"/>
      <c r="AJ744" s="165">
        <f t="shared" si="66"/>
        <v>0</v>
      </c>
      <c r="AK744" s="165">
        <f t="shared" si="67"/>
        <v>0</v>
      </c>
      <c r="AL744" s="166">
        <f>'تكويد الاصناف للمخزون'!P745</f>
        <v>0</v>
      </c>
      <c r="AM744" s="166">
        <f t="shared" si="68"/>
        <v>0</v>
      </c>
      <c r="AN744" s="165">
        <f t="shared" si="69"/>
        <v>0</v>
      </c>
      <c r="AO744" s="167">
        <f t="shared" si="70"/>
        <v>1839</v>
      </c>
      <c r="AP744" s="167" t="str">
        <f t="shared" si="71"/>
        <v>المنتج 740</v>
      </c>
      <c r="AQ744" s="86"/>
    </row>
    <row r="745" spans="1:43">
      <c r="A745" s="3">
        <f>'تكويد الاصناف للمخزون'!B746</f>
        <v>1840</v>
      </c>
      <c r="B745" s="3" t="str">
        <f>'تكويد الاصناف للمخزون'!C746</f>
        <v>المنتج 741</v>
      </c>
      <c r="C745" s="3">
        <f>'تكويد الاصناف للمخزون'!D746</f>
        <v>0</v>
      </c>
      <c r="D745" s="3">
        <f>'تكويد الاصناف للمخزون'!F746+'تكويد الاصناف للمخزون'!H746+'تكويد الاصناف للمخزون'!J746+'تكويد الاصناف للمخزون'!L746</f>
        <v>0</v>
      </c>
      <c r="E745" s="174"/>
      <c r="F745" s="174"/>
      <c r="G745" s="174"/>
      <c r="H745" s="174"/>
      <c r="I745" s="174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/>
      <c r="V745" s="174"/>
      <c r="W745" s="174"/>
      <c r="X745" s="174"/>
      <c r="Y745" s="174"/>
      <c r="Z745" s="174"/>
      <c r="AA745" s="174"/>
      <c r="AB745" s="174"/>
      <c r="AC745" s="174"/>
      <c r="AD745" s="174"/>
      <c r="AE745" s="174"/>
      <c r="AF745" s="174"/>
      <c r="AG745" s="174"/>
      <c r="AH745" s="174"/>
      <c r="AI745" s="174"/>
      <c r="AJ745" s="165">
        <f t="shared" si="66"/>
        <v>0</v>
      </c>
      <c r="AK745" s="165">
        <f t="shared" si="67"/>
        <v>0</v>
      </c>
      <c r="AL745" s="166">
        <f>'تكويد الاصناف للمخزون'!P746</f>
        <v>0</v>
      </c>
      <c r="AM745" s="166">
        <f t="shared" si="68"/>
        <v>0</v>
      </c>
      <c r="AN745" s="165">
        <f t="shared" si="69"/>
        <v>0</v>
      </c>
      <c r="AO745" s="167">
        <f t="shared" si="70"/>
        <v>1840</v>
      </c>
      <c r="AP745" s="167" t="str">
        <f t="shared" si="71"/>
        <v>المنتج 741</v>
      </c>
      <c r="AQ745" s="86"/>
    </row>
    <row r="746" spans="1:43">
      <c r="A746" s="3">
        <f>'تكويد الاصناف للمخزون'!B747</f>
        <v>1841</v>
      </c>
      <c r="B746" s="3" t="str">
        <f>'تكويد الاصناف للمخزون'!C747</f>
        <v>المنتج 742</v>
      </c>
      <c r="C746" s="3">
        <f>'تكويد الاصناف للمخزون'!D747</f>
        <v>0</v>
      </c>
      <c r="D746" s="3">
        <f>'تكويد الاصناف للمخزون'!F747+'تكويد الاصناف للمخزون'!H747+'تكويد الاصناف للمخزون'!J747+'تكويد الاصناف للمخزون'!L747</f>
        <v>0</v>
      </c>
      <c r="E746" s="174"/>
      <c r="F746" s="174"/>
      <c r="G746" s="174"/>
      <c r="H746" s="174"/>
      <c r="I746" s="174"/>
      <c r="J746" s="174"/>
      <c r="K746" s="174"/>
      <c r="L746" s="174"/>
      <c r="M746" s="174"/>
      <c r="N746" s="174"/>
      <c r="O746" s="174"/>
      <c r="P746" s="174"/>
      <c r="Q746" s="174"/>
      <c r="R746" s="174"/>
      <c r="S746" s="174"/>
      <c r="T746" s="174"/>
      <c r="U746" s="174"/>
      <c r="V746" s="174"/>
      <c r="W746" s="174"/>
      <c r="X746" s="174"/>
      <c r="Y746" s="174"/>
      <c r="Z746" s="174"/>
      <c r="AA746" s="174"/>
      <c r="AB746" s="174"/>
      <c r="AC746" s="174"/>
      <c r="AD746" s="174"/>
      <c r="AE746" s="174"/>
      <c r="AF746" s="174"/>
      <c r="AG746" s="174"/>
      <c r="AH746" s="174"/>
      <c r="AI746" s="174"/>
      <c r="AJ746" s="165">
        <f t="shared" si="66"/>
        <v>0</v>
      </c>
      <c r="AK746" s="165">
        <f t="shared" si="67"/>
        <v>0</v>
      </c>
      <c r="AL746" s="166">
        <f>'تكويد الاصناف للمخزون'!P747</f>
        <v>0</v>
      </c>
      <c r="AM746" s="166">
        <f t="shared" si="68"/>
        <v>0</v>
      </c>
      <c r="AN746" s="165">
        <f t="shared" si="69"/>
        <v>0</v>
      </c>
      <c r="AO746" s="167">
        <f t="shared" si="70"/>
        <v>1841</v>
      </c>
      <c r="AP746" s="167" t="str">
        <f t="shared" si="71"/>
        <v>المنتج 742</v>
      </c>
      <c r="AQ746" s="86"/>
    </row>
    <row r="747" spans="1:43">
      <c r="A747" s="3">
        <f>'تكويد الاصناف للمخزون'!B748</f>
        <v>1842</v>
      </c>
      <c r="B747" s="3" t="str">
        <f>'تكويد الاصناف للمخزون'!C748</f>
        <v>المنتج 743</v>
      </c>
      <c r="C747" s="3">
        <f>'تكويد الاصناف للمخزون'!D748</f>
        <v>0</v>
      </c>
      <c r="D747" s="3">
        <f>'تكويد الاصناف للمخزون'!F748+'تكويد الاصناف للمخزون'!H748+'تكويد الاصناف للمخزون'!J748+'تكويد الاصناف للمخزون'!L748</f>
        <v>0</v>
      </c>
      <c r="E747" s="174"/>
      <c r="F747" s="174"/>
      <c r="G747" s="174"/>
      <c r="H747" s="174"/>
      <c r="I747" s="174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/>
      <c r="V747" s="174"/>
      <c r="W747" s="174"/>
      <c r="X747" s="174"/>
      <c r="Y747" s="174"/>
      <c r="Z747" s="174"/>
      <c r="AA747" s="174"/>
      <c r="AB747" s="174"/>
      <c r="AC747" s="174"/>
      <c r="AD747" s="174"/>
      <c r="AE747" s="174"/>
      <c r="AF747" s="174"/>
      <c r="AG747" s="174"/>
      <c r="AH747" s="174"/>
      <c r="AI747" s="174"/>
      <c r="AJ747" s="165">
        <f t="shared" si="66"/>
        <v>0</v>
      </c>
      <c r="AK747" s="165">
        <f t="shared" si="67"/>
        <v>0</v>
      </c>
      <c r="AL747" s="166">
        <f>'تكويد الاصناف للمخزون'!P748</f>
        <v>0</v>
      </c>
      <c r="AM747" s="166">
        <f t="shared" si="68"/>
        <v>0</v>
      </c>
      <c r="AN747" s="165">
        <f t="shared" si="69"/>
        <v>0</v>
      </c>
      <c r="AO747" s="167">
        <f t="shared" si="70"/>
        <v>1842</v>
      </c>
      <c r="AP747" s="167" t="str">
        <f t="shared" si="71"/>
        <v>المنتج 743</v>
      </c>
      <c r="AQ747" s="86"/>
    </row>
    <row r="748" spans="1:43">
      <c r="A748" s="3">
        <f>'تكويد الاصناف للمخزون'!B749</f>
        <v>1843</v>
      </c>
      <c r="B748" s="3" t="str">
        <f>'تكويد الاصناف للمخزون'!C749</f>
        <v>المنتج 744</v>
      </c>
      <c r="C748" s="3">
        <f>'تكويد الاصناف للمخزون'!D749</f>
        <v>0</v>
      </c>
      <c r="D748" s="3">
        <f>'تكويد الاصناف للمخزون'!F749+'تكويد الاصناف للمخزون'!H749+'تكويد الاصناف للمخزون'!J749+'تكويد الاصناف للمخزون'!L749</f>
        <v>0</v>
      </c>
      <c r="E748" s="174"/>
      <c r="F748" s="174"/>
      <c r="G748" s="174"/>
      <c r="H748" s="174"/>
      <c r="I748" s="174"/>
      <c r="J748" s="174"/>
      <c r="K748" s="174"/>
      <c r="L748" s="174"/>
      <c r="M748" s="174"/>
      <c r="N748" s="174"/>
      <c r="O748" s="174"/>
      <c r="P748" s="174"/>
      <c r="Q748" s="174"/>
      <c r="R748" s="174"/>
      <c r="S748" s="174"/>
      <c r="T748" s="174"/>
      <c r="U748" s="174"/>
      <c r="V748" s="174"/>
      <c r="W748" s="174"/>
      <c r="X748" s="174"/>
      <c r="Y748" s="174"/>
      <c r="Z748" s="174"/>
      <c r="AA748" s="174"/>
      <c r="AB748" s="174"/>
      <c r="AC748" s="174"/>
      <c r="AD748" s="174"/>
      <c r="AE748" s="174"/>
      <c r="AF748" s="174"/>
      <c r="AG748" s="174"/>
      <c r="AH748" s="174"/>
      <c r="AI748" s="174"/>
      <c r="AJ748" s="165">
        <f t="shared" si="66"/>
        <v>0</v>
      </c>
      <c r="AK748" s="165">
        <f t="shared" si="67"/>
        <v>0</v>
      </c>
      <c r="AL748" s="166">
        <f>'تكويد الاصناف للمخزون'!P749</f>
        <v>0</v>
      </c>
      <c r="AM748" s="166">
        <f t="shared" si="68"/>
        <v>0</v>
      </c>
      <c r="AN748" s="165">
        <f t="shared" si="69"/>
        <v>0</v>
      </c>
      <c r="AO748" s="167">
        <f t="shared" si="70"/>
        <v>1843</v>
      </c>
      <c r="AP748" s="167" t="str">
        <f t="shared" si="71"/>
        <v>المنتج 744</v>
      </c>
      <c r="AQ748" s="86"/>
    </row>
    <row r="749" spans="1:43">
      <c r="A749" s="3">
        <f>'تكويد الاصناف للمخزون'!B750</f>
        <v>1844</v>
      </c>
      <c r="B749" s="3" t="str">
        <f>'تكويد الاصناف للمخزون'!C750</f>
        <v>المنتج 745</v>
      </c>
      <c r="C749" s="3">
        <f>'تكويد الاصناف للمخزون'!D750</f>
        <v>0</v>
      </c>
      <c r="D749" s="3">
        <f>'تكويد الاصناف للمخزون'!F750+'تكويد الاصناف للمخزون'!H750+'تكويد الاصناف للمخزون'!J750+'تكويد الاصناف للمخزون'!L750</f>
        <v>0</v>
      </c>
      <c r="E749" s="174"/>
      <c r="F749" s="174"/>
      <c r="G749" s="174"/>
      <c r="H749" s="174"/>
      <c r="I749" s="174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/>
      <c r="V749" s="174"/>
      <c r="W749" s="174"/>
      <c r="X749" s="174"/>
      <c r="Y749" s="174"/>
      <c r="Z749" s="174"/>
      <c r="AA749" s="174"/>
      <c r="AB749" s="174"/>
      <c r="AC749" s="174"/>
      <c r="AD749" s="174"/>
      <c r="AE749" s="174"/>
      <c r="AF749" s="174"/>
      <c r="AG749" s="174"/>
      <c r="AH749" s="174"/>
      <c r="AI749" s="174"/>
      <c r="AJ749" s="165">
        <f t="shared" si="66"/>
        <v>0</v>
      </c>
      <c r="AK749" s="165">
        <f t="shared" si="67"/>
        <v>0</v>
      </c>
      <c r="AL749" s="166">
        <f>'تكويد الاصناف للمخزون'!P750</f>
        <v>0</v>
      </c>
      <c r="AM749" s="166">
        <f t="shared" si="68"/>
        <v>0</v>
      </c>
      <c r="AN749" s="165">
        <f t="shared" si="69"/>
        <v>0</v>
      </c>
      <c r="AO749" s="167">
        <f t="shared" si="70"/>
        <v>1844</v>
      </c>
      <c r="AP749" s="167" t="str">
        <f t="shared" si="71"/>
        <v>المنتج 745</v>
      </c>
      <c r="AQ749" s="86"/>
    </row>
    <row r="750" spans="1:43">
      <c r="A750" s="3">
        <f>'تكويد الاصناف للمخزون'!B751</f>
        <v>1845</v>
      </c>
      <c r="B750" s="3" t="str">
        <f>'تكويد الاصناف للمخزون'!C751</f>
        <v>المنتج 746</v>
      </c>
      <c r="C750" s="3">
        <f>'تكويد الاصناف للمخزون'!D751</f>
        <v>0</v>
      </c>
      <c r="D750" s="3">
        <f>'تكويد الاصناف للمخزون'!F751+'تكويد الاصناف للمخزون'!H751+'تكويد الاصناف للمخزون'!J751+'تكويد الاصناف للمخزون'!L751</f>
        <v>0</v>
      </c>
      <c r="E750" s="174"/>
      <c r="F750" s="174"/>
      <c r="G750" s="174"/>
      <c r="H750" s="174"/>
      <c r="I750" s="174"/>
      <c r="J750" s="174"/>
      <c r="K750" s="174"/>
      <c r="L750" s="174"/>
      <c r="M750" s="174"/>
      <c r="N750" s="174"/>
      <c r="O750" s="174"/>
      <c r="P750" s="174"/>
      <c r="Q750" s="174"/>
      <c r="R750" s="174"/>
      <c r="S750" s="174"/>
      <c r="T750" s="174"/>
      <c r="U750" s="174"/>
      <c r="V750" s="174"/>
      <c r="W750" s="174"/>
      <c r="X750" s="174"/>
      <c r="Y750" s="174"/>
      <c r="Z750" s="174"/>
      <c r="AA750" s="174"/>
      <c r="AB750" s="174"/>
      <c r="AC750" s="174"/>
      <c r="AD750" s="174"/>
      <c r="AE750" s="174"/>
      <c r="AF750" s="174"/>
      <c r="AG750" s="174"/>
      <c r="AH750" s="174"/>
      <c r="AI750" s="174"/>
      <c r="AJ750" s="165">
        <f t="shared" si="66"/>
        <v>0</v>
      </c>
      <c r="AK750" s="165">
        <f t="shared" si="67"/>
        <v>0</v>
      </c>
      <c r="AL750" s="166">
        <f>'تكويد الاصناف للمخزون'!P751</f>
        <v>0</v>
      </c>
      <c r="AM750" s="166">
        <f t="shared" si="68"/>
        <v>0</v>
      </c>
      <c r="AN750" s="165">
        <f t="shared" si="69"/>
        <v>0</v>
      </c>
      <c r="AO750" s="167">
        <f t="shared" si="70"/>
        <v>1845</v>
      </c>
      <c r="AP750" s="167" t="str">
        <f t="shared" si="71"/>
        <v>المنتج 746</v>
      </c>
      <c r="AQ750" s="86"/>
    </row>
    <row r="751" spans="1:43">
      <c r="A751" s="3">
        <f>'تكويد الاصناف للمخزون'!B752</f>
        <v>1846</v>
      </c>
      <c r="B751" s="3" t="str">
        <f>'تكويد الاصناف للمخزون'!C752</f>
        <v>المنتج 747</v>
      </c>
      <c r="C751" s="3">
        <f>'تكويد الاصناف للمخزون'!D752</f>
        <v>0</v>
      </c>
      <c r="D751" s="3">
        <f>'تكويد الاصناف للمخزون'!F752+'تكويد الاصناف للمخزون'!H752+'تكويد الاصناف للمخزون'!J752+'تكويد الاصناف للمخزون'!L752</f>
        <v>0</v>
      </c>
      <c r="E751" s="174"/>
      <c r="F751" s="174"/>
      <c r="G751" s="174"/>
      <c r="H751" s="174"/>
      <c r="I751" s="174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/>
      <c r="V751" s="174"/>
      <c r="W751" s="174"/>
      <c r="X751" s="174"/>
      <c r="Y751" s="174"/>
      <c r="Z751" s="174"/>
      <c r="AA751" s="174"/>
      <c r="AB751" s="174"/>
      <c r="AC751" s="174"/>
      <c r="AD751" s="174"/>
      <c r="AE751" s="174"/>
      <c r="AF751" s="174"/>
      <c r="AG751" s="174"/>
      <c r="AH751" s="174"/>
      <c r="AI751" s="174"/>
      <c r="AJ751" s="165">
        <f t="shared" si="66"/>
        <v>0</v>
      </c>
      <c r="AK751" s="165">
        <f t="shared" si="67"/>
        <v>0</v>
      </c>
      <c r="AL751" s="166">
        <f>'تكويد الاصناف للمخزون'!P752</f>
        <v>0</v>
      </c>
      <c r="AM751" s="166">
        <f t="shared" si="68"/>
        <v>0</v>
      </c>
      <c r="AN751" s="165">
        <f t="shared" si="69"/>
        <v>0</v>
      </c>
      <c r="AO751" s="167">
        <f t="shared" si="70"/>
        <v>1846</v>
      </c>
      <c r="AP751" s="167" t="str">
        <f t="shared" si="71"/>
        <v>المنتج 747</v>
      </c>
      <c r="AQ751" s="86"/>
    </row>
    <row r="752" spans="1:43">
      <c r="A752" s="3">
        <f>'تكويد الاصناف للمخزون'!B753</f>
        <v>1847</v>
      </c>
      <c r="B752" s="3" t="str">
        <f>'تكويد الاصناف للمخزون'!C753</f>
        <v>المنتج 748</v>
      </c>
      <c r="C752" s="3">
        <f>'تكويد الاصناف للمخزون'!D753</f>
        <v>0</v>
      </c>
      <c r="D752" s="3">
        <f>'تكويد الاصناف للمخزون'!F753+'تكويد الاصناف للمخزون'!H753+'تكويد الاصناف للمخزون'!J753+'تكويد الاصناف للمخزون'!L753</f>
        <v>0</v>
      </c>
      <c r="E752" s="174"/>
      <c r="F752" s="174"/>
      <c r="G752" s="174"/>
      <c r="H752" s="174"/>
      <c r="I752" s="174"/>
      <c r="J752" s="174"/>
      <c r="K752" s="174"/>
      <c r="L752" s="174"/>
      <c r="M752" s="174"/>
      <c r="N752" s="174"/>
      <c r="O752" s="174"/>
      <c r="P752" s="174"/>
      <c r="Q752" s="174"/>
      <c r="R752" s="174"/>
      <c r="S752" s="174"/>
      <c r="T752" s="174"/>
      <c r="U752" s="174"/>
      <c r="V752" s="174"/>
      <c r="W752" s="174"/>
      <c r="X752" s="174"/>
      <c r="Y752" s="174"/>
      <c r="Z752" s="174"/>
      <c r="AA752" s="174"/>
      <c r="AB752" s="174"/>
      <c r="AC752" s="174"/>
      <c r="AD752" s="174"/>
      <c r="AE752" s="174"/>
      <c r="AF752" s="174"/>
      <c r="AG752" s="174"/>
      <c r="AH752" s="174"/>
      <c r="AI752" s="174"/>
      <c r="AJ752" s="165">
        <f t="shared" si="66"/>
        <v>0</v>
      </c>
      <c r="AK752" s="165">
        <f t="shared" si="67"/>
        <v>0</v>
      </c>
      <c r="AL752" s="166">
        <f>'تكويد الاصناف للمخزون'!P753</f>
        <v>0</v>
      </c>
      <c r="AM752" s="166">
        <f t="shared" si="68"/>
        <v>0</v>
      </c>
      <c r="AN752" s="165">
        <f t="shared" si="69"/>
        <v>0</v>
      </c>
      <c r="AO752" s="167">
        <f t="shared" si="70"/>
        <v>1847</v>
      </c>
      <c r="AP752" s="167" t="str">
        <f t="shared" si="71"/>
        <v>المنتج 748</v>
      </c>
      <c r="AQ752" s="86"/>
    </row>
    <row r="753" spans="1:43">
      <c r="A753" s="3">
        <f>'تكويد الاصناف للمخزون'!B754</f>
        <v>1848</v>
      </c>
      <c r="B753" s="3" t="str">
        <f>'تكويد الاصناف للمخزون'!C754</f>
        <v>المنتج 749</v>
      </c>
      <c r="C753" s="3">
        <f>'تكويد الاصناف للمخزون'!D754</f>
        <v>0</v>
      </c>
      <c r="D753" s="3">
        <f>'تكويد الاصناف للمخزون'!F754+'تكويد الاصناف للمخزون'!H754+'تكويد الاصناف للمخزون'!J754+'تكويد الاصناف للمخزون'!L754</f>
        <v>0</v>
      </c>
      <c r="E753" s="174"/>
      <c r="F753" s="174"/>
      <c r="G753" s="174"/>
      <c r="H753" s="174"/>
      <c r="I753" s="174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/>
      <c r="V753" s="174"/>
      <c r="W753" s="174"/>
      <c r="X753" s="174"/>
      <c r="Y753" s="174"/>
      <c r="Z753" s="174"/>
      <c r="AA753" s="174"/>
      <c r="AB753" s="174"/>
      <c r="AC753" s="174"/>
      <c r="AD753" s="174"/>
      <c r="AE753" s="174"/>
      <c r="AF753" s="174"/>
      <c r="AG753" s="174"/>
      <c r="AH753" s="174"/>
      <c r="AI753" s="174"/>
      <c r="AJ753" s="165">
        <f t="shared" si="66"/>
        <v>0</v>
      </c>
      <c r="AK753" s="165">
        <f t="shared" si="67"/>
        <v>0</v>
      </c>
      <c r="AL753" s="166">
        <f>'تكويد الاصناف للمخزون'!P754</f>
        <v>0</v>
      </c>
      <c r="AM753" s="166">
        <f t="shared" si="68"/>
        <v>0</v>
      </c>
      <c r="AN753" s="165">
        <f t="shared" si="69"/>
        <v>0</v>
      </c>
      <c r="AO753" s="167">
        <f t="shared" si="70"/>
        <v>1848</v>
      </c>
      <c r="AP753" s="167" t="str">
        <f t="shared" si="71"/>
        <v>المنتج 749</v>
      </c>
      <c r="AQ753" s="86"/>
    </row>
    <row r="754" spans="1:43">
      <c r="A754" s="3">
        <f>'تكويد الاصناف للمخزون'!B755</f>
        <v>1849</v>
      </c>
      <c r="B754" s="3" t="str">
        <f>'تكويد الاصناف للمخزون'!C755</f>
        <v>المنتج 750</v>
      </c>
      <c r="C754" s="3">
        <f>'تكويد الاصناف للمخزون'!D755</f>
        <v>0</v>
      </c>
      <c r="D754" s="3">
        <f>'تكويد الاصناف للمخزون'!F755+'تكويد الاصناف للمخزون'!H755+'تكويد الاصناف للمخزون'!J755+'تكويد الاصناف للمخزون'!L755</f>
        <v>0</v>
      </c>
      <c r="E754" s="174"/>
      <c r="F754" s="174"/>
      <c r="G754" s="174"/>
      <c r="H754" s="174"/>
      <c r="I754" s="174"/>
      <c r="J754" s="174"/>
      <c r="K754" s="174"/>
      <c r="L754" s="174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74"/>
      <c r="Z754" s="174"/>
      <c r="AA754" s="174"/>
      <c r="AB754" s="174"/>
      <c r="AC754" s="174"/>
      <c r="AD754" s="174"/>
      <c r="AE754" s="174"/>
      <c r="AF754" s="174"/>
      <c r="AG754" s="174"/>
      <c r="AH754" s="174"/>
      <c r="AI754" s="174"/>
      <c r="AJ754" s="165">
        <f t="shared" si="66"/>
        <v>0</v>
      </c>
      <c r="AK754" s="165">
        <f t="shared" si="67"/>
        <v>0</v>
      </c>
      <c r="AL754" s="166">
        <f>'تكويد الاصناف للمخزون'!P755</f>
        <v>0</v>
      </c>
      <c r="AM754" s="166">
        <f t="shared" si="68"/>
        <v>0</v>
      </c>
      <c r="AN754" s="165">
        <f t="shared" si="69"/>
        <v>0</v>
      </c>
      <c r="AO754" s="167">
        <f t="shared" si="70"/>
        <v>1849</v>
      </c>
      <c r="AP754" s="167" t="str">
        <f t="shared" si="71"/>
        <v>المنتج 750</v>
      </c>
      <c r="AQ754" s="86"/>
    </row>
    <row r="755" spans="1:43">
      <c r="A755" s="3">
        <f>'تكويد الاصناف للمخزون'!B756</f>
        <v>1850</v>
      </c>
      <c r="B755" s="3" t="str">
        <f>'تكويد الاصناف للمخزون'!C756</f>
        <v>المنتج 751</v>
      </c>
      <c r="C755" s="3">
        <f>'تكويد الاصناف للمخزون'!D756</f>
        <v>0</v>
      </c>
      <c r="D755" s="3">
        <f>'تكويد الاصناف للمخزون'!F756+'تكويد الاصناف للمخزون'!H756+'تكويد الاصناف للمخزون'!J756+'تكويد الاصناف للمخزون'!L756</f>
        <v>0</v>
      </c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  <c r="Y755" s="174"/>
      <c r="Z755" s="174"/>
      <c r="AA755" s="174"/>
      <c r="AB755" s="174"/>
      <c r="AC755" s="174"/>
      <c r="AD755" s="174"/>
      <c r="AE755" s="174"/>
      <c r="AF755" s="174"/>
      <c r="AG755" s="174"/>
      <c r="AH755" s="174"/>
      <c r="AI755" s="174"/>
      <c r="AJ755" s="165">
        <f t="shared" si="66"/>
        <v>0</v>
      </c>
      <c r="AK755" s="165">
        <f t="shared" si="67"/>
        <v>0</v>
      </c>
      <c r="AL755" s="166">
        <f>'تكويد الاصناف للمخزون'!P756</f>
        <v>0</v>
      </c>
      <c r="AM755" s="166">
        <f t="shared" si="68"/>
        <v>0</v>
      </c>
      <c r="AN755" s="165">
        <f t="shared" si="69"/>
        <v>0</v>
      </c>
      <c r="AO755" s="167">
        <f t="shared" si="70"/>
        <v>1850</v>
      </c>
      <c r="AP755" s="167" t="str">
        <f t="shared" si="71"/>
        <v>المنتج 751</v>
      </c>
      <c r="AQ755" s="86"/>
    </row>
    <row r="756" spans="1:43">
      <c r="A756" s="3">
        <f>'تكويد الاصناف للمخزون'!B757</f>
        <v>1851</v>
      </c>
      <c r="B756" s="3" t="str">
        <f>'تكويد الاصناف للمخزون'!C757</f>
        <v>المنتج 752</v>
      </c>
      <c r="C756" s="3">
        <f>'تكويد الاصناف للمخزون'!D757</f>
        <v>0</v>
      </c>
      <c r="D756" s="3">
        <f>'تكويد الاصناف للمخزون'!F757+'تكويد الاصناف للمخزون'!H757+'تكويد الاصناف للمخزون'!J757+'تكويد الاصناف للمخزون'!L757</f>
        <v>0</v>
      </c>
      <c r="E756" s="174"/>
      <c r="F756" s="174"/>
      <c r="G756" s="174"/>
      <c r="H756" s="174"/>
      <c r="I756" s="174"/>
      <c r="J756" s="174"/>
      <c r="K756" s="174"/>
      <c r="L756" s="174"/>
      <c r="M756" s="174"/>
      <c r="N756" s="174"/>
      <c r="O756" s="174"/>
      <c r="P756" s="174"/>
      <c r="Q756" s="174"/>
      <c r="R756" s="174"/>
      <c r="S756" s="174"/>
      <c r="T756" s="174"/>
      <c r="U756" s="174"/>
      <c r="V756" s="174"/>
      <c r="W756" s="174"/>
      <c r="X756" s="174"/>
      <c r="Y756" s="174"/>
      <c r="Z756" s="174"/>
      <c r="AA756" s="174"/>
      <c r="AB756" s="174"/>
      <c r="AC756" s="174"/>
      <c r="AD756" s="174"/>
      <c r="AE756" s="174"/>
      <c r="AF756" s="174"/>
      <c r="AG756" s="174"/>
      <c r="AH756" s="174"/>
      <c r="AI756" s="174"/>
      <c r="AJ756" s="165">
        <f t="shared" si="66"/>
        <v>0</v>
      </c>
      <c r="AK756" s="165">
        <f t="shared" si="67"/>
        <v>0</v>
      </c>
      <c r="AL756" s="166">
        <f>'تكويد الاصناف للمخزون'!P757</f>
        <v>0</v>
      </c>
      <c r="AM756" s="166">
        <f t="shared" si="68"/>
        <v>0</v>
      </c>
      <c r="AN756" s="165">
        <f t="shared" si="69"/>
        <v>0</v>
      </c>
      <c r="AO756" s="167">
        <f t="shared" si="70"/>
        <v>1851</v>
      </c>
      <c r="AP756" s="167" t="str">
        <f t="shared" si="71"/>
        <v>المنتج 752</v>
      </c>
      <c r="AQ756" s="86"/>
    </row>
    <row r="757" spans="1:43">
      <c r="A757" s="3">
        <f>'تكويد الاصناف للمخزون'!B758</f>
        <v>1852</v>
      </c>
      <c r="B757" s="3" t="str">
        <f>'تكويد الاصناف للمخزون'!C758</f>
        <v>المنتج 753</v>
      </c>
      <c r="C757" s="3">
        <f>'تكويد الاصناف للمخزون'!D758</f>
        <v>0</v>
      </c>
      <c r="D757" s="3">
        <f>'تكويد الاصناف للمخزون'!F758+'تكويد الاصناف للمخزون'!H758+'تكويد الاصناف للمخزون'!J758+'تكويد الاصناف للمخزون'!L758</f>
        <v>0</v>
      </c>
      <c r="E757" s="174"/>
      <c r="F757" s="174"/>
      <c r="G757" s="174"/>
      <c r="H757" s="174"/>
      <c r="I757" s="174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/>
      <c r="V757" s="174"/>
      <c r="W757" s="174"/>
      <c r="X757" s="174"/>
      <c r="Y757" s="174"/>
      <c r="Z757" s="174"/>
      <c r="AA757" s="174"/>
      <c r="AB757" s="174"/>
      <c r="AC757" s="174"/>
      <c r="AD757" s="174"/>
      <c r="AE757" s="174"/>
      <c r="AF757" s="174"/>
      <c r="AG757" s="174"/>
      <c r="AH757" s="174"/>
      <c r="AI757" s="174"/>
      <c r="AJ757" s="165">
        <f t="shared" si="66"/>
        <v>0</v>
      </c>
      <c r="AK757" s="165">
        <f t="shared" si="67"/>
        <v>0</v>
      </c>
      <c r="AL757" s="166">
        <f>'تكويد الاصناف للمخزون'!P758</f>
        <v>0</v>
      </c>
      <c r="AM757" s="166">
        <f t="shared" si="68"/>
        <v>0</v>
      </c>
      <c r="AN757" s="165">
        <f t="shared" si="69"/>
        <v>0</v>
      </c>
      <c r="AO757" s="167">
        <f t="shared" si="70"/>
        <v>1852</v>
      </c>
      <c r="AP757" s="167" t="str">
        <f t="shared" si="71"/>
        <v>المنتج 753</v>
      </c>
      <c r="AQ757" s="86"/>
    </row>
    <row r="758" spans="1:43">
      <c r="A758" s="3">
        <f>'تكويد الاصناف للمخزون'!B759</f>
        <v>1853</v>
      </c>
      <c r="B758" s="3" t="str">
        <f>'تكويد الاصناف للمخزون'!C759</f>
        <v>المنتج 754</v>
      </c>
      <c r="C758" s="3">
        <f>'تكويد الاصناف للمخزون'!D759</f>
        <v>0</v>
      </c>
      <c r="D758" s="3">
        <f>'تكويد الاصناف للمخزون'!F759+'تكويد الاصناف للمخزون'!H759+'تكويد الاصناف للمخزون'!J759+'تكويد الاصناف للمخزون'!L759</f>
        <v>0</v>
      </c>
      <c r="E758" s="174"/>
      <c r="F758" s="174"/>
      <c r="G758" s="174"/>
      <c r="H758" s="174"/>
      <c r="I758" s="174"/>
      <c r="J758" s="174"/>
      <c r="K758" s="174"/>
      <c r="L758" s="174"/>
      <c r="M758" s="174"/>
      <c r="N758" s="174"/>
      <c r="O758" s="174"/>
      <c r="P758" s="174"/>
      <c r="Q758" s="174"/>
      <c r="R758" s="174"/>
      <c r="S758" s="174"/>
      <c r="T758" s="174"/>
      <c r="U758" s="174"/>
      <c r="V758" s="174"/>
      <c r="W758" s="174"/>
      <c r="X758" s="174"/>
      <c r="Y758" s="174"/>
      <c r="Z758" s="174"/>
      <c r="AA758" s="174"/>
      <c r="AB758" s="174"/>
      <c r="AC758" s="174"/>
      <c r="AD758" s="174"/>
      <c r="AE758" s="174"/>
      <c r="AF758" s="174"/>
      <c r="AG758" s="174"/>
      <c r="AH758" s="174"/>
      <c r="AI758" s="174"/>
      <c r="AJ758" s="165">
        <f t="shared" si="66"/>
        <v>0</v>
      </c>
      <c r="AK758" s="165">
        <f t="shared" si="67"/>
        <v>0</v>
      </c>
      <c r="AL758" s="166">
        <f>'تكويد الاصناف للمخزون'!P759</f>
        <v>0</v>
      </c>
      <c r="AM758" s="166">
        <f t="shared" si="68"/>
        <v>0</v>
      </c>
      <c r="AN758" s="165">
        <f t="shared" si="69"/>
        <v>0</v>
      </c>
      <c r="AO758" s="167">
        <f t="shared" si="70"/>
        <v>1853</v>
      </c>
      <c r="AP758" s="167" t="str">
        <f t="shared" si="71"/>
        <v>المنتج 754</v>
      </c>
      <c r="AQ758" s="86"/>
    </row>
    <row r="759" spans="1:43">
      <c r="A759" s="3">
        <f>'تكويد الاصناف للمخزون'!B760</f>
        <v>1854</v>
      </c>
      <c r="B759" s="3" t="str">
        <f>'تكويد الاصناف للمخزون'!C760</f>
        <v>المنتج 755</v>
      </c>
      <c r="C759" s="3">
        <f>'تكويد الاصناف للمخزون'!D760</f>
        <v>0</v>
      </c>
      <c r="D759" s="3">
        <f>'تكويد الاصناف للمخزون'!F760+'تكويد الاصناف للمخزون'!H760+'تكويد الاصناف للمخزون'!J760+'تكويد الاصناف للمخزون'!L760</f>
        <v>0</v>
      </c>
      <c r="E759" s="174"/>
      <c r="F759" s="174"/>
      <c r="G759" s="174"/>
      <c r="H759" s="174"/>
      <c r="I759" s="174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/>
      <c r="V759" s="174"/>
      <c r="W759" s="174"/>
      <c r="X759" s="174"/>
      <c r="Y759" s="174"/>
      <c r="Z759" s="174"/>
      <c r="AA759" s="174"/>
      <c r="AB759" s="174"/>
      <c r="AC759" s="174"/>
      <c r="AD759" s="174"/>
      <c r="AE759" s="174"/>
      <c r="AF759" s="174"/>
      <c r="AG759" s="174"/>
      <c r="AH759" s="174"/>
      <c r="AI759" s="174"/>
      <c r="AJ759" s="165">
        <f t="shared" si="66"/>
        <v>0</v>
      </c>
      <c r="AK759" s="165">
        <f t="shared" si="67"/>
        <v>0</v>
      </c>
      <c r="AL759" s="166">
        <f>'تكويد الاصناف للمخزون'!P760</f>
        <v>0</v>
      </c>
      <c r="AM759" s="166">
        <f t="shared" si="68"/>
        <v>0</v>
      </c>
      <c r="AN759" s="165">
        <f t="shared" si="69"/>
        <v>0</v>
      </c>
      <c r="AO759" s="167">
        <f t="shared" si="70"/>
        <v>1854</v>
      </c>
      <c r="AP759" s="167" t="str">
        <f t="shared" si="71"/>
        <v>المنتج 755</v>
      </c>
      <c r="AQ759" s="86"/>
    </row>
    <row r="760" spans="1:43">
      <c r="A760" s="3">
        <f>'تكويد الاصناف للمخزون'!B761</f>
        <v>1855</v>
      </c>
      <c r="B760" s="3" t="str">
        <f>'تكويد الاصناف للمخزون'!C761</f>
        <v>المنتج 756</v>
      </c>
      <c r="C760" s="3">
        <f>'تكويد الاصناف للمخزون'!D761</f>
        <v>0</v>
      </c>
      <c r="D760" s="3">
        <f>'تكويد الاصناف للمخزون'!F761+'تكويد الاصناف للمخزون'!H761+'تكويد الاصناف للمخزون'!J761+'تكويد الاصناف للمخزون'!L761</f>
        <v>0</v>
      </c>
      <c r="E760" s="174"/>
      <c r="F760" s="174"/>
      <c r="G760" s="174"/>
      <c r="H760" s="174"/>
      <c r="I760" s="174"/>
      <c r="J760" s="174"/>
      <c r="K760" s="174"/>
      <c r="L760" s="174"/>
      <c r="M760" s="174"/>
      <c r="N760" s="174"/>
      <c r="O760" s="174"/>
      <c r="P760" s="174"/>
      <c r="Q760" s="174"/>
      <c r="R760" s="174"/>
      <c r="S760" s="174"/>
      <c r="T760" s="174"/>
      <c r="U760" s="174"/>
      <c r="V760" s="174"/>
      <c r="W760" s="174"/>
      <c r="X760" s="174"/>
      <c r="Y760" s="174"/>
      <c r="Z760" s="174"/>
      <c r="AA760" s="174"/>
      <c r="AB760" s="174"/>
      <c r="AC760" s="174"/>
      <c r="AD760" s="174"/>
      <c r="AE760" s="174"/>
      <c r="AF760" s="174"/>
      <c r="AG760" s="174"/>
      <c r="AH760" s="174"/>
      <c r="AI760" s="174"/>
      <c r="AJ760" s="165">
        <f t="shared" si="66"/>
        <v>0</v>
      </c>
      <c r="AK760" s="165">
        <f t="shared" si="67"/>
        <v>0</v>
      </c>
      <c r="AL760" s="166">
        <f>'تكويد الاصناف للمخزون'!P761</f>
        <v>0</v>
      </c>
      <c r="AM760" s="166">
        <f t="shared" si="68"/>
        <v>0</v>
      </c>
      <c r="AN760" s="165">
        <f t="shared" si="69"/>
        <v>0</v>
      </c>
      <c r="AO760" s="167">
        <f t="shared" si="70"/>
        <v>1855</v>
      </c>
      <c r="AP760" s="167" t="str">
        <f t="shared" si="71"/>
        <v>المنتج 756</v>
      </c>
      <c r="AQ760" s="86"/>
    </row>
    <row r="761" spans="1:43">
      <c r="A761" s="3">
        <f>'تكويد الاصناف للمخزون'!B762</f>
        <v>1856</v>
      </c>
      <c r="B761" s="3" t="str">
        <f>'تكويد الاصناف للمخزون'!C762</f>
        <v>المنتج 757</v>
      </c>
      <c r="C761" s="3">
        <f>'تكويد الاصناف للمخزون'!D762</f>
        <v>0</v>
      </c>
      <c r="D761" s="3">
        <f>'تكويد الاصناف للمخزون'!F762+'تكويد الاصناف للمخزون'!H762+'تكويد الاصناف للمخزون'!J762+'تكويد الاصناف للمخزون'!L762</f>
        <v>0</v>
      </c>
      <c r="E761" s="174"/>
      <c r="F761" s="174"/>
      <c r="G761" s="174"/>
      <c r="H761" s="174"/>
      <c r="I761" s="174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/>
      <c r="V761" s="174"/>
      <c r="W761" s="174"/>
      <c r="X761" s="174"/>
      <c r="Y761" s="174"/>
      <c r="Z761" s="174"/>
      <c r="AA761" s="174"/>
      <c r="AB761" s="174"/>
      <c r="AC761" s="174"/>
      <c r="AD761" s="174"/>
      <c r="AE761" s="174"/>
      <c r="AF761" s="174"/>
      <c r="AG761" s="174"/>
      <c r="AH761" s="174"/>
      <c r="AI761" s="174"/>
      <c r="AJ761" s="165">
        <f t="shared" si="66"/>
        <v>0</v>
      </c>
      <c r="AK761" s="165">
        <f t="shared" si="67"/>
        <v>0</v>
      </c>
      <c r="AL761" s="166">
        <f>'تكويد الاصناف للمخزون'!P762</f>
        <v>0</v>
      </c>
      <c r="AM761" s="166">
        <f t="shared" si="68"/>
        <v>0</v>
      </c>
      <c r="AN761" s="165">
        <f t="shared" si="69"/>
        <v>0</v>
      </c>
      <c r="AO761" s="167">
        <f t="shared" si="70"/>
        <v>1856</v>
      </c>
      <c r="AP761" s="167" t="str">
        <f t="shared" si="71"/>
        <v>المنتج 757</v>
      </c>
      <c r="AQ761" s="86"/>
    </row>
    <row r="762" spans="1:43">
      <c r="A762" s="3">
        <f>'تكويد الاصناف للمخزون'!B763</f>
        <v>1857</v>
      </c>
      <c r="B762" s="3" t="str">
        <f>'تكويد الاصناف للمخزون'!C763</f>
        <v>المنتج 758</v>
      </c>
      <c r="C762" s="3">
        <f>'تكويد الاصناف للمخزون'!D763</f>
        <v>0</v>
      </c>
      <c r="D762" s="3">
        <f>'تكويد الاصناف للمخزون'!F763+'تكويد الاصناف للمخزون'!H763+'تكويد الاصناف للمخزون'!J763+'تكويد الاصناف للمخزون'!L763</f>
        <v>0</v>
      </c>
      <c r="E762" s="174"/>
      <c r="F762" s="174"/>
      <c r="G762" s="174"/>
      <c r="H762" s="174"/>
      <c r="I762" s="174"/>
      <c r="J762" s="174"/>
      <c r="K762" s="174"/>
      <c r="L762" s="174"/>
      <c r="M762" s="174"/>
      <c r="N762" s="174"/>
      <c r="O762" s="174"/>
      <c r="P762" s="174"/>
      <c r="Q762" s="174"/>
      <c r="R762" s="174"/>
      <c r="S762" s="174"/>
      <c r="T762" s="174"/>
      <c r="U762" s="174"/>
      <c r="V762" s="174"/>
      <c r="W762" s="174"/>
      <c r="X762" s="174"/>
      <c r="Y762" s="174"/>
      <c r="Z762" s="174"/>
      <c r="AA762" s="174"/>
      <c r="AB762" s="174"/>
      <c r="AC762" s="174"/>
      <c r="AD762" s="174"/>
      <c r="AE762" s="174"/>
      <c r="AF762" s="174"/>
      <c r="AG762" s="174"/>
      <c r="AH762" s="174"/>
      <c r="AI762" s="174"/>
      <c r="AJ762" s="165">
        <f t="shared" si="66"/>
        <v>0</v>
      </c>
      <c r="AK762" s="165">
        <f t="shared" si="67"/>
        <v>0</v>
      </c>
      <c r="AL762" s="166">
        <f>'تكويد الاصناف للمخزون'!P763</f>
        <v>0</v>
      </c>
      <c r="AM762" s="166">
        <f t="shared" si="68"/>
        <v>0</v>
      </c>
      <c r="AN762" s="165">
        <f t="shared" si="69"/>
        <v>0</v>
      </c>
      <c r="AO762" s="167">
        <f t="shared" si="70"/>
        <v>1857</v>
      </c>
      <c r="AP762" s="167" t="str">
        <f t="shared" si="71"/>
        <v>المنتج 758</v>
      </c>
      <c r="AQ762" s="86"/>
    </row>
    <row r="763" spans="1:43">
      <c r="A763" s="3">
        <f>'تكويد الاصناف للمخزون'!B764</f>
        <v>1858</v>
      </c>
      <c r="B763" s="3" t="str">
        <f>'تكويد الاصناف للمخزون'!C764</f>
        <v>المنتج 759</v>
      </c>
      <c r="C763" s="3">
        <f>'تكويد الاصناف للمخزون'!D764</f>
        <v>0</v>
      </c>
      <c r="D763" s="3">
        <f>'تكويد الاصناف للمخزون'!F764+'تكويد الاصناف للمخزون'!H764+'تكويد الاصناف للمخزون'!J764+'تكويد الاصناف للمخزون'!L764</f>
        <v>0</v>
      </c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/>
      <c r="V763" s="174"/>
      <c r="W763" s="174"/>
      <c r="X763" s="174"/>
      <c r="Y763" s="174"/>
      <c r="Z763" s="174"/>
      <c r="AA763" s="174"/>
      <c r="AB763" s="174"/>
      <c r="AC763" s="174"/>
      <c r="AD763" s="174"/>
      <c r="AE763" s="174"/>
      <c r="AF763" s="174"/>
      <c r="AG763" s="174"/>
      <c r="AH763" s="174"/>
      <c r="AI763" s="174"/>
      <c r="AJ763" s="165">
        <f t="shared" si="66"/>
        <v>0</v>
      </c>
      <c r="AK763" s="165">
        <f t="shared" si="67"/>
        <v>0</v>
      </c>
      <c r="AL763" s="166">
        <f>'تكويد الاصناف للمخزون'!P764</f>
        <v>0</v>
      </c>
      <c r="AM763" s="166">
        <f t="shared" si="68"/>
        <v>0</v>
      </c>
      <c r="AN763" s="165">
        <f t="shared" si="69"/>
        <v>0</v>
      </c>
      <c r="AO763" s="167">
        <f t="shared" si="70"/>
        <v>1858</v>
      </c>
      <c r="AP763" s="167" t="str">
        <f t="shared" si="71"/>
        <v>المنتج 759</v>
      </c>
      <c r="AQ763" s="86"/>
    </row>
    <row r="764" spans="1:43">
      <c r="A764" s="3">
        <f>'تكويد الاصناف للمخزون'!B765</f>
        <v>1859</v>
      </c>
      <c r="B764" s="3" t="str">
        <f>'تكويد الاصناف للمخزون'!C765</f>
        <v>المنتج 760</v>
      </c>
      <c r="C764" s="3">
        <f>'تكويد الاصناف للمخزون'!D765</f>
        <v>0</v>
      </c>
      <c r="D764" s="3">
        <f>'تكويد الاصناف للمخزون'!F765+'تكويد الاصناف للمخزون'!H765+'تكويد الاصناف للمخزون'!J765+'تكويد الاصناف للمخزون'!L765</f>
        <v>0</v>
      </c>
      <c r="E764" s="174"/>
      <c r="F764" s="174"/>
      <c r="G764" s="174"/>
      <c r="H764" s="174"/>
      <c r="I764" s="174"/>
      <c r="J764" s="174"/>
      <c r="K764" s="174"/>
      <c r="L764" s="174"/>
      <c r="M764" s="174"/>
      <c r="N764" s="174"/>
      <c r="O764" s="174"/>
      <c r="P764" s="174"/>
      <c r="Q764" s="174"/>
      <c r="R764" s="174"/>
      <c r="S764" s="174"/>
      <c r="T764" s="174"/>
      <c r="U764" s="174"/>
      <c r="V764" s="174"/>
      <c r="W764" s="174"/>
      <c r="X764" s="174"/>
      <c r="Y764" s="174"/>
      <c r="Z764" s="174"/>
      <c r="AA764" s="174"/>
      <c r="AB764" s="174"/>
      <c r="AC764" s="174"/>
      <c r="AD764" s="174"/>
      <c r="AE764" s="174"/>
      <c r="AF764" s="174"/>
      <c r="AG764" s="174"/>
      <c r="AH764" s="174"/>
      <c r="AI764" s="174"/>
      <c r="AJ764" s="165">
        <f t="shared" si="66"/>
        <v>0</v>
      </c>
      <c r="AK764" s="165">
        <f t="shared" si="67"/>
        <v>0</v>
      </c>
      <c r="AL764" s="166">
        <f>'تكويد الاصناف للمخزون'!P765</f>
        <v>0</v>
      </c>
      <c r="AM764" s="166">
        <f t="shared" si="68"/>
        <v>0</v>
      </c>
      <c r="AN764" s="165">
        <f t="shared" si="69"/>
        <v>0</v>
      </c>
      <c r="AO764" s="167">
        <f t="shared" si="70"/>
        <v>1859</v>
      </c>
      <c r="AP764" s="167" t="str">
        <f t="shared" si="71"/>
        <v>المنتج 760</v>
      </c>
      <c r="AQ764" s="86"/>
    </row>
    <row r="765" spans="1:43">
      <c r="A765" s="3">
        <f>'تكويد الاصناف للمخزون'!B766</f>
        <v>1860</v>
      </c>
      <c r="B765" s="3" t="str">
        <f>'تكويد الاصناف للمخزون'!C766</f>
        <v>المنتج 761</v>
      </c>
      <c r="C765" s="3">
        <f>'تكويد الاصناف للمخزون'!D766</f>
        <v>0</v>
      </c>
      <c r="D765" s="3">
        <f>'تكويد الاصناف للمخزون'!F766+'تكويد الاصناف للمخزون'!H766+'تكويد الاصناف للمخزون'!J766+'تكويد الاصناف للمخزون'!L766</f>
        <v>0</v>
      </c>
      <c r="E765" s="174"/>
      <c r="F765" s="174"/>
      <c r="G765" s="174"/>
      <c r="H765" s="174"/>
      <c r="I765" s="174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/>
      <c r="V765" s="174"/>
      <c r="W765" s="174"/>
      <c r="X765" s="174"/>
      <c r="Y765" s="174"/>
      <c r="Z765" s="174"/>
      <c r="AA765" s="174"/>
      <c r="AB765" s="174"/>
      <c r="AC765" s="174"/>
      <c r="AD765" s="174"/>
      <c r="AE765" s="174"/>
      <c r="AF765" s="174"/>
      <c r="AG765" s="174"/>
      <c r="AH765" s="174"/>
      <c r="AI765" s="174"/>
      <c r="AJ765" s="165">
        <f t="shared" si="66"/>
        <v>0</v>
      </c>
      <c r="AK765" s="165">
        <f t="shared" si="67"/>
        <v>0</v>
      </c>
      <c r="AL765" s="166">
        <f>'تكويد الاصناف للمخزون'!P766</f>
        <v>0</v>
      </c>
      <c r="AM765" s="166">
        <f t="shared" si="68"/>
        <v>0</v>
      </c>
      <c r="AN765" s="165">
        <f t="shared" si="69"/>
        <v>0</v>
      </c>
      <c r="AO765" s="167">
        <f t="shared" si="70"/>
        <v>1860</v>
      </c>
      <c r="AP765" s="167" t="str">
        <f t="shared" si="71"/>
        <v>المنتج 761</v>
      </c>
      <c r="AQ765" s="86"/>
    </row>
    <row r="766" spans="1:43">
      <c r="A766" s="3">
        <f>'تكويد الاصناف للمخزون'!B767</f>
        <v>1861</v>
      </c>
      <c r="B766" s="3" t="str">
        <f>'تكويد الاصناف للمخزون'!C767</f>
        <v>المنتج 762</v>
      </c>
      <c r="C766" s="3">
        <f>'تكويد الاصناف للمخزون'!D767</f>
        <v>0</v>
      </c>
      <c r="D766" s="3">
        <f>'تكويد الاصناف للمخزون'!F767+'تكويد الاصناف للمخزون'!H767+'تكويد الاصناف للمخزون'!J767+'تكويد الاصناف للمخزون'!L767</f>
        <v>0</v>
      </c>
      <c r="E766" s="174"/>
      <c r="F766" s="174"/>
      <c r="G766" s="174"/>
      <c r="H766" s="174"/>
      <c r="I766" s="174"/>
      <c r="J766" s="174"/>
      <c r="K766" s="174"/>
      <c r="L766" s="174"/>
      <c r="M766" s="174"/>
      <c r="N766" s="174"/>
      <c r="O766" s="174"/>
      <c r="P766" s="174"/>
      <c r="Q766" s="174"/>
      <c r="R766" s="174"/>
      <c r="S766" s="174"/>
      <c r="T766" s="174"/>
      <c r="U766" s="174"/>
      <c r="V766" s="174"/>
      <c r="W766" s="174"/>
      <c r="X766" s="174"/>
      <c r="Y766" s="174"/>
      <c r="Z766" s="174"/>
      <c r="AA766" s="174"/>
      <c r="AB766" s="174"/>
      <c r="AC766" s="174"/>
      <c r="AD766" s="174"/>
      <c r="AE766" s="174"/>
      <c r="AF766" s="174"/>
      <c r="AG766" s="174"/>
      <c r="AH766" s="174"/>
      <c r="AI766" s="174"/>
      <c r="AJ766" s="165">
        <f t="shared" si="66"/>
        <v>0</v>
      </c>
      <c r="AK766" s="165">
        <f t="shared" si="67"/>
        <v>0</v>
      </c>
      <c r="AL766" s="166">
        <f>'تكويد الاصناف للمخزون'!P767</f>
        <v>0</v>
      </c>
      <c r="AM766" s="166">
        <f t="shared" si="68"/>
        <v>0</v>
      </c>
      <c r="AN766" s="165">
        <f t="shared" si="69"/>
        <v>0</v>
      </c>
      <c r="AO766" s="167">
        <f t="shared" si="70"/>
        <v>1861</v>
      </c>
      <c r="AP766" s="167" t="str">
        <f t="shared" si="71"/>
        <v>المنتج 762</v>
      </c>
      <c r="AQ766" s="86"/>
    </row>
    <row r="767" spans="1:43">
      <c r="A767" s="3">
        <f>'تكويد الاصناف للمخزون'!B768</f>
        <v>1862</v>
      </c>
      <c r="B767" s="3" t="str">
        <f>'تكويد الاصناف للمخزون'!C768</f>
        <v>المنتج 763</v>
      </c>
      <c r="C767" s="3">
        <f>'تكويد الاصناف للمخزون'!D768</f>
        <v>0</v>
      </c>
      <c r="D767" s="3">
        <f>'تكويد الاصناف للمخزون'!F768+'تكويد الاصناف للمخزون'!H768+'تكويد الاصناف للمخزون'!J768+'تكويد الاصناف للمخزون'!L768</f>
        <v>0</v>
      </c>
      <c r="E767" s="174"/>
      <c r="F767" s="174"/>
      <c r="G767" s="174"/>
      <c r="H767" s="174"/>
      <c r="I767" s="174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/>
      <c r="V767" s="174"/>
      <c r="W767" s="174"/>
      <c r="X767" s="174"/>
      <c r="Y767" s="174"/>
      <c r="Z767" s="174"/>
      <c r="AA767" s="174"/>
      <c r="AB767" s="174"/>
      <c r="AC767" s="174"/>
      <c r="AD767" s="174"/>
      <c r="AE767" s="174"/>
      <c r="AF767" s="174"/>
      <c r="AG767" s="174"/>
      <c r="AH767" s="174"/>
      <c r="AI767" s="174"/>
      <c r="AJ767" s="165">
        <f t="shared" si="66"/>
        <v>0</v>
      </c>
      <c r="AK767" s="165">
        <f t="shared" si="67"/>
        <v>0</v>
      </c>
      <c r="AL767" s="166">
        <f>'تكويد الاصناف للمخزون'!P768</f>
        <v>0</v>
      </c>
      <c r="AM767" s="166">
        <f t="shared" si="68"/>
        <v>0</v>
      </c>
      <c r="AN767" s="165">
        <f t="shared" si="69"/>
        <v>0</v>
      </c>
      <c r="AO767" s="167">
        <f t="shared" si="70"/>
        <v>1862</v>
      </c>
      <c r="AP767" s="167" t="str">
        <f t="shared" si="71"/>
        <v>المنتج 763</v>
      </c>
      <c r="AQ767" s="86"/>
    </row>
    <row r="768" spans="1:43">
      <c r="A768" s="3">
        <f>'تكويد الاصناف للمخزون'!B769</f>
        <v>1863</v>
      </c>
      <c r="B768" s="3" t="str">
        <f>'تكويد الاصناف للمخزون'!C769</f>
        <v>المنتج 764</v>
      </c>
      <c r="C768" s="3">
        <f>'تكويد الاصناف للمخزون'!D769</f>
        <v>0</v>
      </c>
      <c r="D768" s="3">
        <f>'تكويد الاصناف للمخزون'!F769+'تكويد الاصناف للمخزون'!H769+'تكويد الاصناف للمخزون'!J769+'تكويد الاصناف للمخزون'!L769</f>
        <v>0</v>
      </c>
      <c r="E768" s="174"/>
      <c r="F768" s="174"/>
      <c r="G768" s="174"/>
      <c r="H768" s="174"/>
      <c r="I768" s="174"/>
      <c r="J768" s="174"/>
      <c r="K768" s="174"/>
      <c r="L768" s="174"/>
      <c r="M768" s="174"/>
      <c r="N768" s="174"/>
      <c r="O768" s="174"/>
      <c r="P768" s="174"/>
      <c r="Q768" s="174"/>
      <c r="R768" s="174"/>
      <c r="S768" s="174"/>
      <c r="T768" s="174"/>
      <c r="U768" s="174"/>
      <c r="V768" s="174"/>
      <c r="W768" s="174"/>
      <c r="X768" s="174"/>
      <c r="Y768" s="174"/>
      <c r="Z768" s="174"/>
      <c r="AA768" s="174"/>
      <c r="AB768" s="174"/>
      <c r="AC768" s="174"/>
      <c r="AD768" s="174"/>
      <c r="AE768" s="174"/>
      <c r="AF768" s="174"/>
      <c r="AG768" s="174"/>
      <c r="AH768" s="174"/>
      <c r="AI768" s="174"/>
      <c r="AJ768" s="165">
        <f t="shared" si="66"/>
        <v>0</v>
      </c>
      <c r="AK768" s="165">
        <f t="shared" si="67"/>
        <v>0</v>
      </c>
      <c r="AL768" s="166">
        <f>'تكويد الاصناف للمخزون'!P769</f>
        <v>0</v>
      </c>
      <c r="AM768" s="166">
        <f t="shared" si="68"/>
        <v>0</v>
      </c>
      <c r="AN768" s="165">
        <f t="shared" si="69"/>
        <v>0</v>
      </c>
      <c r="AO768" s="167">
        <f t="shared" si="70"/>
        <v>1863</v>
      </c>
      <c r="AP768" s="167" t="str">
        <f t="shared" si="71"/>
        <v>المنتج 764</v>
      </c>
      <c r="AQ768" s="86"/>
    </row>
    <row r="769" spans="1:43">
      <c r="A769" s="3">
        <f>'تكويد الاصناف للمخزون'!B770</f>
        <v>1864</v>
      </c>
      <c r="B769" s="3" t="str">
        <f>'تكويد الاصناف للمخزون'!C770</f>
        <v>المنتج 765</v>
      </c>
      <c r="C769" s="3">
        <f>'تكويد الاصناف للمخزون'!D770</f>
        <v>0</v>
      </c>
      <c r="D769" s="3">
        <f>'تكويد الاصناف للمخزون'!F770+'تكويد الاصناف للمخزون'!H770+'تكويد الاصناف للمخزون'!J770+'تكويد الاصناف للمخزون'!L770</f>
        <v>0</v>
      </c>
      <c r="E769" s="174"/>
      <c r="F769" s="174"/>
      <c r="G769" s="174"/>
      <c r="H769" s="174"/>
      <c r="I769" s="174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/>
      <c r="V769" s="174"/>
      <c r="W769" s="174"/>
      <c r="X769" s="174"/>
      <c r="Y769" s="174"/>
      <c r="Z769" s="174"/>
      <c r="AA769" s="174"/>
      <c r="AB769" s="174"/>
      <c r="AC769" s="174"/>
      <c r="AD769" s="174"/>
      <c r="AE769" s="174"/>
      <c r="AF769" s="174"/>
      <c r="AG769" s="174"/>
      <c r="AH769" s="174"/>
      <c r="AI769" s="174"/>
      <c r="AJ769" s="165">
        <f t="shared" si="66"/>
        <v>0</v>
      </c>
      <c r="AK769" s="165">
        <f t="shared" si="67"/>
        <v>0</v>
      </c>
      <c r="AL769" s="166">
        <f>'تكويد الاصناف للمخزون'!P770</f>
        <v>0</v>
      </c>
      <c r="AM769" s="166">
        <f t="shared" si="68"/>
        <v>0</v>
      </c>
      <c r="AN769" s="165">
        <f t="shared" si="69"/>
        <v>0</v>
      </c>
      <c r="AO769" s="167">
        <f t="shared" si="70"/>
        <v>1864</v>
      </c>
      <c r="AP769" s="167" t="str">
        <f t="shared" si="71"/>
        <v>المنتج 765</v>
      </c>
      <c r="AQ769" s="86"/>
    </row>
    <row r="770" spans="1:43">
      <c r="A770" s="3">
        <f>'تكويد الاصناف للمخزون'!B771</f>
        <v>1865</v>
      </c>
      <c r="B770" s="3" t="str">
        <f>'تكويد الاصناف للمخزون'!C771</f>
        <v>المنتج 766</v>
      </c>
      <c r="C770" s="3">
        <f>'تكويد الاصناف للمخزون'!D771</f>
        <v>0</v>
      </c>
      <c r="D770" s="3">
        <f>'تكويد الاصناف للمخزون'!F771+'تكويد الاصناف للمخزون'!H771+'تكويد الاصناف للمخزون'!J771+'تكويد الاصناف للمخزون'!L771</f>
        <v>0</v>
      </c>
      <c r="E770" s="174"/>
      <c r="F770" s="174"/>
      <c r="G770" s="174"/>
      <c r="H770" s="174"/>
      <c r="I770" s="174"/>
      <c r="J770" s="174"/>
      <c r="K770" s="174"/>
      <c r="L770" s="174"/>
      <c r="M770" s="174"/>
      <c r="N770" s="174"/>
      <c r="O770" s="174"/>
      <c r="P770" s="174"/>
      <c r="Q770" s="174"/>
      <c r="R770" s="174"/>
      <c r="S770" s="174"/>
      <c r="T770" s="174"/>
      <c r="U770" s="174"/>
      <c r="V770" s="174"/>
      <c r="W770" s="174"/>
      <c r="X770" s="174"/>
      <c r="Y770" s="174"/>
      <c r="Z770" s="174"/>
      <c r="AA770" s="174"/>
      <c r="AB770" s="174"/>
      <c r="AC770" s="174"/>
      <c r="AD770" s="174"/>
      <c r="AE770" s="174"/>
      <c r="AF770" s="174"/>
      <c r="AG770" s="174"/>
      <c r="AH770" s="174"/>
      <c r="AI770" s="174"/>
      <c r="AJ770" s="165">
        <f t="shared" si="66"/>
        <v>0</v>
      </c>
      <c r="AK770" s="165">
        <f t="shared" si="67"/>
        <v>0</v>
      </c>
      <c r="AL770" s="166">
        <f>'تكويد الاصناف للمخزون'!P771</f>
        <v>0</v>
      </c>
      <c r="AM770" s="166">
        <f t="shared" si="68"/>
        <v>0</v>
      </c>
      <c r="AN770" s="165">
        <f t="shared" si="69"/>
        <v>0</v>
      </c>
      <c r="AO770" s="167">
        <f t="shared" si="70"/>
        <v>1865</v>
      </c>
      <c r="AP770" s="167" t="str">
        <f t="shared" si="71"/>
        <v>المنتج 766</v>
      </c>
      <c r="AQ770" s="86"/>
    </row>
    <row r="771" spans="1:43">
      <c r="A771" s="3">
        <f>'تكويد الاصناف للمخزون'!B772</f>
        <v>1866</v>
      </c>
      <c r="B771" s="3" t="str">
        <f>'تكويد الاصناف للمخزون'!C772</f>
        <v>المنتج 767</v>
      </c>
      <c r="C771" s="3">
        <f>'تكويد الاصناف للمخزون'!D772</f>
        <v>0</v>
      </c>
      <c r="D771" s="3">
        <f>'تكويد الاصناف للمخزون'!F772+'تكويد الاصناف للمخزون'!H772+'تكويد الاصناف للمخزون'!J772+'تكويد الاصناف للمخزون'!L772</f>
        <v>0</v>
      </c>
      <c r="E771" s="174"/>
      <c r="F771" s="174"/>
      <c r="G771" s="174"/>
      <c r="H771" s="174"/>
      <c r="I771" s="174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/>
      <c r="V771" s="174"/>
      <c r="W771" s="174"/>
      <c r="X771" s="174"/>
      <c r="Y771" s="174"/>
      <c r="Z771" s="174"/>
      <c r="AA771" s="174"/>
      <c r="AB771" s="174"/>
      <c r="AC771" s="174"/>
      <c r="AD771" s="174"/>
      <c r="AE771" s="174"/>
      <c r="AF771" s="174"/>
      <c r="AG771" s="174"/>
      <c r="AH771" s="174"/>
      <c r="AI771" s="174"/>
      <c r="AJ771" s="165">
        <f t="shared" si="66"/>
        <v>0</v>
      </c>
      <c r="AK771" s="165">
        <f t="shared" si="67"/>
        <v>0</v>
      </c>
      <c r="AL771" s="166">
        <f>'تكويد الاصناف للمخزون'!P772</f>
        <v>0</v>
      </c>
      <c r="AM771" s="166">
        <f t="shared" si="68"/>
        <v>0</v>
      </c>
      <c r="AN771" s="165">
        <f t="shared" si="69"/>
        <v>0</v>
      </c>
      <c r="AO771" s="167">
        <f t="shared" si="70"/>
        <v>1866</v>
      </c>
      <c r="AP771" s="167" t="str">
        <f t="shared" si="71"/>
        <v>المنتج 767</v>
      </c>
      <c r="AQ771" s="86"/>
    </row>
    <row r="772" spans="1:43">
      <c r="A772" s="3">
        <f>'تكويد الاصناف للمخزون'!B773</f>
        <v>1867</v>
      </c>
      <c r="B772" s="3" t="str">
        <f>'تكويد الاصناف للمخزون'!C773</f>
        <v>المنتج 768</v>
      </c>
      <c r="C772" s="3">
        <f>'تكويد الاصناف للمخزون'!D773</f>
        <v>0</v>
      </c>
      <c r="D772" s="3">
        <f>'تكويد الاصناف للمخزون'!F773+'تكويد الاصناف للمخزون'!H773+'تكويد الاصناف للمخزون'!J773+'تكويد الاصناف للمخزون'!L773</f>
        <v>0</v>
      </c>
      <c r="E772" s="174"/>
      <c r="F772" s="174"/>
      <c r="G772" s="174"/>
      <c r="H772" s="174"/>
      <c r="I772" s="174"/>
      <c r="J772" s="174"/>
      <c r="K772" s="174"/>
      <c r="L772" s="174"/>
      <c r="M772" s="174"/>
      <c r="N772" s="174"/>
      <c r="O772" s="174"/>
      <c r="P772" s="174"/>
      <c r="Q772" s="174"/>
      <c r="R772" s="174"/>
      <c r="S772" s="174"/>
      <c r="T772" s="174"/>
      <c r="U772" s="174"/>
      <c r="V772" s="174"/>
      <c r="W772" s="174"/>
      <c r="X772" s="174"/>
      <c r="Y772" s="174"/>
      <c r="Z772" s="174"/>
      <c r="AA772" s="174"/>
      <c r="AB772" s="174"/>
      <c r="AC772" s="174"/>
      <c r="AD772" s="174"/>
      <c r="AE772" s="174"/>
      <c r="AF772" s="174"/>
      <c r="AG772" s="174"/>
      <c r="AH772" s="174"/>
      <c r="AI772" s="174"/>
      <c r="AJ772" s="165">
        <f t="shared" si="66"/>
        <v>0</v>
      </c>
      <c r="AK772" s="165">
        <f t="shared" si="67"/>
        <v>0</v>
      </c>
      <c r="AL772" s="166">
        <f>'تكويد الاصناف للمخزون'!P773</f>
        <v>0</v>
      </c>
      <c r="AM772" s="166">
        <f t="shared" si="68"/>
        <v>0</v>
      </c>
      <c r="AN772" s="165">
        <f t="shared" si="69"/>
        <v>0</v>
      </c>
      <c r="AO772" s="167">
        <f t="shared" si="70"/>
        <v>1867</v>
      </c>
      <c r="AP772" s="167" t="str">
        <f t="shared" si="71"/>
        <v>المنتج 768</v>
      </c>
      <c r="AQ772" s="86"/>
    </row>
    <row r="773" spans="1:43">
      <c r="A773" s="3">
        <f>'تكويد الاصناف للمخزون'!B774</f>
        <v>1868</v>
      </c>
      <c r="B773" s="3" t="str">
        <f>'تكويد الاصناف للمخزون'!C774</f>
        <v>المنتج 769</v>
      </c>
      <c r="C773" s="3">
        <f>'تكويد الاصناف للمخزون'!D774</f>
        <v>0</v>
      </c>
      <c r="D773" s="3">
        <f>'تكويد الاصناف للمخزون'!F774+'تكويد الاصناف للمخزون'!H774+'تكويد الاصناف للمخزون'!J774+'تكويد الاصناف للمخزون'!L774</f>
        <v>0</v>
      </c>
      <c r="E773" s="174"/>
      <c r="F773" s="174"/>
      <c r="G773" s="174"/>
      <c r="H773" s="174"/>
      <c r="I773" s="174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/>
      <c r="V773" s="174"/>
      <c r="W773" s="174"/>
      <c r="X773" s="174"/>
      <c r="Y773" s="174"/>
      <c r="Z773" s="174"/>
      <c r="AA773" s="174"/>
      <c r="AB773" s="174"/>
      <c r="AC773" s="174"/>
      <c r="AD773" s="174"/>
      <c r="AE773" s="174"/>
      <c r="AF773" s="174"/>
      <c r="AG773" s="174"/>
      <c r="AH773" s="174"/>
      <c r="AI773" s="174"/>
      <c r="AJ773" s="165">
        <f t="shared" si="66"/>
        <v>0</v>
      </c>
      <c r="AK773" s="165">
        <f t="shared" si="67"/>
        <v>0</v>
      </c>
      <c r="AL773" s="166">
        <f>'تكويد الاصناف للمخزون'!P774</f>
        <v>0</v>
      </c>
      <c r="AM773" s="166">
        <f t="shared" si="68"/>
        <v>0</v>
      </c>
      <c r="AN773" s="165">
        <f t="shared" si="69"/>
        <v>0</v>
      </c>
      <c r="AO773" s="167">
        <f t="shared" si="70"/>
        <v>1868</v>
      </c>
      <c r="AP773" s="167" t="str">
        <f t="shared" si="71"/>
        <v>المنتج 769</v>
      </c>
      <c r="AQ773" s="86"/>
    </row>
    <row r="774" spans="1:43">
      <c r="A774" s="3">
        <f>'تكويد الاصناف للمخزون'!B775</f>
        <v>1869</v>
      </c>
      <c r="B774" s="3" t="str">
        <f>'تكويد الاصناف للمخزون'!C775</f>
        <v>المنتج 770</v>
      </c>
      <c r="C774" s="3">
        <f>'تكويد الاصناف للمخزون'!D775</f>
        <v>0</v>
      </c>
      <c r="D774" s="3">
        <f>'تكويد الاصناف للمخزون'!F775+'تكويد الاصناف للمخزون'!H775+'تكويد الاصناف للمخزون'!J775+'تكويد الاصناف للمخزون'!L775</f>
        <v>0</v>
      </c>
      <c r="E774" s="174"/>
      <c r="F774" s="174"/>
      <c r="G774" s="174"/>
      <c r="H774" s="174"/>
      <c r="I774" s="174"/>
      <c r="J774" s="174"/>
      <c r="K774" s="174"/>
      <c r="L774" s="174"/>
      <c r="M774" s="174"/>
      <c r="N774" s="174"/>
      <c r="O774" s="174"/>
      <c r="P774" s="174"/>
      <c r="Q774" s="174"/>
      <c r="R774" s="174"/>
      <c r="S774" s="174"/>
      <c r="T774" s="174"/>
      <c r="U774" s="174"/>
      <c r="V774" s="174"/>
      <c r="W774" s="174"/>
      <c r="X774" s="174"/>
      <c r="Y774" s="174"/>
      <c r="Z774" s="174"/>
      <c r="AA774" s="174"/>
      <c r="AB774" s="174"/>
      <c r="AC774" s="174"/>
      <c r="AD774" s="174"/>
      <c r="AE774" s="174"/>
      <c r="AF774" s="174"/>
      <c r="AG774" s="174"/>
      <c r="AH774" s="174"/>
      <c r="AI774" s="174"/>
      <c r="AJ774" s="165">
        <f t="shared" ref="AJ774:AJ837" si="72">C774+D774</f>
        <v>0</v>
      </c>
      <c r="AK774" s="165">
        <f t="shared" ref="AK774:AK837" si="73">SUM(E774:AI774)</f>
        <v>0</v>
      </c>
      <c r="AL774" s="166">
        <f>'تكويد الاصناف للمخزون'!P775</f>
        <v>0</v>
      </c>
      <c r="AM774" s="166">
        <f t="shared" ref="AM774:AM837" si="74">AK774*AL774</f>
        <v>0</v>
      </c>
      <c r="AN774" s="165">
        <f t="shared" ref="AN774:AN837" si="75">AJ774-AK774</f>
        <v>0</v>
      </c>
      <c r="AO774" s="167">
        <f t="shared" ref="AO774:AO837" si="76">A774</f>
        <v>1869</v>
      </c>
      <c r="AP774" s="167" t="str">
        <f t="shared" ref="AP774:AP837" si="77">B774</f>
        <v>المنتج 770</v>
      </c>
      <c r="AQ774" s="86"/>
    </row>
    <row r="775" spans="1:43">
      <c r="A775" s="3">
        <f>'تكويد الاصناف للمخزون'!B776</f>
        <v>1870</v>
      </c>
      <c r="B775" s="3" t="str">
        <f>'تكويد الاصناف للمخزون'!C776</f>
        <v>المنتج 771</v>
      </c>
      <c r="C775" s="3">
        <f>'تكويد الاصناف للمخزون'!D776</f>
        <v>0</v>
      </c>
      <c r="D775" s="3">
        <f>'تكويد الاصناف للمخزون'!F776+'تكويد الاصناف للمخزون'!H776+'تكويد الاصناف للمخزون'!J776+'تكويد الاصناف للمخزون'!L776</f>
        <v>0</v>
      </c>
      <c r="E775" s="174"/>
      <c r="F775" s="174"/>
      <c r="G775" s="174"/>
      <c r="H775" s="174"/>
      <c r="I775" s="174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/>
      <c r="V775" s="174"/>
      <c r="W775" s="174"/>
      <c r="X775" s="174"/>
      <c r="Y775" s="174"/>
      <c r="Z775" s="174"/>
      <c r="AA775" s="174"/>
      <c r="AB775" s="174"/>
      <c r="AC775" s="174"/>
      <c r="AD775" s="174"/>
      <c r="AE775" s="174"/>
      <c r="AF775" s="174"/>
      <c r="AG775" s="174"/>
      <c r="AH775" s="174"/>
      <c r="AI775" s="174"/>
      <c r="AJ775" s="165">
        <f t="shared" si="72"/>
        <v>0</v>
      </c>
      <c r="AK775" s="165">
        <f t="shared" si="73"/>
        <v>0</v>
      </c>
      <c r="AL775" s="166">
        <f>'تكويد الاصناف للمخزون'!P776</f>
        <v>0</v>
      </c>
      <c r="AM775" s="166">
        <f t="shared" si="74"/>
        <v>0</v>
      </c>
      <c r="AN775" s="165">
        <f t="shared" si="75"/>
        <v>0</v>
      </c>
      <c r="AO775" s="167">
        <f t="shared" si="76"/>
        <v>1870</v>
      </c>
      <c r="AP775" s="167" t="str">
        <f t="shared" si="77"/>
        <v>المنتج 771</v>
      </c>
      <c r="AQ775" s="86"/>
    </row>
    <row r="776" spans="1:43">
      <c r="A776" s="3">
        <f>'تكويد الاصناف للمخزون'!B777</f>
        <v>1871</v>
      </c>
      <c r="B776" s="3" t="str">
        <f>'تكويد الاصناف للمخزون'!C777</f>
        <v>المنتج 772</v>
      </c>
      <c r="C776" s="3">
        <f>'تكويد الاصناف للمخزون'!D777</f>
        <v>0</v>
      </c>
      <c r="D776" s="3">
        <f>'تكويد الاصناف للمخزون'!F777+'تكويد الاصناف للمخزون'!H777+'تكويد الاصناف للمخزون'!J777+'تكويد الاصناف للمخزون'!L777</f>
        <v>0</v>
      </c>
      <c r="E776" s="174"/>
      <c r="F776" s="174"/>
      <c r="G776" s="174"/>
      <c r="H776" s="174"/>
      <c r="I776" s="174"/>
      <c r="J776" s="174"/>
      <c r="K776" s="174"/>
      <c r="L776" s="174"/>
      <c r="M776" s="174"/>
      <c r="N776" s="174"/>
      <c r="O776" s="174"/>
      <c r="P776" s="174"/>
      <c r="Q776" s="174"/>
      <c r="R776" s="174"/>
      <c r="S776" s="174"/>
      <c r="T776" s="174"/>
      <c r="U776" s="174"/>
      <c r="V776" s="174"/>
      <c r="W776" s="174"/>
      <c r="X776" s="174"/>
      <c r="Y776" s="174"/>
      <c r="Z776" s="174"/>
      <c r="AA776" s="174"/>
      <c r="AB776" s="174"/>
      <c r="AC776" s="174"/>
      <c r="AD776" s="174"/>
      <c r="AE776" s="174"/>
      <c r="AF776" s="174"/>
      <c r="AG776" s="174"/>
      <c r="AH776" s="174"/>
      <c r="AI776" s="174"/>
      <c r="AJ776" s="165">
        <f t="shared" si="72"/>
        <v>0</v>
      </c>
      <c r="AK776" s="165">
        <f t="shared" si="73"/>
        <v>0</v>
      </c>
      <c r="AL776" s="166">
        <f>'تكويد الاصناف للمخزون'!P777</f>
        <v>0</v>
      </c>
      <c r="AM776" s="166">
        <f t="shared" si="74"/>
        <v>0</v>
      </c>
      <c r="AN776" s="165">
        <f t="shared" si="75"/>
        <v>0</v>
      </c>
      <c r="AO776" s="167">
        <f t="shared" si="76"/>
        <v>1871</v>
      </c>
      <c r="AP776" s="167" t="str">
        <f t="shared" si="77"/>
        <v>المنتج 772</v>
      </c>
      <c r="AQ776" s="86"/>
    </row>
    <row r="777" spans="1:43">
      <c r="A777" s="3">
        <f>'تكويد الاصناف للمخزون'!B778</f>
        <v>1872</v>
      </c>
      <c r="B777" s="3" t="str">
        <f>'تكويد الاصناف للمخزون'!C778</f>
        <v>المنتج 773</v>
      </c>
      <c r="C777" s="3">
        <f>'تكويد الاصناف للمخزون'!D778</f>
        <v>0</v>
      </c>
      <c r="D777" s="3">
        <f>'تكويد الاصناف للمخزون'!F778+'تكويد الاصناف للمخزون'!H778+'تكويد الاصناف للمخزون'!J778+'تكويد الاصناف للمخزون'!L778</f>
        <v>0</v>
      </c>
      <c r="E777" s="174"/>
      <c r="F777" s="174"/>
      <c r="G777" s="174"/>
      <c r="H777" s="174"/>
      <c r="I777" s="174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/>
      <c r="V777" s="174"/>
      <c r="W777" s="174"/>
      <c r="X777" s="174"/>
      <c r="Y777" s="174"/>
      <c r="Z777" s="174"/>
      <c r="AA777" s="174"/>
      <c r="AB777" s="174"/>
      <c r="AC777" s="174"/>
      <c r="AD777" s="174"/>
      <c r="AE777" s="174"/>
      <c r="AF777" s="174"/>
      <c r="AG777" s="174"/>
      <c r="AH777" s="174"/>
      <c r="AI777" s="174"/>
      <c r="AJ777" s="165">
        <f t="shared" si="72"/>
        <v>0</v>
      </c>
      <c r="AK777" s="165">
        <f t="shared" si="73"/>
        <v>0</v>
      </c>
      <c r="AL777" s="166">
        <f>'تكويد الاصناف للمخزون'!P778</f>
        <v>0</v>
      </c>
      <c r="AM777" s="166">
        <f t="shared" si="74"/>
        <v>0</v>
      </c>
      <c r="AN777" s="165">
        <f t="shared" si="75"/>
        <v>0</v>
      </c>
      <c r="AO777" s="167">
        <f t="shared" si="76"/>
        <v>1872</v>
      </c>
      <c r="AP777" s="167" t="str">
        <f t="shared" si="77"/>
        <v>المنتج 773</v>
      </c>
      <c r="AQ777" s="86"/>
    </row>
    <row r="778" spans="1:43">
      <c r="A778" s="3">
        <f>'تكويد الاصناف للمخزون'!B779</f>
        <v>1873</v>
      </c>
      <c r="B778" s="3" t="str">
        <f>'تكويد الاصناف للمخزون'!C779</f>
        <v>المنتج 774</v>
      </c>
      <c r="C778" s="3">
        <f>'تكويد الاصناف للمخزون'!D779</f>
        <v>0</v>
      </c>
      <c r="D778" s="3">
        <f>'تكويد الاصناف للمخزون'!F779+'تكويد الاصناف للمخزون'!H779+'تكويد الاصناف للمخزون'!J779+'تكويد الاصناف للمخزون'!L779</f>
        <v>0</v>
      </c>
      <c r="E778" s="174"/>
      <c r="F778" s="174"/>
      <c r="G778" s="174"/>
      <c r="H778" s="174"/>
      <c r="I778" s="174"/>
      <c r="J778" s="174"/>
      <c r="K778" s="174"/>
      <c r="L778" s="174"/>
      <c r="M778" s="174"/>
      <c r="N778" s="174"/>
      <c r="O778" s="174"/>
      <c r="P778" s="174"/>
      <c r="Q778" s="174"/>
      <c r="R778" s="174"/>
      <c r="S778" s="174"/>
      <c r="T778" s="174"/>
      <c r="U778" s="174"/>
      <c r="V778" s="174"/>
      <c r="W778" s="174"/>
      <c r="X778" s="174"/>
      <c r="Y778" s="174"/>
      <c r="Z778" s="174"/>
      <c r="AA778" s="174"/>
      <c r="AB778" s="174"/>
      <c r="AC778" s="174"/>
      <c r="AD778" s="174"/>
      <c r="AE778" s="174"/>
      <c r="AF778" s="174"/>
      <c r="AG778" s="174"/>
      <c r="AH778" s="174"/>
      <c r="AI778" s="174"/>
      <c r="AJ778" s="165">
        <f t="shared" si="72"/>
        <v>0</v>
      </c>
      <c r="AK778" s="165">
        <f t="shared" si="73"/>
        <v>0</v>
      </c>
      <c r="AL778" s="166">
        <f>'تكويد الاصناف للمخزون'!P779</f>
        <v>0</v>
      </c>
      <c r="AM778" s="166">
        <f t="shared" si="74"/>
        <v>0</v>
      </c>
      <c r="AN778" s="165">
        <f t="shared" si="75"/>
        <v>0</v>
      </c>
      <c r="AO778" s="167">
        <f t="shared" si="76"/>
        <v>1873</v>
      </c>
      <c r="AP778" s="167" t="str">
        <f t="shared" si="77"/>
        <v>المنتج 774</v>
      </c>
      <c r="AQ778" s="86"/>
    </row>
    <row r="779" spans="1:43">
      <c r="A779" s="3">
        <f>'تكويد الاصناف للمخزون'!B780</f>
        <v>1874</v>
      </c>
      <c r="B779" s="3" t="str">
        <f>'تكويد الاصناف للمخزون'!C780</f>
        <v>المنتج 775</v>
      </c>
      <c r="C779" s="3">
        <f>'تكويد الاصناف للمخزون'!D780</f>
        <v>0</v>
      </c>
      <c r="D779" s="3">
        <f>'تكويد الاصناف للمخزون'!F780+'تكويد الاصناف للمخزون'!H780+'تكويد الاصناف للمخزون'!J780+'تكويد الاصناف للمخزون'!L780</f>
        <v>0</v>
      </c>
      <c r="E779" s="174"/>
      <c r="F779" s="174"/>
      <c r="G779" s="174"/>
      <c r="H779" s="174"/>
      <c r="I779" s="174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/>
      <c r="V779" s="174"/>
      <c r="W779" s="174"/>
      <c r="X779" s="174"/>
      <c r="Y779" s="174"/>
      <c r="Z779" s="174"/>
      <c r="AA779" s="174"/>
      <c r="AB779" s="174"/>
      <c r="AC779" s="174"/>
      <c r="AD779" s="174"/>
      <c r="AE779" s="174"/>
      <c r="AF779" s="174"/>
      <c r="AG779" s="174"/>
      <c r="AH779" s="174"/>
      <c r="AI779" s="174"/>
      <c r="AJ779" s="165">
        <f t="shared" si="72"/>
        <v>0</v>
      </c>
      <c r="AK779" s="165">
        <f t="shared" si="73"/>
        <v>0</v>
      </c>
      <c r="AL779" s="166">
        <f>'تكويد الاصناف للمخزون'!P780</f>
        <v>0</v>
      </c>
      <c r="AM779" s="166">
        <f t="shared" si="74"/>
        <v>0</v>
      </c>
      <c r="AN779" s="165">
        <f t="shared" si="75"/>
        <v>0</v>
      </c>
      <c r="AO779" s="167">
        <f t="shared" si="76"/>
        <v>1874</v>
      </c>
      <c r="AP779" s="167" t="str">
        <f t="shared" si="77"/>
        <v>المنتج 775</v>
      </c>
      <c r="AQ779" s="86"/>
    </row>
    <row r="780" spans="1:43">
      <c r="A780" s="3">
        <f>'تكويد الاصناف للمخزون'!B781</f>
        <v>1875</v>
      </c>
      <c r="B780" s="3" t="str">
        <f>'تكويد الاصناف للمخزون'!C781</f>
        <v>المنتج 776</v>
      </c>
      <c r="C780" s="3">
        <f>'تكويد الاصناف للمخزون'!D781</f>
        <v>0</v>
      </c>
      <c r="D780" s="3">
        <f>'تكويد الاصناف للمخزون'!F781+'تكويد الاصناف للمخزون'!H781+'تكويد الاصناف للمخزون'!J781+'تكويد الاصناف للمخزون'!L781</f>
        <v>0</v>
      </c>
      <c r="E780" s="174"/>
      <c r="F780" s="174"/>
      <c r="G780" s="174"/>
      <c r="H780" s="174"/>
      <c r="I780" s="174"/>
      <c r="J780" s="174"/>
      <c r="K780" s="174"/>
      <c r="L780" s="174"/>
      <c r="M780" s="174"/>
      <c r="N780" s="174"/>
      <c r="O780" s="174"/>
      <c r="P780" s="174"/>
      <c r="Q780" s="174"/>
      <c r="R780" s="174"/>
      <c r="S780" s="174"/>
      <c r="T780" s="174"/>
      <c r="U780" s="174"/>
      <c r="V780" s="174"/>
      <c r="W780" s="174"/>
      <c r="X780" s="174"/>
      <c r="Y780" s="174"/>
      <c r="Z780" s="174"/>
      <c r="AA780" s="174"/>
      <c r="AB780" s="174"/>
      <c r="AC780" s="174"/>
      <c r="AD780" s="174"/>
      <c r="AE780" s="174"/>
      <c r="AF780" s="174"/>
      <c r="AG780" s="174"/>
      <c r="AH780" s="174"/>
      <c r="AI780" s="174"/>
      <c r="AJ780" s="165">
        <f t="shared" si="72"/>
        <v>0</v>
      </c>
      <c r="AK780" s="165">
        <f t="shared" si="73"/>
        <v>0</v>
      </c>
      <c r="AL780" s="166">
        <f>'تكويد الاصناف للمخزون'!P781</f>
        <v>0</v>
      </c>
      <c r="AM780" s="166">
        <f t="shared" si="74"/>
        <v>0</v>
      </c>
      <c r="AN780" s="165">
        <f t="shared" si="75"/>
        <v>0</v>
      </c>
      <c r="AO780" s="167">
        <f t="shared" si="76"/>
        <v>1875</v>
      </c>
      <c r="AP780" s="167" t="str">
        <f t="shared" si="77"/>
        <v>المنتج 776</v>
      </c>
      <c r="AQ780" s="86"/>
    </row>
    <row r="781" spans="1:43">
      <c r="A781" s="3">
        <f>'تكويد الاصناف للمخزون'!B782</f>
        <v>1876</v>
      </c>
      <c r="B781" s="3" t="str">
        <f>'تكويد الاصناف للمخزون'!C782</f>
        <v>المنتج 777</v>
      </c>
      <c r="C781" s="3">
        <f>'تكويد الاصناف للمخزون'!D782</f>
        <v>0</v>
      </c>
      <c r="D781" s="3">
        <f>'تكويد الاصناف للمخزون'!F782+'تكويد الاصناف للمخزون'!H782+'تكويد الاصناف للمخزون'!J782+'تكويد الاصناف للمخزون'!L782</f>
        <v>0</v>
      </c>
      <c r="E781" s="174"/>
      <c r="F781" s="174"/>
      <c r="G781" s="174"/>
      <c r="H781" s="174"/>
      <c r="I781" s="174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/>
      <c r="V781" s="174"/>
      <c r="W781" s="174"/>
      <c r="X781" s="174"/>
      <c r="Y781" s="174"/>
      <c r="Z781" s="174"/>
      <c r="AA781" s="174"/>
      <c r="AB781" s="174"/>
      <c r="AC781" s="174"/>
      <c r="AD781" s="174"/>
      <c r="AE781" s="174"/>
      <c r="AF781" s="174"/>
      <c r="AG781" s="174"/>
      <c r="AH781" s="174"/>
      <c r="AI781" s="174"/>
      <c r="AJ781" s="165">
        <f t="shared" si="72"/>
        <v>0</v>
      </c>
      <c r="AK781" s="165">
        <f t="shared" si="73"/>
        <v>0</v>
      </c>
      <c r="AL781" s="166">
        <f>'تكويد الاصناف للمخزون'!P782</f>
        <v>0</v>
      </c>
      <c r="AM781" s="166">
        <f t="shared" si="74"/>
        <v>0</v>
      </c>
      <c r="AN781" s="165">
        <f t="shared" si="75"/>
        <v>0</v>
      </c>
      <c r="AO781" s="167">
        <f t="shared" si="76"/>
        <v>1876</v>
      </c>
      <c r="AP781" s="167" t="str">
        <f t="shared" si="77"/>
        <v>المنتج 777</v>
      </c>
      <c r="AQ781" s="86"/>
    </row>
    <row r="782" spans="1:43">
      <c r="A782" s="3">
        <f>'تكويد الاصناف للمخزون'!B783</f>
        <v>1877</v>
      </c>
      <c r="B782" s="3" t="str">
        <f>'تكويد الاصناف للمخزون'!C783</f>
        <v>المنتج 778</v>
      </c>
      <c r="C782" s="3">
        <f>'تكويد الاصناف للمخزون'!D783</f>
        <v>0</v>
      </c>
      <c r="D782" s="3">
        <f>'تكويد الاصناف للمخزون'!F783+'تكويد الاصناف للمخزون'!H783+'تكويد الاصناف للمخزون'!J783+'تكويد الاصناف للمخزون'!L783</f>
        <v>0</v>
      </c>
      <c r="E782" s="174"/>
      <c r="F782" s="174"/>
      <c r="G782" s="174"/>
      <c r="H782" s="174"/>
      <c r="I782" s="174"/>
      <c r="J782" s="174"/>
      <c r="K782" s="174"/>
      <c r="L782" s="174"/>
      <c r="M782" s="174"/>
      <c r="N782" s="174"/>
      <c r="O782" s="174"/>
      <c r="P782" s="174"/>
      <c r="Q782" s="174"/>
      <c r="R782" s="174"/>
      <c r="S782" s="174"/>
      <c r="T782" s="174"/>
      <c r="U782" s="174"/>
      <c r="V782" s="174"/>
      <c r="W782" s="174"/>
      <c r="X782" s="174"/>
      <c r="Y782" s="174"/>
      <c r="Z782" s="174"/>
      <c r="AA782" s="174"/>
      <c r="AB782" s="174"/>
      <c r="AC782" s="174"/>
      <c r="AD782" s="174"/>
      <c r="AE782" s="174"/>
      <c r="AF782" s="174"/>
      <c r="AG782" s="174"/>
      <c r="AH782" s="174"/>
      <c r="AI782" s="174"/>
      <c r="AJ782" s="165">
        <f t="shared" si="72"/>
        <v>0</v>
      </c>
      <c r="AK782" s="165">
        <f t="shared" si="73"/>
        <v>0</v>
      </c>
      <c r="AL782" s="166">
        <f>'تكويد الاصناف للمخزون'!P783</f>
        <v>0</v>
      </c>
      <c r="AM782" s="166">
        <f t="shared" si="74"/>
        <v>0</v>
      </c>
      <c r="AN782" s="165">
        <f t="shared" si="75"/>
        <v>0</v>
      </c>
      <c r="AO782" s="167">
        <f t="shared" si="76"/>
        <v>1877</v>
      </c>
      <c r="AP782" s="167" t="str">
        <f t="shared" si="77"/>
        <v>المنتج 778</v>
      </c>
      <c r="AQ782" s="86"/>
    </row>
    <row r="783" spans="1:43">
      <c r="A783" s="3">
        <f>'تكويد الاصناف للمخزون'!B784</f>
        <v>1878</v>
      </c>
      <c r="B783" s="3" t="str">
        <f>'تكويد الاصناف للمخزون'!C784</f>
        <v>المنتج 779</v>
      </c>
      <c r="C783" s="3">
        <f>'تكويد الاصناف للمخزون'!D784</f>
        <v>0</v>
      </c>
      <c r="D783" s="3">
        <f>'تكويد الاصناف للمخزون'!F784+'تكويد الاصناف للمخزون'!H784+'تكويد الاصناف للمخزون'!J784+'تكويد الاصناف للمخزون'!L784</f>
        <v>0</v>
      </c>
      <c r="E783" s="174"/>
      <c r="F783" s="174"/>
      <c r="G783" s="174"/>
      <c r="H783" s="174"/>
      <c r="I783" s="174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/>
      <c r="V783" s="174"/>
      <c r="W783" s="174"/>
      <c r="X783" s="174"/>
      <c r="Y783" s="174"/>
      <c r="Z783" s="174"/>
      <c r="AA783" s="174"/>
      <c r="AB783" s="174"/>
      <c r="AC783" s="174"/>
      <c r="AD783" s="174"/>
      <c r="AE783" s="174"/>
      <c r="AF783" s="174"/>
      <c r="AG783" s="174"/>
      <c r="AH783" s="174"/>
      <c r="AI783" s="174"/>
      <c r="AJ783" s="165">
        <f t="shared" si="72"/>
        <v>0</v>
      </c>
      <c r="AK783" s="165">
        <f t="shared" si="73"/>
        <v>0</v>
      </c>
      <c r="AL783" s="166">
        <f>'تكويد الاصناف للمخزون'!P784</f>
        <v>0</v>
      </c>
      <c r="AM783" s="166">
        <f t="shared" si="74"/>
        <v>0</v>
      </c>
      <c r="AN783" s="165">
        <f t="shared" si="75"/>
        <v>0</v>
      </c>
      <c r="AO783" s="167">
        <f t="shared" si="76"/>
        <v>1878</v>
      </c>
      <c r="AP783" s="167" t="str">
        <f t="shared" si="77"/>
        <v>المنتج 779</v>
      </c>
      <c r="AQ783" s="86"/>
    </row>
    <row r="784" spans="1:43">
      <c r="A784" s="3">
        <f>'تكويد الاصناف للمخزون'!B785</f>
        <v>1879</v>
      </c>
      <c r="B784" s="3" t="str">
        <f>'تكويد الاصناف للمخزون'!C785</f>
        <v>المنتج 780</v>
      </c>
      <c r="C784" s="3">
        <f>'تكويد الاصناف للمخزون'!D785</f>
        <v>0</v>
      </c>
      <c r="D784" s="3">
        <f>'تكويد الاصناف للمخزون'!F785+'تكويد الاصناف للمخزون'!H785+'تكويد الاصناف للمخزون'!J785+'تكويد الاصناف للمخزون'!L785</f>
        <v>0</v>
      </c>
      <c r="E784" s="174"/>
      <c r="F784" s="174"/>
      <c r="G784" s="174"/>
      <c r="H784" s="174"/>
      <c r="I784" s="174"/>
      <c r="J784" s="174"/>
      <c r="K784" s="174"/>
      <c r="L784" s="174"/>
      <c r="M784" s="174"/>
      <c r="N784" s="174"/>
      <c r="O784" s="174"/>
      <c r="P784" s="174"/>
      <c r="Q784" s="174"/>
      <c r="R784" s="174"/>
      <c r="S784" s="174"/>
      <c r="T784" s="174"/>
      <c r="U784" s="174"/>
      <c r="V784" s="174"/>
      <c r="W784" s="174"/>
      <c r="X784" s="174"/>
      <c r="Y784" s="174"/>
      <c r="Z784" s="174"/>
      <c r="AA784" s="174"/>
      <c r="AB784" s="174"/>
      <c r="AC784" s="174"/>
      <c r="AD784" s="174"/>
      <c r="AE784" s="174"/>
      <c r="AF784" s="174"/>
      <c r="AG784" s="174"/>
      <c r="AH784" s="174"/>
      <c r="AI784" s="174"/>
      <c r="AJ784" s="165">
        <f t="shared" si="72"/>
        <v>0</v>
      </c>
      <c r="AK784" s="165">
        <f t="shared" si="73"/>
        <v>0</v>
      </c>
      <c r="AL784" s="166">
        <f>'تكويد الاصناف للمخزون'!P785</f>
        <v>0</v>
      </c>
      <c r="AM784" s="166">
        <f t="shared" si="74"/>
        <v>0</v>
      </c>
      <c r="AN784" s="165">
        <f t="shared" si="75"/>
        <v>0</v>
      </c>
      <c r="AO784" s="167">
        <f t="shared" si="76"/>
        <v>1879</v>
      </c>
      <c r="AP784" s="167" t="str">
        <f t="shared" si="77"/>
        <v>المنتج 780</v>
      </c>
      <c r="AQ784" s="86"/>
    </row>
    <row r="785" spans="1:43">
      <c r="A785" s="3">
        <f>'تكويد الاصناف للمخزون'!B786</f>
        <v>1880</v>
      </c>
      <c r="B785" s="3" t="str">
        <f>'تكويد الاصناف للمخزون'!C786</f>
        <v>المنتج 781</v>
      </c>
      <c r="C785" s="3">
        <f>'تكويد الاصناف للمخزون'!D786</f>
        <v>0</v>
      </c>
      <c r="D785" s="3">
        <f>'تكويد الاصناف للمخزون'!F786+'تكويد الاصناف للمخزون'!H786+'تكويد الاصناف للمخزون'!J786+'تكويد الاصناف للمخزون'!L786</f>
        <v>0</v>
      </c>
      <c r="E785" s="174"/>
      <c r="F785" s="174"/>
      <c r="G785" s="174"/>
      <c r="H785" s="174"/>
      <c r="I785" s="174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/>
      <c r="V785" s="174"/>
      <c r="W785" s="174"/>
      <c r="X785" s="174"/>
      <c r="Y785" s="174"/>
      <c r="Z785" s="174"/>
      <c r="AA785" s="174"/>
      <c r="AB785" s="174"/>
      <c r="AC785" s="174"/>
      <c r="AD785" s="174"/>
      <c r="AE785" s="174"/>
      <c r="AF785" s="174"/>
      <c r="AG785" s="174"/>
      <c r="AH785" s="174"/>
      <c r="AI785" s="174"/>
      <c r="AJ785" s="165">
        <f t="shared" si="72"/>
        <v>0</v>
      </c>
      <c r="AK785" s="165">
        <f t="shared" si="73"/>
        <v>0</v>
      </c>
      <c r="AL785" s="166">
        <f>'تكويد الاصناف للمخزون'!P786</f>
        <v>0</v>
      </c>
      <c r="AM785" s="166">
        <f t="shared" si="74"/>
        <v>0</v>
      </c>
      <c r="AN785" s="165">
        <f t="shared" si="75"/>
        <v>0</v>
      </c>
      <c r="AO785" s="167">
        <f t="shared" si="76"/>
        <v>1880</v>
      </c>
      <c r="AP785" s="167" t="str">
        <f t="shared" si="77"/>
        <v>المنتج 781</v>
      </c>
      <c r="AQ785" s="86"/>
    </row>
    <row r="786" spans="1:43">
      <c r="A786" s="3">
        <f>'تكويد الاصناف للمخزون'!B787</f>
        <v>1881</v>
      </c>
      <c r="B786" s="3" t="str">
        <f>'تكويد الاصناف للمخزون'!C787</f>
        <v>المنتج 782</v>
      </c>
      <c r="C786" s="3">
        <f>'تكويد الاصناف للمخزون'!D787</f>
        <v>0</v>
      </c>
      <c r="D786" s="3">
        <f>'تكويد الاصناف للمخزون'!F787+'تكويد الاصناف للمخزون'!H787+'تكويد الاصناف للمخزون'!J787+'تكويد الاصناف للمخزون'!L787</f>
        <v>0</v>
      </c>
      <c r="E786" s="174"/>
      <c r="F786" s="174"/>
      <c r="G786" s="174"/>
      <c r="H786" s="174"/>
      <c r="I786" s="174"/>
      <c r="J786" s="174"/>
      <c r="K786" s="174"/>
      <c r="L786" s="174"/>
      <c r="M786" s="174"/>
      <c r="N786" s="174"/>
      <c r="O786" s="174"/>
      <c r="P786" s="174"/>
      <c r="Q786" s="174"/>
      <c r="R786" s="174"/>
      <c r="S786" s="174"/>
      <c r="T786" s="174"/>
      <c r="U786" s="174"/>
      <c r="V786" s="174"/>
      <c r="W786" s="174"/>
      <c r="X786" s="174"/>
      <c r="Y786" s="174"/>
      <c r="Z786" s="174"/>
      <c r="AA786" s="174"/>
      <c r="AB786" s="174"/>
      <c r="AC786" s="174"/>
      <c r="AD786" s="174"/>
      <c r="AE786" s="174"/>
      <c r="AF786" s="174"/>
      <c r="AG786" s="174"/>
      <c r="AH786" s="174"/>
      <c r="AI786" s="174"/>
      <c r="AJ786" s="165">
        <f t="shared" si="72"/>
        <v>0</v>
      </c>
      <c r="AK786" s="165">
        <f t="shared" si="73"/>
        <v>0</v>
      </c>
      <c r="AL786" s="166">
        <f>'تكويد الاصناف للمخزون'!P787</f>
        <v>0</v>
      </c>
      <c r="AM786" s="166">
        <f t="shared" si="74"/>
        <v>0</v>
      </c>
      <c r="AN786" s="165">
        <f t="shared" si="75"/>
        <v>0</v>
      </c>
      <c r="AO786" s="167">
        <f t="shared" si="76"/>
        <v>1881</v>
      </c>
      <c r="AP786" s="167" t="str">
        <f t="shared" si="77"/>
        <v>المنتج 782</v>
      </c>
      <c r="AQ786" s="86"/>
    </row>
    <row r="787" spans="1:43">
      <c r="A787" s="3">
        <f>'تكويد الاصناف للمخزون'!B788</f>
        <v>1882</v>
      </c>
      <c r="B787" s="3" t="str">
        <f>'تكويد الاصناف للمخزون'!C788</f>
        <v>المنتج 783</v>
      </c>
      <c r="C787" s="3">
        <f>'تكويد الاصناف للمخزون'!D788</f>
        <v>0</v>
      </c>
      <c r="D787" s="3">
        <f>'تكويد الاصناف للمخزون'!F788+'تكويد الاصناف للمخزون'!H788+'تكويد الاصناف للمخزون'!J788+'تكويد الاصناف للمخزون'!L788</f>
        <v>0</v>
      </c>
      <c r="E787" s="174"/>
      <c r="F787" s="174"/>
      <c r="G787" s="174"/>
      <c r="H787" s="174"/>
      <c r="I787" s="174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/>
      <c r="V787" s="174"/>
      <c r="W787" s="174"/>
      <c r="X787" s="174"/>
      <c r="Y787" s="174"/>
      <c r="Z787" s="174"/>
      <c r="AA787" s="174"/>
      <c r="AB787" s="174"/>
      <c r="AC787" s="174"/>
      <c r="AD787" s="174"/>
      <c r="AE787" s="174"/>
      <c r="AF787" s="174"/>
      <c r="AG787" s="174"/>
      <c r="AH787" s="174"/>
      <c r="AI787" s="174"/>
      <c r="AJ787" s="165">
        <f t="shared" si="72"/>
        <v>0</v>
      </c>
      <c r="AK787" s="165">
        <f t="shared" si="73"/>
        <v>0</v>
      </c>
      <c r="AL787" s="166">
        <f>'تكويد الاصناف للمخزون'!P788</f>
        <v>0</v>
      </c>
      <c r="AM787" s="166">
        <f t="shared" si="74"/>
        <v>0</v>
      </c>
      <c r="AN787" s="165">
        <f t="shared" si="75"/>
        <v>0</v>
      </c>
      <c r="AO787" s="167">
        <f t="shared" si="76"/>
        <v>1882</v>
      </c>
      <c r="AP787" s="167" t="str">
        <f t="shared" si="77"/>
        <v>المنتج 783</v>
      </c>
      <c r="AQ787" s="86"/>
    </row>
    <row r="788" spans="1:43">
      <c r="A788" s="3">
        <f>'تكويد الاصناف للمخزون'!B789</f>
        <v>1883</v>
      </c>
      <c r="B788" s="3" t="str">
        <f>'تكويد الاصناف للمخزون'!C789</f>
        <v>المنتج 784</v>
      </c>
      <c r="C788" s="3">
        <f>'تكويد الاصناف للمخزون'!D789</f>
        <v>0</v>
      </c>
      <c r="D788" s="3">
        <f>'تكويد الاصناف للمخزون'!F789+'تكويد الاصناف للمخزون'!H789+'تكويد الاصناف للمخزون'!J789+'تكويد الاصناف للمخزون'!L789</f>
        <v>0</v>
      </c>
      <c r="E788" s="174"/>
      <c r="F788" s="174"/>
      <c r="G788" s="174"/>
      <c r="H788" s="174"/>
      <c r="I788" s="174"/>
      <c r="J788" s="174"/>
      <c r="K788" s="174"/>
      <c r="L788" s="174"/>
      <c r="M788" s="174"/>
      <c r="N788" s="174"/>
      <c r="O788" s="174"/>
      <c r="P788" s="174"/>
      <c r="Q788" s="174"/>
      <c r="R788" s="174"/>
      <c r="S788" s="174"/>
      <c r="T788" s="174"/>
      <c r="U788" s="174"/>
      <c r="V788" s="174"/>
      <c r="W788" s="174"/>
      <c r="X788" s="174"/>
      <c r="Y788" s="174"/>
      <c r="Z788" s="174"/>
      <c r="AA788" s="174"/>
      <c r="AB788" s="174"/>
      <c r="AC788" s="174"/>
      <c r="AD788" s="174"/>
      <c r="AE788" s="174"/>
      <c r="AF788" s="174"/>
      <c r="AG788" s="174"/>
      <c r="AH788" s="174"/>
      <c r="AI788" s="174"/>
      <c r="AJ788" s="165">
        <f t="shared" si="72"/>
        <v>0</v>
      </c>
      <c r="AK788" s="165">
        <f t="shared" si="73"/>
        <v>0</v>
      </c>
      <c r="AL788" s="166">
        <f>'تكويد الاصناف للمخزون'!P789</f>
        <v>0</v>
      </c>
      <c r="AM788" s="166">
        <f t="shared" si="74"/>
        <v>0</v>
      </c>
      <c r="AN788" s="165">
        <f t="shared" si="75"/>
        <v>0</v>
      </c>
      <c r="AO788" s="167">
        <f t="shared" si="76"/>
        <v>1883</v>
      </c>
      <c r="AP788" s="167" t="str">
        <f t="shared" si="77"/>
        <v>المنتج 784</v>
      </c>
      <c r="AQ788" s="86"/>
    </row>
    <row r="789" spans="1:43">
      <c r="A789" s="3">
        <f>'تكويد الاصناف للمخزون'!B790</f>
        <v>1884</v>
      </c>
      <c r="B789" s="3" t="str">
        <f>'تكويد الاصناف للمخزون'!C790</f>
        <v>المنتج 785</v>
      </c>
      <c r="C789" s="3">
        <f>'تكويد الاصناف للمخزون'!D790</f>
        <v>0</v>
      </c>
      <c r="D789" s="3">
        <f>'تكويد الاصناف للمخزون'!F790+'تكويد الاصناف للمخزون'!H790+'تكويد الاصناف للمخزون'!J790+'تكويد الاصناف للمخزون'!L790</f>
        <v>0</v>
      </c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A789" s="174"/>
      <c r="AB789" s="174"/>
      <c r="AC789" s="174"/>
      <c r="AD789" s="174"/>
      <c r="AE789" s="174"/>
      <c r="AF789" s="174"/>
      <c r="AG789" s="174"/>
      <c r="AH789" s="174"/>
      <c r="AI789" s="174"/>
      <c r="AJ789" s="165">
        <f t="shared" si="72"/>
        <v>0</v>
      </c>
      <c r="AK789" s="165">
        <f t="shared" si="73"/>
        <v>0</v>
      </c>
      <c r="AL789" s="166">
        <f>'تكويد الاصناف للمخزون'!P790</f>
        <v>0</v>
      </c>
      <c r="AM789" s="166">
        <f t="shared" si="74"/>
        <v>0</v>
      </c>
      <c r="AN789" s="165">
        <f t="shared" si="75"/>
        <v>0</v>
      </c>
      <c r="AO789" s="167">
        <f t="shared" si="76"/>
        <v>1884</v>
      </c>
      <c r="AP789" s="167" t="str">
        <f t="shared" si="77"/>
        <v>المنتج 785</v>
      </c>
      <c r="AQ789" s="86"/>
    </row>
    <row r="790" spans="1:43">
      <c r="A790" s="3">
        <f>'تكويد الاصناف للمخزون'!B791</f>
        <v>1885</v>
      </c>
      <c r="B790" s="3" t="str">
        <f>'تكويد الاصناف للمخزون'!C791</f>
        <v>المنتج 786</v>
      </c>
      <c r="C790" s="3">
        <f>'تكويد الاصناف للمخزون'!D791</f>
        <v>0</v>
      </c>
      <c r="D790" s="3">
        <f>'تكويد الاصناف للمخزون'!F791+'تكويد الاصناف للمخزون'!H791+'تكويد الاصناف للمخزون'!J791+'تكويد الاصناف للمخزون'!L791</f>
        <v>0</v>
      </c>
      <c r="E790" s="174"/>
      <c r="F790" s="174"/>
      <c r="G790" s="174"/>
      <c r="H790" s="174"/>
      <c r="I790" s="174"/>
      <c r="J790" s="174"/>
      <c r="K790" s="174"/>
      <c r="L790" s="174"/>
      <c r="M790" s="174"/>
      <c r="N790" s="174"/>
      <c r="O790" s="174"/>
      <c r="P790" s="174"/>
      <c r="Q790" s="174"/>
      <c r="R790" s="174"/>
      <c r="S790" s="174"/>
      <c r="T790" s="174"/>
      <c r="U790" s="174"/>
      <c r="V790" s="174"/>
      <c r="W790" s="174"/>
      <c r="X790" s="174"/>
      <c r="Y790" s="174"/>
      <c r="Z790" s="174"/>
      <c r="AA790" s="174"/>
      <c r="AB790" s="174"/>
      <c r="AC790" s="174"/>
      <c r="AD790" s="174"/>
      <c r="AE790" s="174"/>
      <c r="AF790" s="174"/>
      <c r="AG790" s="174"/>
      <c r="AH790" s="174"/>
      <c r="AI790" s="174"/>
      <c r="AJ790" s="165">
        <f t="shared" si="72"/>
        <v>0</v>
      </c>
      <c r="AK790" s="165">
        <f t="shared" si="73"/>
        <v>0</v>
      </c>
      <c r="AL790" s="166">
        <f>'تكويد الاصناف للمخزون'!P791</f>
        <v>0</v>
      </c>
      <c r="AM790" s="166">
        <f t="shared" si="74"/>
        <v>0</v>
      </c>
      <c r="AN790" s="165">
        <f t="shared" si="75"/>
        <v>0</v>
      </c>
      <c r="AO790" s="167">
        <f t="shared" si="76"/>
        <v>1885</v>
      </c>
      <c r="AP790" s="167" t="str">
        <f t="shared" si="77"/>
        <v>المنتج 786</v>
      </c>
      <c r="AQ790" s="86"/>
    </row>
    <row r="791" spans="1:43">
      <c r="A791" s="3">
        <f>'تكويد الاصناف للمخزون'!B792</f>
        <v>1886</v>
      </c>
      <c r="B791" s="3" t="str">
        <f>'تكويد الاصناف للمخزون'!C792</f>
        <v>المنتج 787</v>
      </c>
      <c r="C791" s="3">
        <f>'تكويد الاصناف للمخزون'!D792</f>
        <v>0</v>
      </c>
      <c r="D791" s="3">
        <f>'تكويد الاصناف للمخزون'!F792+'تكويد الاصناف للمخزون'!H792+'تكويد الاصناف للمخزون'!J792+'تكويد الاصناف للمخزون'!L792</f>
        <v>0</v>
      </c>
      <c r="E791" s="174"/>
      <c r="F791" s="174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/>
      <c r="V791" s="174"/>
      <c r="W791" s="174"/>
      <c r="X791" s="174"/>
      <c r="Y791" s="174"/>
      <c r="Z791" s="174"/>
      <c r="AA791" s="174"/>
      <c r="AB791" s="174"/>
      <c r="AC791" s="174"/>
      <c r="AD791" s="174"/>
      <c r="AE791" s="174"/>
      <c r="AF791" s="174"/>
      <c r="AG791" s="174"/>
      <c r="AH791" s="174"/>
      <c r="AI791" s="174"/>
      <c r="AJ791" s="165">
        <f t="shared" si="72"/>
        <v>0</v>
      </c>
      <c r="AK791" s="165">
        <f t="shared" si="73"/>
        <v>0</v>
      </c>
      <c r="AL791" s="166">
        <f>'تكويد الاصناف للمخزون'!P792</f>
        <v>0</v>
      </c>
      <c r="AM791" s="166">
        <f t="shared" si="74"/>
        <v>0</v>
      </c>
      <c r="AN791" s="165">
        <f t="shared" si="75"/>
        <v>0</v>
      </c>
      <c r="AO791" s="167">
        <f t="shared" si="76"/>
        <v>1886</v>
      </c>
      <c r="AP791" s="167" t="str">
        <f t="shared" si="77"/>
        <v>المنتج 787</v>
      </c>
      <c r="AQ791" s="86"/>
    </row>
    <row r="792" spans="1:43">
      <c r="A792" s="3">
        <f>'تكويد الاصناف للمخزون'!B793</f>
        <v>1887</v>
      </c>
      <c r="B792" s="3" t="str">
        <f>'تكويد الاصناف للمخزون'!C793</f>
        <v>المنتج 788</v>
      </c>
      <c r="C792" s="3">
        <f>'تكويد الاصناف للمخزون'!D793</f>
        <v>0</v>
      </c>
      <c r="D792" s="3">
        <f>'تكويد الاصناف للمخزون'!F793+'تكويد الاصناف للمخزون'!H793+'تكويد الاصناف للمخزون'!J793+'تكويد الاصناف للمخزون'!L793</f>
        <v>0</v>
      </c>
      <c r="E792" s="174"/>
      <c r="F792" s="174"/>
      <c r="G792" s="174"/>
      <c r="H792" s="174"/>
      <c r="I792" s="174"/>
      <c r="J792" s="174"/>
      <c r="K792" s="174"/>
      <c r="L792" s="174"/>
      <c r="M792" s="174"/>
      <c r="N792" s="174"/>
      <c r="O792" s="174"/>
      <c r="P792" s="174"/>
      <c r="Q792" s="174"/>
      <c r="R792" s="174"/>
      <c r="S792" s="174"/>
      <c r="T792" s="174"/>
      <c r="U792" s="174"/>
      <c r="V792" s="174"/>
      <c r="W792" s="174"/>
      <c r="X792" s="174"/>
      <c r="Y792" s="174"/>
      <c r="Z792" s="174"/>
      <c r="AA792" s="174"/>
      <c r="AB792" s="174"/>
      <c r="AC792" s="174"/>
      <c r="AD792" s="174"/>
      <c r="AE792" s="174"/>
      <c r="AF792" s="174"/>
      <c r="AG792" s="174"/>
      <c r="AH792" s="174"/>
      <c r="AI792" s="174"/>
      <c r="AJ792" s="165">
        <f t="shared" si="72"/>
        <v>0</v>
      </c>
      <c r="AK792" s="165">
        <f t="shared" si="73"/>
        <v>0</v>
      </c>
      <c r="AL792" s="166">
        <f>'تكويد الاصناف للمخزون'!P793</f>
        <v>0</v>
      </c>
      <c r="AM792" s="166">
        <f t="shared" si="74"/>
        <v>0</v>
      </c>
      <c r="AN792" s="165">
        <f t="shared" si="75"/>
        <v>0</v>
      </c>
      <c r="AO792" s="167">
        <f t="shared" si="76"/>
        <v>1887</v>
      </c>
      <c r="AP792" s="167" t="str">
        <f t="shared" si="77"/>
        <v>المنتج 788</v>
      </c>
      <c r="AQ792" s="86"/>
    </row>
    <row r="793" spans="1:43">
      <c r="A793" s="3">
        <f>'تكويد الاصناف للمخزون'!B794</f>
        <v>1888</v>
      </c>
      <c r="B793" s="3" t="str">
        <f>'تكويد الاصناف للمخزون'!C794</f>
        <v>المنتج 789</v>
      </c>
      <c r="C793" s="3">
        <f>'تكويد الاصناف للمخزون'!D794</f>
        <v>0</v>
      </c>
      <c r="D793" s="3">
        <f>'تكويد الاصناف للمخزون'!F794+'تكويد الاصناف للمخزون'!H794+'تكويد الاصناف للمخزون'!J794+'تكويد الاصناف للمخزون'!L794</f>
        <v>0</v>
      </c>
      <c r="E793" s="174"/>
      <c r="F793" s="174"/>
      <c r="G793" s="174"/>
      <c r="H793" s="174"/>
      <c r="I793" s="174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/>
      <c r="V793" s="174"/>
      <c r="W793" s="174"/>
      <c r="X793" s="174"/>
      <c r="Y793" s="174"/>
      <c r="Z793" s="174"/>
      <c r="AA793" s="174"/>
      <c r="AB793" s="174"/>
      <c r="AC793" s="174"/>
      <c r="AD793" s="174"/>
      <c r="AE793" s="174"/>
      <c r="AF793" s="174"/>
      <c r="AG793" s="174"/>
      <c r="AH793" s="174"/>
      <c r="AI793" s="174"/>
      <c r="AJ793" s="165">
        <f t="shared" si="72"/>
        <v>0</v>
      </c>
      <c r="AK793" s="165">
        <f t="shared" si="73"/>
        <v>0</v>
      </c>
      <c r="AL793" s="166">
        <f>'تكويد الاصناف للمخزون'!P794</f>
        <v>0</v>
      </c>
      <c r="AM793" s="166">
        <f t="shared" si="74"/>
        <v>0</v>
      </c>
      <c r="AN793" s="165">
        <f t="shared" si="75"/>
        <v>0</v>
      </c>
      <c r="AO793" s="167">
        <f t="shared" si="76"/>
        <v>1888</v>
      </c>
      <c r="AP793" s="167" t="str">
        <f t="shared" si="77"/>
        <v>المنتج 789</v>
      </c>
      <c r="AQ793" s="86"/>
    </row>
    <row r="794" spans="1:43">
      <c r="A794" s="3">
        <f>'تكويد الاصناف للمخزون'!B795</f>
        <v>1889</v>
      </c>
      <c r="B794" s="3" t="str">
        <f>'تكويد الاصناف للمخزون'!C795</f>
        <v>المنتج 790</v>
      </c>
      <c r="C794" s="3">
        <f>'تكويد الاصناف للمخزون'!D795</f>
        <v>0</v>
      </c>
      <c r="D794" s="3">
        <f>'تكويد الاصناف للمخزون'!F795+'تكويد الاصناف للمخزون'!H795+'تكويد الاصناف للمخزون'!J795+'تكويد الاصناف للمخزون'!L795</f>
        <v>0</v>
      </c>
      <c r="E794" s="174"/>
      <c r="F794" s="174"/>
      <c r="G794" s="174"/>
      <c r="H794" s="174"/>
      <c r="I794" s="174"/>
      <c r="J794" s="174"/>
      <c r="K794" s="174"/>
      <c r="L794" s="174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  <c r="Y794" s="174"/>
      <c r="Z794" s="174"/>
      <c r="AA794" s="174"/>
      <c r="AB794" s="174"/>
      <c r="AC794" s="174"/>
      <c r="AD794" s="174"/>
      <c r="AE794" s="174"/>
      <c r="AF794" s="174"/>
      <c r="AG794" s="174"/>
      <c r="AH794" s="174"/>
      <c r="AI794" s="174"/>
      <c r="AJ794" s="165">
        <f t="shared" si="72"/>
        <v>0</v>
      </c>
      <c r="AK794" s="165">
        <f t="shared" si="73"/>
        <v>0</v>
      </c>
      <c r="AL794" s="166">
        <f>'تكويد الاصناف للمخزون'!P795</f>
        <v>0</v>
      </c>
      <c r="AM794" s="166">
        <f t="shared" si="74"/>
        <v>0</v>
      </c>
      <c r="AN794" s="165">
        <f t="shared" si="75"/>
        <v>0</v>
      </c>
      <c r="AO794" s="167">
        <f t="shared" si="76"/>
        <v>1889</v>
      </c>
      <c r="AP794" s="167" t="str">
        <f t="shared" si="77"/>
        <v>المنتج 790</v>
      </c>
      <c r="AQ794" s="86"/>
    </row>
    <row r="795" spans="1:43">
      <c r="A795" s="3">
        <f>'تكويد الاصناف للمخزون'!B796</f>
        <v>1890</v>
      </c>
      <c r="B795" s="3" t="str">
        <f>'تكويد الاصناف للمخزون'!C796</f>
        <v>المنتج 791</v>
      </c>
      <c r="C795" s="3">
        <f>'تكويد الاصناف للمخزون'!D796</f>
        <v>0</v>
      </c>
      <c r="D795" s="3">
        <f>'تكويد الاصناف للمخزون'!F796+'تكويد الاصناف للمخزون'!H796+'تكويد الاصناف للمخزون'!J796+'تكويد الاصناف للمخزون'!L796</f>
        <v>0</v>
      </c>
      <c r="E795" s="174"/>
      <c r="F795" s="174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/>
      <c r="V795" s="174"/>
      <c r="W795" s="174"/>
      <c r="X795" s="174"/>
      <c r="Y795" s="174"/>
      <c r="Z795" s="174"/>
      <c r="AA795" s="174"/>
      <c r="AB795" s="174"/>
      <c r="AC795" s="174"/>
      <c r="AD795" s="174"/>
      <c r="AE795" s="174"/>
      <c r="AF795" s="174"/>
      <c r="AG795" s="174"/>
      <c r="AH795" s="174"/>
      <c r="AI795" s="174"/>
      <c r="AJ795" s="165">
        <f t="shared" si="72"/>
        <v>0</v>
      </c>
      <c r="AK795" s="165">
        <f t="shared" si="73"/>
        <v>0</v>
      </c>
      <c r="AL795" s="166">
        <f>'تكويد الاصناف للمخزون'!P796</f>
        <v>0</v>
      </c>
      <c r="AM795" s="166">
        <f t="shared" si="74"/>
        <v>0</v>
      </c>
      <c r="AN795" s="165">
        <f t="shared" si="75"/>
        <v>0</v>
      </c>
      <c r="AO795" s="167">
        <f t="shared" si="76"/>
        <v>1890</v>
      </c>
      <c r="AP795" s="167" t="str">
        <f t="shared" si="77"/>
        <v>المنتج 791</v>
      </c>
      <c r="AQ795" s="86"/>
    </row>
    <row r="796" spans="1:43">
      <c r="A796" s="3">
        <f>'تكويد الاصناف للمخزون'!B797</f>
        <v>1891</v>
      </c>
      <c r="B796" s="3" t="str">
        <f>'تكويد الاصناف للمخزون'!C797</f>
        <v>المنتج 792</v>
      </c>
      <c r="C796" s="3">
        <f>'تكويد الاصناف للمخزون'!D797</f>
        <v>0</v>
      </c>
      <c r="D796" s="3">
        <f>'تكويد الاصناف للمخزون'!F797+'تكويد الاصناف للمخزون'!H797+'تكويد الاصناف للمخزون'!J797+'تكويد الاصناف للمخزون'!L797</f>
        <v>0</v>
      </c>
      <c r="E796" s="174"/>
      <c r="F796" s="174"/>
      <c r="G796" s="174"/>
      <c r="H796" s="174"/>
      <c r="I796" s="174"/>
      <c r="J796" s="174"/>
      <c r="K796" s="174"/>
      <c r="L796" s="174"/>
      <c r="M796" s="174"/>
      <c r="N796" s="174"/>
      <c r="O796" s="174"/>
      <c r="P796" s="174"/>
      <c r="Q796" s="174"/>
      <c r="R796" s="174"/>
      <c r="S796" s="174"/>
      <c r="T796" s="174"/>
      <c r="U796" s="174"/>
      <c r="V796" s="174"/>
      <c r="W796" s="174"/>
      <c r="X796" s="174"/>
      <c r="Y796" s="174"/>
      <c r="Z796" s="174"/>
      <c r="AA796" s="174"/>
      <c r="AB796" s="174"/>
      <c r="AC796" s="174"/>
      <c r="AD796" s="174"/>
      <c r="AE796" s="174"/>
      <c r="AF796" s="174"/>
      <c r="AG796" s="174"/>
      <c r="AH796" s="174"/>
      <c r="AI796" s="174"/>
      <c r="AJ796" s="165">
        <f t="shared" si="72"/>
        <v>0</v>
      </c>
      <c r="AK796" s="165">
        <f t="shared" si="73"/>
        <v>0</v>
      </c>
      <c r="AL796" s="166">
        <f>'تكويد الاصناف للمخزون'!P797</f>
        <v>0</v>
      </c>
      <c r="AM796" s="166">
        <f t="shared" si="74"/>
        <v>0</v>
      </c>
      <c r="AN796" s="165">
        <f t="shared" si="75"/>
        <v>0</v>
      </c>
      <c r="AO796" s="167">
        <f t="shared" si="76"/>
        <v>1891</v>
      </c>
      <c r="AP796" s="167" t="str">
        <f t="shared" si="77"/>
        <v>المنتج 792</v>
      </c>
      <c r="AQ796" s="86"/>
    </row>
    <row r="797" spans="1:43">
      <c r="A797" s="3">
        <f>'تكويد الاصناف للمخزون'!B798</f>
        <v>1892</v>
      </c>
      <c r="B797" s="3" t="str">
        <f>'تكويد الاصناف للمخزون'!C798</f>
        <v>المنتج 793</v>
      </c>
      <c r="C797" s="3">
        <f>'تكويد الاصناف للمخزون'!D798</f>
        <v>0</v>
      </c>
      <c r="D797" s="3">
        <f>'تكويد الاصناف للمخزون'!F798+'تكويد الاصناف للمخزون'!H798+'تكويد الاصناف للمخزون'!J798+'تكويد الاصناف للمخزون'!L798</f>
        <v>0</v>
      </c>
      <c r="E797" s="174"/>
      <c r="F797" s="174"/>
      <c r="G797" s="174"/>
      <c r="H797" s="174"/>
      <c r="I797" s="174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/>
      <c r="V797" s="174"/>
      <c r="W797" s="174"/>
      <c r="X797" s="174"/>
      <c r="Y797" s="174"/>
      <c r="Z797" s="174"/>
      <c r="AA797" s="174"/>
      <c r="AB797" s="174"/>
      <c r="AC797" s="174"/>
      <c r="AD797" s="174"/>
      <c r="AE797" s="174"/>
      <c r="AF797" s="174"/>
      <c r="AG797" s="174"/>
      <c r="AH797" s="174"/>
      <c r="AI797" s="174"/>
      <c r="AJ797" s="165">
        <f t="shared" si="72"/>
        <v>0</v>
      </c>
      <c r="AK797" s="165">
        <f t="shared" si="73"/>
        <v>0</v>
      </c>
      <c r="AL797" s="166">
        <f>'تكويد الاصناف للمخزون'!P798</f>
        <v>0</v>
      </c>
      <c r="AM797" s="166">
        <f t="shared" si="74"/>
        <v>0</v>
      </c>
      <c r="AN797" s="165">
        <f t="shared" si="75"/>
        <v>0</v>
      </c>
      <c r="AO797" s="167">
        <f t="shared" si="76"/>
        <v>1892</v>
      </c>
      <c r="AP797" s="167" t="str">
        <f t="shared" si="77"/>
        <v>المنتج 793</v>
      </c>
      <c r="AQ797" s="86"/>
    </row>
    <row r="798" spans="1:43">
      <c r="A798" s="3">
        <f>'تكويد الاصناف للمخزون'!B799</f>
        <v>1893</v>
      </c>
      <c r="B798" s="3" t="str">
        <f>'تكويد الاصناف للمخزون'!C799</f>
        <v>المنتج 794</v>
      </c>
      <c r="C798" s="3">
        <f>'تكويد الاصناف للمخزون'!D799</f>
        <v>0</v>
      </c>
      <c r="D798" s="3">
        <f>'تكويد الاصناف للمخزون'!F799+'تكويد الاصناف للمخزون'!H799+'تكويد الاصناف للمخزون'!J799+'تكويد الاصناف للمخزون'!L799</f>
        <v>0</v>
      </c>
      <c r="E798" s="174"/>
      <c r="F798" s="174"/>
      <c r="G798" s="174"/>
      <c r="H798" s="174"/>
      <c r="I798" s="174"/>
      <c r="J798" s="174"/>
      <c r="K798" s="174"/>
      <c r="L798" s="174"/>
      <c r="M798" s="174"/>
      <c r="N798" s="174"/>
      <c r="O798" s="174"/>
      <c r="P798" s="174"/>
      <c r="Q798" s="174"/>
      <c r="R798" s="174"/>
      <c r="S798" s="174"/>
      <c r="T798" s="174"/>
      <c r="U798" s="174"/>
      <c r="V798" s="174"/>
      <c r="W798" s="174"/>
      <c r="X798" s="174"/>
      <c r="Y798" s="174"/>
      <c r="Z798" s="174"/>
      <c r="AA798" s="174"/>
      <c r="AB798" s="174"/>
      <c r="AC798" s="174"/>
      <c r="AD798" s="174"/>
      <c r="AE798" s="174"/>
      <c r="AF798" s="174"/>
      <c r="AG798" s="174"/>
      <c r="AH798" s="174"/>
      <c r="AI798" s="174"/>
      <c r="AJ798" s="165">
        <f t="shared" si="72"/>
        <v>0</v>
      </c>
      <c r="AK798" s="165">
        <f t="shared" si="73"/>
        <v>0</v>
      </c>
      <c r="AL798" s="166">
        <f>'تكويد الاصناف للمخزون'!P799</f>
        <v>0</v>
      </c>
      <c r="AM798" s="166">
        <f t="shared" si="74"/>
        <v>0</v>
      </c>
      <c r="AN798" s="165">
        <f t="shared" si="75"/>
        <v>0</v>
      </c>
      <c r="AO798" s="167">
        <f t="shared" si="76"/>
        <v>1893</v>
      </c>
      <c r="AP798" s="167" t="str">
        <f t="shared" si="77"/>
        <v>المنتج 794</v>
      </c>
      <c r="AQ798" s="86"/>
    </row>
    <row r="799" spans="1:43">
      <c r="A799" s="3">
        <f>'تكويد الاصناف للمخزون'!B800</f>
        <v>1894</v>
      </c>
      <c r="B799" s="3" t="str">
        <f>'تكويد الاصناف للمخزون'!C800</f>
        <v>المنتج 795</v>
      </c>
      <c r="C799" s="3">
        <f>'تكويد الاصناف للمخزون'!D800</f>
        <v>0</v>
      </c>
      <c r="D799" s="3">
        <f>'تكويد الاصناف للمخزون'!F800+'تكويد الاصناف للمخزون'!H800+'تكويد الاصناف للمخزون'!J800+'تكويد الاصناف للمخزون'!L800</f>
        <v>0</v>
      </c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/>
      <c r="V799" s="174"/>
      <c r="W799" s="174"/>
      <c r="X799" s="174"/>
      <c r="Y799" s="174"/>
      <c r="Z799" s="174"/>
      <c r="AA799" s="174"/>
      <c r="AB799" s="174"/>
      <c r="AC799" s="174"/>
      <c r="AD799" s="174"/>
      <c r="AE799" s="174"/>
      <c r="AF799" s="174"/>
      <c r="AG799" s="174"/>
      <c r="AH799" s="174"/>
      <c r="AI799" s="174"/>
      <c r="AJ799" s="165">
        <f t="shared" si="72"/>
        <v>0</v>
      </c>
      <c r="AK799" s="165">
        <f t="shared" si="73"/>
        <v>0</v>
      </c>
      <c r="AL799" s="166">
        <f>'تكويد الاصناف للمخزون'!P800</f>
        <v>0</v>
      </c>
      <c r="AM799" s="166">
        <f t="shared" si="74"/>
        <v>0</v>
      </c>
      <c r="AN799" s="165">
        <f t="shared" si="75"/>
        <v>0</v>
      </c>
      <c r="AO799" s="167">
        <f t="shared" si="76"/>
        <v>1894</v>
      </c>
      <c r="AP799" s="167" t="str">
        <f t="shared" si="77"/>
        <v>المنتج 795</v>
      </c>
      <c r="AQ799" s="86"/>
    </row>
    <row r="800" spans="1:43">
      <c r="A800" s="3">
        <f>'تكويد الاصناف للمخزون'!B801</f>
        <v>1895</v>
      </c>
      <c r="B800" s="3" t="str">
        <f>'تكويد الاصناف للمخزون'!C801</f>
        <v>المنتج 796</v>
      </c>
      <c r="C800" s="3">
        <f>'تكويد الاصناف للمخزون'!D801</f>
        <v>0</v>
      </c>
      <c r="D800" s="3">
        <f>'تكويد الاصناف للمخزون'!F801+'تكويد الاصناف للمخزون'!H801+'تكويد الاصناف للمخزون'!J801+'تكويد الاصناف للمخزون'!L801</f>
        <v>0</v>
      </c>
      <c r="E800" s="174"/>
      <c r="F800" s="174"/>
      <c r="G800" s="174"/>
      <c r="H800" s="174"/>
      <c r="I800" s="174"/>
      <c r="J800" s="174"/>
      <c r="K800" s="174"/>
      <c r="L800" s="174"/>
      <c r="M800" s="174"/>
      <c r="N800" s="174"/>
      <c r="O800" s="174"/>
      <c r="P800" s="174"/>
      <c r="Q800" s="174"/>
      <c r="R800" s="174"/>
      <c r="S800" s="174"/>
      <c r="T800" s="174"/>
      <c r="U800" s="174"/>
      <c r="V800" s="174"/>
      <c r="W800" s="174"/>
      <c r="X800" s="174"/>
      <c r="Y800" s="174"/>
      <c r="Z800" s="174"/>
      <c r="AA800" s="174"/>
      <c r="AB800" s="174"/>
      <c r="AC800" s="174"/>
      <c r="AD800" s="174"/>
      <c r="AE800" s="174"/>
      <c r="AF800" s="174"/>
      <c r="AG800" s="174"/>
      <c r="AH800" s="174"/>
      <c r="AI800" s="174"/>
      <c r="AJ800" s="165">
        <f t="shared" si="72"/>
        <v>0</v>
      </c>
      <c r="AK800" s="165">
        <f t="shared" si="73"/>
        <v>0</v>
      </c>
      <c r="AL800" s="166">
        <f>'تكويد الاصناف للمخزون'!P801</f>
        <v>0</v>
      </c>
      <c r="AM800" s="166">
        <f t="shared" si="74"/>
        <v>0</v>
      </c>
      <c r="AN800" s="165">
        <f t="shared" si="75"/>
        <v>0</v>
      </c>
      <c r="AO800" s="167">
        <f t="shared" si="76"/>
        <v>1895</v>
      </c>
      <c r="AP800" s="167" t="str">
        <f t="shared" si="77"/>
        <v>المنتج 796</v>
      </c>
      <c r="AQ800" s="86"/>
    </row>
    <row r="801" spans="1:43">
      <c r="A801" s="3">
        <f>'تكويد الاصناف للمخزون'!B802</f>
        <v>1896</v>
      </c>
      <c r="B801" s="3" t="str">
        <f>'تكويد الاصناف للمخزون'!C802</f>
        <v>المنتج 797</v>
      </c>
      <c r="C801" s="3">
        <f>'تكويد الاصناف للمخزون'!D802</f>
        <v>0</v>
      </c>
      <c r="D801" s="3">
        <f>'تكويد الاصناف للمخزون'!F802+'تكويد الاصناف للمخزون'!H802+'تكويد الاصناف للمخزون'!J802+'تكويد الاصناف للمخزون'!L802</f>
        <v>0</v>
      </c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/>
      <c r="V801" s="174"/>
      <c r="W801" s="174"/>
      <c r="X801" s="174"/>
      <c r="Y801" s="174"/>
      <c r="Z801" s="174"/>
      <c r="AA801" s="174"/>
      <c r="AB801" s="174"/>
      <c r="AC801" s="174"/>
      <c r="AD801" s="174"/>
      <c r="AE801" s="174"/>
      <c r="AF801" s="174"/>
      <c r="AG801" s="174"/>
      <c r="AH801" s="174"/>
      <c r="AI801" s="174"/>
      <c r="AJ801" s="165">
        <f t="shared" si="72"/>
        <v>0</v>
      </c>
      <c r="AK801" s="165">
        <f t="shared" si="73"/>
        <v>0</v>
      </c>
      <c r="AL801" s="166">
        <f>'تكويد الاصناف للمخزون'!P802</f>
        <v>0</v>
      </c>
      <c r="AM801" s="166">
        <f t="shared" si="74"/>
        <v>0</v>
      </c>
      <c r="AN801" s="165">
        <f t="shared" si="75"/>
        <v>0</v>
      </c>
      <c r="AO801" s="167">
        <f t="shared" si="76"/>
        <v>1896</v>
      </c>
      <c r="AP801" s="167" t="str">
        <f t="shared" si="77"/>
        <v>المنتج 797</v>
      </c>
      <c r="AQ801" s="86"/>
    </row>
    <row r="802" spans="1:43">
      <c r="A802" s="3">
        <f>'تكويد الاصناف للمخزون'!B803</f>
        <v>1897</v>
      </c>
      <c r="B802" s="3" t="str">
        <f>'تكويد الاصناف للمخزون'!C803</f>
        <v>المنتج 798</v>
      </c>
      <c r="C802" s="3">
        <f>'تكويد الاصناف للمخزون'!D803</f>
        <v>0</v>
      </c>
      <c r="D802" s="3">
        <f>'تكويد الاصناف للمخزون'!F803+'تكويد الاصناف للمخزون'!H803+'تكويد الاصناف للمخزون'!J803+'تكويد الاصناف للمخزون'!L803</f>
        <v>0</v>
      </c>
      <c r="E802" s="174"/>
      <c r="F802" s="174"/>
      <c r="G802" s="174"/>
      <c r="H802" s="174"/>
      <c r="I802" s="174"/>
      <c r="J802" s="174"/>
      <c r="K802" s="174"/>
      <c r="L802" s="174"/>
      <c r="M802" s="174"/>
      <c r="N802" s="174"/>
      <c r="O802" s="174"/>
      <c r="P802" s="174"/>
      <c r="Q802" s="174"/>
      <c r="R802" s="174"/>
      <c r="S802" s="174"/>
      <c r="T802" s="174"/>
      <c r="U802" s="174"/>
      <c r="V802" s="174"/>
      <c r="W802" s="174"/>
      <c r="X802" s="174"/>
      <c r="Y802" s="174"/>
      <c r="Z802" s="174"/>
      <c r="AA802" s="174"/>
      <c r="AB802" s="174"/>
      <c r="AC802" s="174"/>
      <c r="AD802" s="174"/>
      <c r="AE802" s="174"/>
      <c r="AF802" s="174"/>
      <c r="AG802" s="174"/>
      <c r="AH802" s="174"/>
      <c r="AI802" s="174"/>
      <c r="AJ802" s="165">
        <f t="shared" si="72"/>
        <v>0</v>
      </c>
      <c r="AK802" s="165">
        <f t="shared" si="73"/>
        <v>0</v>
      </c>
      <c r="AL802" s="166">
        <f>'تكويد الاصناف للمخزون'!P803</f>
        <v>0</v>
      </c>
      <c r="AM802" s="166">
        <f t="shared" si="74"/>
        <v>0</v>
      </c>
      <c r="AN802" s="165">
        <f t="shared" si="75"/>
        <v>0</v>
      </c>
      <c r="AO802" s="167">
        <f t="shared" si="76"/>
        <v>1897</v>
      </c>
      <c r="AP802" s="167" t="str">
        <f t="shared" si="77"/>
        <v>المنتج 798</v>
      </c>
      <c r="AQ802" s="86"/>
    </row>
    <row r="803" spans="1:43">
      <c r="A803" s="3">
        <f>'تكويد الاصناف للمخزون'!B804</f>
        <v>1898</v>
      </c>
      <c r="B803" s="3" t="str">
        <f>'تكويد الاصناف للمخزون'!C804</f>
        <v>المنتج 799</v>
      </c>
      <c r="C803" s="3">
        <f>'تكويد الاصناف للمخزون'!D804</f>
        <v>0</v>
      </c>
      <c r="D803" s="3">
        <f>'تكويد الاصناف للمخزون'!F804+'تكويد الاصناف للمخزون'!H804+'تكويد الاصناف للمخزون'!J804+'تكويد الاصناف للمخزون'!L804</f>
        <v>0</v>
      </c>
      <c r="E803" s="174"/>
      <c r="F803" s="174"/>
      <c r="G803" s="174"/>
      <c r="H803" s="174"/>
      <c r="I803" s="174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/>
      <c r="V803" s="174"/>
      <c r="W803" s="174"/>
      <c r="X803" s="174"/>
      <c r="Y803" s="174"/>
      <c r="Z803" s="174"/>
      <c r="AA803" s="174"/>
      <c r="AB803" s="174"/>
      <c r="AC803" s="174"/>
      <c r="AD803" s="174"/>
      <c r="AE803" s="174"/>
      <c r="AF803" s="174"/>
      <c r="AG803" s="174"/>
      <c r="AH803" s="174"/>
      <c r="AI803" s="174"/>
      <c r="AJ803" s="165">
        <f t="shared" si="72"/>
        <v>0</v>
      </c>
      <c r="AK803" s="165">
        <f t="shared" si="73"/>
        <v>0</v>
      </c>
      <c r="AL803" s="166">
        <f>'تكويد الاصناف للمخزون'!P804</f>
        <v>0</v>
      </c>
      <c r="AM803" s="166">
        <f t="shared" si="74"/>
        <v>0</v>
      </c>
      <c r="AN803" s="165">
        <f t="shared" si="75"/>
        <v>0</v>
      </c>
      <c r="AO803" s="167">
        <f t="shared" si="76"/>
        <v>1898</v>
      </c>
      <c r="AP803" s="167" t="str">
        <f t="shared" si="77"/>
        <v>المنتج 799</v>
      </c>
      <c r="AQ803" s="86"/>
    </row>
    <row r="804" spans="1:43">
      <c r="A804" s="3">
        <f>'تكويد الاصناف للمخزون'!B805</f>
        <v>1899</v>
      </c>
      <c r="B804" s="3" t="str">
        <f>'تكويد الاصناف للمخزون'!C805</f>
        <v>المنتج 800</v>
      </c>
      <c r="C804" s="3">
        <f>'تكويد الاصناف للمخزون'!D805</f>
        <v>0</v>
      </c>
      <c r="D804" s="3">
        <f>'تكويد الاصناف للمخزون'!F805+'تكويد الاصناف للمخزون'!H805+'تكويد الاصناف للمخزون'!J805+'تكويد الاصناف للمخزون'!L805</f>
        <v>0</v>
      </c>
      <c r="E804" s="174"/>
      <c r="F804" s="174"/>
      <c r="G804" s="174"/>
      <c r="H804" s="174"/>
      <c r="I804" s="174"/>
      <c r="J804" s="174"/>
      <c r="K804" s="174"/>
      <c r="L804" s="174"/>
      <c r="M804" s="174"/>
      <c r="N804" s="174"/>
      <c r="O804" s="174"/>
      <c r="P804" s="174"/>
      <c r="Q804" s="174"/>
      <c r="R804" s="174"/>
      <c r="S804" s="174"/>
      <c r="T804" s="174"/>
      <c r="U804" s="174"/>
      <c r="V804" s="174"/>
      <c r="W804" s="174"/>
      <c r="X804" s="174"/>
      <c r="Y804" s="174"/>
      <c r="Z804" s="174"/>
      <c r="AA804" s="174"/>
      <c r="AB804" s="174"/>
      <c r="AC804" s="174"/>
      <c r="AD804" s="174"/>
      <c r="AE804" s="174"/>
      <c r="AF804" s="174"/>
      <c r="AG804" s="174"/>
      <c r="AH804" s="174"/>
      <c r="AI804" s="174"/>
      <c r="AJ804" s="165">
        <f t="shared" si="72"/>
        <v>0</v>
      </c>
      <c r="AK804" s="165">
        <f t="shared" si="73"/>
        <v>0</v>
      </c>
      <c r="AL804" s="166">
        <f>'تكويد الاصناف للمخزون'!P805</f>
        <v>0</v>
      </c>
      <c r="AM804" s="166">
        <f t="shared" si="74"/>
        <v>0</v>
      </c>
      <c r="AN804" s="165">
        <f t="shared" si="75"/>
        <v>0</v>
      </c>
      <c r="AO804" s="167">
        <f t="shared" si="76"/>
        <v>1899</v>
      </c>
      <c r="AP804" s="167" t="str">
        <f t="shared" si="77"/>
        <v>المنتج 800</v>
      </c>
      <c r="AQ804" s="86"/>
    </row>
    <row r="805" spans="1:43">
      <c r="A805" s="3">
        <f>'تكويد الاصناف للمخزون'!B806</f>
        <v>1900</v>
      </c>
      <c r="B805" s="3" t="str">
        <f>'تكويد الاصناف للمخزون'!C806</f>
        <v>المنتج 801</v>
      </c>
      <c r="C805" s="3">
        <f>'تكويد الاصناف للمخزون'!D806</f>
        <v>0</v>
      </c>
      <c r="D805" s="3">
        <f>'تكويد الاصناف للمخزون'!F806+'تكويد الاصناف للمخزون'!H806+'تكويد الاصناف للمخزون'!J806+'تكويد الاصناف للمخزون'!L806</f>
        <v>0</v>
      </c>
      <c r="E805" s="174"/>
      <c r="F805" s="174"/>
      <c r="G805" s="174"/>
      <c r="H805" s="174"/>
      <c r="I805" s="174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/>
      <c r="V805" s="174"/>
      <c r="W805" s="174"/>
      <c r="X805" s="174"/>
      <c r="Y805" s="174"/>
      <c r="Z805" s="174"/>
      <c r="AA805" s="174"/>
      <c r="AB805" s="174"/>
      <c r="AC805" s="174"/>
      <c r="AD805" s="174"/>
      <c r="AE805" s="174"/>
      <c r="AF805" s="174"/>
      <c r="AG805" s="174"/>
      <c r="AH805" s="174"/>
      <c r="AI805" s="174"/>
      <c r="AJ805" s="165">
        <f t="shared" si="72"/>
        <v>0</v>
      </c>
      <c r="AK805" s="165">
        <f t="shared" si="73"/>
        <v>0</v>
      </c>
      <c r="AL805" s="166">
        <f>'تكويد الاصناف للمخزون'!P806</f>
        <v>0</v>
      </c>
      <c r="AM805" s="166">
        <f t="shared" si="74"/>
        <v>0</v>
      </c>
      <c r="AN805" s="165">
        <f t="shared" si="75"/>
        <v>0</v>
      </c>
      <c r="AO805" s="167">
        <f t="shared" si="76"/>
        <v>1900</v>
      </c>
      <c r="AP805" s="167" t="str">
        <f t="shared" si="77"/>
        <v>المنتج 801</v>
      </c>
      <c r="AQ805" s="86"/>
    </row>
    <row r="806" spans="1:43">
      <c r="A806" s="3">
        <f>'تكويد الاصناف للمخزون'!B807</f>
        <v>1901</v>
      </c>
      <c r="B806" s="3" t="str">
        <f>'تكويد الاصناف للمخزون'!C807</f>
        <v>المنتج 802</v>
      </c>
      <c r="C806" s="3">
        <f>'تكويد الاصناف للمخزون'!D807</f>
        <v>0</v>
      </c>
      <c r="D806" s="3">
        <f>'تكويد الاصناف للمخزون'!F807+'تكويد الاصناف للمخزون'!H807+'تكويد الاصناف للمخزون'!J807+'تكويد الاصناف للمخزون'!L807</f>
        <v>0</v>
      </c>
      <c r="E806" s="174"/>
      <c r="F806" s="174"/>
      <c r="G806" s="174"/>
      <c r="H806" s="174"/>
      <c r="I806" s="174"/>
      <c r="J806" s="174"/>
      <c r="K806" s="174"/>
      <c r="L806" s="174"/>
      <c r="M806" s="174"/>
      <c r="N806" s="174"/>
      <c r="O806" s="174"/>
      <c r="P806" s="174"/>
      <c r="Q806" s="174"/>
      <c r="R806" s="174"/>
      <c r="S806" s="174"/>
      <c r="T806" s="174"/>
      <c r="U806" s="174"/>
      <c r="V806" s="174"/>
      <c r="W806" s="174"/>
      <c r="X806" s="174"/>
      <c r="Y806" s="174"/>
      <c r="Z806" s="174"/>
      <c r="AA806" s="174"/>
      <c r="AB806" s="174"/>
      <c r="AC806" s="174"/>
      <c r="AD806" s="174"/>
      <c r="AE806" s="174"/>
      <c r="AF806" s="174"/>
      <c r="AG806" s="174"/>
      <c r="AH806" s="174"/>
      <c r="AI806" s="174"/>
      <c r="AJ806" s="165">
        <f t="shared" si="72"/>
        <v>0</v>
      </c>
      <c r="AK806" s="165">
        <f t="shared" si="73"/>
        <v>0</v>
      </c>
      <c r="AL806" s="166">
        <f>'تكويد الاصناف للمخزون'!P807</f>
        <v>0</v>
      </c>
      <c r="AM806" s="166">
        <f t="shared" si="74"/>
        <v>0</v>
      </c>
      <c r="AN806" s="165">
        <f t="shared" si="75"/>
        <v>0</v>
      </c>
      <c r="AO806" s="167">
        <f t="shared" si="76"/>
        <v>1901</v>
      </c>
      <c r="AP806" s="167" t="str">
        <f t="shared" si="77"/>
        <v>المنتج 802</v>
      </c>
      <c r="AQ806" s="86"/>
    </row>
    <row r="807" spans="1:43">
      <c r="A807" s="3">
        <f>'تكويد الاصناف للمخزون'!B808</f>
        <v>1902</v>
      </c>
      <c r="B807" s="3" t="str">
        <f>'تكويد الاصناف للمخزون'!C808</f>
        <v>المنتج 803</v>
      </c>
      <c r="C807" s="3">
        <f>'تكويد الاصناف للمخزون'!D808</f>
        <v>0</v>
      </c>
      <c r="D807" s="3">
        <f>'تكويد الاصناف للمخزون'!F808+'تكويد الاصناف للمخزون'!H808+'تكويد الاصناف للمخزون'!J808+'تكويد الاصناف للمخزون'!L808</f>
        <v>0</v>
      </c>
      <c r="E807" s="174"/>
      <c r="F807" s="174"/>
      <c r="G807" s="174"/>
      <c r="H807" s="174"/>
      <c r="I807" s="174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/>
      <c r="V807" s="174"/>
      <c r="W807" s="174"/>
      <c r="X807" s="174"/>
      <c r="Y807" s="174"/>
      <c r="Z807" s="174"/>
      <c r="AA807" s="174"/>
      <c r="AB807" s="174"/>
      <c r="AC807" s="174"/>
      <c r="AD807" s="174"/>
      <c r="AE807" s="174"/>
      <c r="AF807" s="174"/>
      <c r="AG807" s="174"/>
      <c r="AH807" s="174"/>
      <c r="AI807" s="174"/>
      <c r="AJ807" s="165">
        <f t="shared" si="72"/>
        <v>0</v>
      </c>
      <c r="AK807" s="165">
        <f t="shared" si="73"/>
        <v>0</v>
      </c>
      <c r="AL807" s="166">
        <f>'تكويد الاصناف للمخزون'!P808</f>
        <v>0</v>
      </c>
      <c r="AM807" s="166">
        <f t="shared" si="74"/>
        <v>0</v>
      </c>
      <c r="AN807" s="165">
        <f t="shared" si="75"/>
        <v>0</v>
      </c>
      <c r="AO807" s="167">
        <f t="shared" si="76"/>
        <v>1902</v>
      </c>
      <c r="AP807" s="167" t="str">
        <f t="shared" si="77"/>
        <v>المنتج 803</v>
      </c>
      <c r="AQ807" s="86"/>
    </row>
    <row r="808" spans="1:43">
      <c r="A808" s="3">
        <f>'تكويد الاصناف للمخزون'!B809</f>
        <v>1903</v>
      </c>
      <c r="B808" s="3" t="str">
        <f>'تكويد الاصناف للمخزون'!C809</f>
        <v>المنتج 804</v>
      </c>
      <c r="C808" s="3">
        <f>'تكويد الاصناف للمخزون'!D809</f>
        <v>0</v>
      </c>
      <c r="D808" s="3">
        <f>'تكويد الاصناف للمخزون'!F809+'تكويد الاصناف للمخزون'!H809+'تكويد الاصناف للمخزون'!J809+'تكويد الاصناف للمخزون'!L809</f>
        <v>0</v>
      </c>
      <c r="E808" s="174"/>
      <c r="F808" s="174"/>
      <c r="G808" s="174"/>
      <c r="H808" s="174"/>
      <c r="I808" s="174"/>
      <c r="J808" s="174"/>
      <c r="K808" s="174"/>
      <c r="L808" s="174"/>
      <c r="M808" s="174"/>
      <c r="N808" s="174"/>
      <c r="O808" s="174"/>
      <c r="P808" s="174"/>
      <c r="Q808" s="174"/>
      <c r="R808" s="174"/>
      <c r="S808" s="174"/>
      <c r="T808" s="174"/>
      <c r="U808" s="174"/>
      <c r="V808" s="174"/>
      <c r="W808" s="174"/>
      <c r="X808" s="174"/>
      <c r="Y808" s="174"/>
      <c r="Z808" s="174"/>
      <c r="AA808" s="174"/>
      <c r="AB808" s="174"/>
      <c r="AC808" s="174"/>
      <c r="AD808" s="174"/>
      <c r="AE808" s="174"/>
      <c r="AF808" s="174"/>
      <c r="AG808" s="174"/>
      <c r="AH808" s="174"/>
      <c r="AI808" s="174"/>
      <c r="AJ808" s="165">
        <f t="shared" si="72"/>
        <v>0</v>
      </c>
      <c r="AK808" s="165">
        <f t="shared" si="73"/>
        <v>0</v>
      </c>
      <c r="AL808" s="166">
        <f>'تكويد الاصناف للمخزون'!P809</f>
        <v>0</v>
      </c>
      <c r="AM808" s="166">
        <f t="shared" si="74"/>
        <v>0</v>
      </c>
      <c r="AN808" s="165">
        <f t="shared" si="75"/>
        <v>0</v>
      </c>
      <c r="AO808" s="167">
        <f t="shared" si="76"/>
        <v>1903</v>
      </c>
      <c r="AP808" s="167" t="str">
        <f t="shared" si="77"/>
        <v>المنتج 804</v>
      </c>
      <c r="AQ808" s="86"/>
    </row>
    <row r="809" spans="1:43">
      <c r="A809" s="3">
        <f>'تكويد الاصناف للمخزون'!B810</f>
        <v>1904</v>
      </c>
      <c r="B809" s="3" t="str">
        <f>'تكويد الاصناف للمخزون'!C810</f>
        <v>المنتج 805</v>
      </c>
      <c r="C809" s="3">
        <f>'تكويد الاصناف للمخزون'!D810</f>
        <v>0</v>
      </c>
      <c r="D809" s="3">
        <f>'تكويد الاصناف للمخزون'!F810+'تكويد الاصناف للمخزون'!H810+'تكويد الاصناف للمخزون'!J810+'تكويد الاصناف للمخزون'!L810</f>
        <v>0</v>
      </c>
      <c r="E809" s="174"/>
      <c r="F809" s="174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/>
      <c r="V809" s="174"/>
      <c r="W809" s="174"/>
      <c r="X809" s="174"/>
      <c r="Y809" s="174"/>
      <c r="Z809" s="174"/>
      <c r="AA809" s="174"/>
      <c r="AB809" s="174"/>
      <c r="AC809" s="174"/>
      <c r="AD809" s="174"/>
      <c r="AE809" s="174"/>
      <c r="AF809" s="174"/>
      <c r="AG809" s="174"/>
      <c r="AH809" s="174"/>
      <c r="AI809" s="174"/>
      <c r="AJ809" s="165">
        <f t="shared" si="72"/>
        <v>0</v>
      </c>
      <c r="AK809" s="165">
        <f t="shared" si="73"/>
        <v>0</v>
      </c>
      <c r="AL809" s="166">
        <f>'تكويد الاصناف للمخزون'!P810</f>
        <v>0</v>
      </c>
      <c r="AM809" s="166">
        <f t="shared" si="74"/>
        <v>0</v>
      </c>
      <c r="AN809" s="165">
        <f t="shared" si="75"/>
        <v>0</v>
      </c>
      <c r="AO809" s="167">
        <f t="shared" si="76"/>
        <v>1904</v>
      </c>
      <c r="AP809" s="167" t="str">
        <f t="shared" si="77"/>
        <v>المنتج 805</v>
      </c>
      <c r="AQ809" s="86"/>
    </row>
    <row r="810" spans="1:43">
      <c r="A810" s="3">
        <f>'تكويد الاصناف للمخزون'!B811</f>
        <v>1905</v>
      </c>
      <c r="B810" s="3" t="str">
        <f>'تكويد الاصناف للمخزون'!C811</f>
        <v>المنتج 806</v>
      </c>
      <c r="C810" s="3">
        <f>'تكويد الاصناف للمخزون'!D811</f>
        <v>0</v>
      </c>
      <c r="D810" s="3">
        <f>'تكويد الاصناف للمخزون'!F811+'تكويد الاصناف للمخزون'!H811+'تكويد الاصناف للمخزون'!J811+'تكويد الاصناف للمخزون'!L811</f>
        <v>0</v>
      </c>
      <c r="E810" s="174"/>
      <c r="F810" s="174"/>
      <c r="G810" s="174"/>
      <c r="H810" s="174"/>
      <c r="I810" s="174"/>
      <c r="J810" s="174"/>
      <c r="K810" s="174"/>
      <c r="L810" s="174"/>
      <c r="M810" s="174"/>
      <c r="N810" s="174"/>
      <c r="O810" s="174"/>
      <c r="P810" s="174"/>
      <c r="Q810" s="174"/>
      <c r="R810" s="174"/>
      <c r="S810" s="174"/>
      <c r="T810" s="174"/>
      <c r="U810" s="174"/>
      <c r="V810" s="174"/>
      <c r="W810" s="174"/>
      <c r="X810" s="174"/>
      <c r="Y810" s="174"/>
      <c r="Z810" s="174"/>
      <c r="AA810" s="174"/>
      <c r="AB810" s="174"/>
      <c r="AC810" s="174"/>
      <c r="AD810" s="174"/>
      <c r="AE810" s="174"/>
      <c r="AF810" s="174"/>
      <c r="AG810" s="174"/>
      <c r="AH810" s="174"/>
      <c r="AI810" s="174"/>
      <c r="AJ810" s="165">
        <f t="shared" si="72"/>
        <v>0</v>
      </c>
      <c r="AK810" s="165">
        <f t="shared" si="73"/>
        <v>0</v>
      </c>
      <c r="AL810" s="166">
        <f>'تكويد الاصناف للمخزون'!P811</f>
        <v>0</v>
      </c>
      <c r="AM810" s="166">
        <f t="shared" si="74"/>
        <v>0</v>
      </c>
      <c r="AN810" s="165">
        <f t="shared" si="75"/>
        <v>0</v>
      </c>
      <c r="AO810" s="167">
        <f t="shared" si="76"/>
        <v>1905</v>
      </c>
      <c r="AP810" s="167" t="str">
        <f t="shared" si="77"/>
        <v>المنتج 806</v>
      </c>
      <c r="AQ810" s="86"/>
    </row>
    <row r="811" spans="1:43">
      <c r="A811" s="3">
        <f>'تكويد الاصناف للمخزون'!B812</f>
        <v>1906</v>
      </c>
      <c r="B811" s="3" t="str">
        <f>'تكويد الاصناف للمخزون'!C812</f>
        <v>المنتج 807</v>
      </c>
      <c r="C811" s="3">
        <f>'تكويد الاصناف للمخزون'!D812</f>
        <v>0</v>
      </c>
      <c r="D811" s="3">
        <f>'تكويد الاصناف للمخزون'!F812+'تكويد الاصناف للمخزون'!H812+'تكويد الاصناف للمخزون'!J812+'تكويد الاصناف للمخزون'!L812</f>
        <v>0</v>
      </c>
      <c r="E811" s="174"/>
      <c r="F811" s="174"/>
      <c r="G811" s="174"/>
      <c r="H811" s="174"/>
      <c r="I811" s="174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/>
      <c r="V811" s="174"/>
      <c r="W811" s="174"/>
      <c r="X811" s="174"/>
      <c r="Y811" s="174"/>
      <c r="Z811" s="174"/>
      <c r="AA811" s="174"/>
      <c r="AB811" s="174"/>
      <c r="AC811" s="174"/>
      <c r="AD811" s="174"/>
      <c r="AE811" s="174"/>
      <c r="AF811" s="174"/>
      <c r="AG811" s="174"/>
      <c r="AH811" s="174"/>
      <c r="AI811" s="174"/>
      <c r="AJ811" s="165">
        <f t="shared" si="72"/>
        <v>0</v>
      </c>
      <c r="AK811" s="165">
        <f t="shared" si="73"/>
        <v>0</v>
      </c>
      <c r="AL811" s="166">
        <f>'تكويد الاصناف للمخزون'!P812</f>
        <v>0</v>
      </c>
      <c r="AM811" s="166">
        <f t="shared" si="74"/>
        <v>0</v>
      </c>
      <c r="AN811" s="165">
        <f t="shared" si="75"/>
        <v>0</v>
      </c>
      <c r="AO811" s="167">
        <f t="shared" si="76"/>
        <v>1906</v>
      </c>
      <c r="AP811" s="167" t="str">
        <f t="shared" si="77"/>
        <v>المنتج 807</v>
      </c>
      <c r="AQ811" s="86"/>
    </row>
    <row r="812" spans="1:43">
      <c r="A812" s="3">
        <f>'تكويد الاصناف للمخزون'!B813</f>
        <v>1907</v>
      </c>
      <c r="B812" s="3" t="str">
        <f>'تكويد الاصناف للمخزون'!C813</f>
        <v>المنتج 808</v>
      </c>
      <c r="C812" s="3">
        <f>'تكويد الاصناف للمخزون'!D813</f>
        <v>0</v>
      </c>
      <c r="D812" s="3">
        <f>'تكويد الاصناف للمخزون'!F813+'تكويد الاصناف للمخزون'!H813+'تكويد الاصناف للمخزون'!J813+'تكويد الاصناف للمخزون'!L813</f>
        <v>0</v>
      </c>
      <c r="E812" s="174"/>
      <c r="F812" s="174"/>
      <c r="G812" s="174"/>
      <c r="H812" s="174"/>
      <c r="I812" s="174"/>
      <c r="J812" s="174"/>
      <c r="K812" s="174"/>
      <c r="L812" s="174"/>
      <c r="M812" s="174"/>
      <c r="N812" s="174"/>
      <c r="O812" s="174"/>
      <c r="P812" s="174"/>
      <c r="Q812" s="174"/>
      <c r="R812" s="174"/>
      <c r="S812" s="174"/>
      <c r="T812" s="174"/>
      <c r="U812" s="174"/>
      <c r="V812" s="174"/>
      <c r="W812" s="174"/>
      <c r="X812" s="174"/>
      <c r="Y812" s="174"/>
      <c r="Z812" s="174"/>
      <c r="AA812" s="174"/>
      <c r="AB812" s="174"/>
      <c r="AC812" s="174"/>
      <c r="AD812" s="174"/>
      <c r="AE812" s="174"/>
      <c r="AF812" s="174"/>
      <c r="AG812" s="174"/>
      <c r="AH812" s="174"/>
      <c r="AI812" s="174"/>
      <c r="AJ812" s="165">
        <f t="shared" si="72"/>
        <v>0</v>
      </c>
      <c r="AK812" s="165">
        <f t="shared" si="73"/>
        <v>0</v>
      </c>
      <c r="AL812" s="166">
        <f>'تكويد الاصناف للمخزون'!P813</f>
        <v>0</v>
      </c>
      <c r="AM812" s="166">
        <f t="shared" si="74"/>
        <v>0</v>
      </c>
      <c r="AN812" s="165">
        <f t="shared" si="75"/>
        <v>0</v>
      </c>
      <c r="AO812" s="167">
        <f t="shared" si="76"/>
        <v>1907</v>
      </c>
      <c r="AP812" s="167" t="str">
        <f t="shared" si="77"/>
        <v>المنتج 808</v>
      </c>
      <c r="AQ812" s="86"/>
    </row>
    <row r="813" spans="1:43">
      <c r="A813" s="3">
        <f>'تكويد الاصناف للمخزون'!B814</f>
        <v>1908</v>
      </c>
      <c r="B813" s="3" t="str">
        <f>'تكويد الاصناف للمخزون'!C814</f>
        <v>المنتج 809</v>
      </c>
      <c r="C813" s="3">
        <f>'تكويد الاصناف للمخزون'!D814</f>
        <v>0</v>
      </c>
      <c r="D813" s="3">
        <f>'تكويد الاصناف للمخزون'!F814+'تكويد الاصناف للمخزون'!H814+'تكويد الاصناف للمخزون'!J814+'تكويد الاصناف للمخزون'!L814</f>
        <v>0</v>
      </c>
      <c r="E813" s="174"/>
      <c r="F813" s="174"/>
      <c r="G813" s="174"/>
      <c r="H813" s="174"/>
      <c r="I813" s="174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/>
      <c r="V813" s="174"/>
      <c r="W813" s="174"/>
      <c r="X813" s="174"/>
      <c r="Y813" s="174"/>
      <c r="Z813" s="174"/>
      <c r="AA813" s="174"/>
      <c r="AB813" s="174"/>
      <c r="AC813" s="174"/>
      <c r="AD813" s="174"/>
      <c r="AE813" s="174"/>
      <c r="AF813" s="174"/>
      <c r="AG813" s="174"/>
      <c r="AH813" s="174"/>
      <c r="AI813" s="174"/>
      <c r="AJ813" s="165">
        <f t="shared" si="72"/>
        <v>0</v>
      </c>
      <c r="AK813" s="165">
        <f t="shared" si="73"/>
        <v>0</v>
      </c>
      <c r="AL813" s="166">
        <f>'تكويد الاصناف للمخزون'!P814</f>
        <v>0</v>
      </c>
      <c r="AM813" s="166">
        <f t="shared" si="74"/>
        <v>0</v>
      </c>
      <c r="AN813" s="165">
        <f t="shared" si="75"/>
        <v>0</v>
      </c>
      <c r="AO813" s="167">
        <f t="shared" si="76"/>
        <v>1908</v>
      </c>
      <c r="AP813" s="167" t="str">
        <f t="shared" si="77"/>
        <v>المنتج 809</v>
      </c>
      <c r="AQ813" s="86"/>
    </row>
    <row r="814" spans="1:43">
      <c r="A814" s="3">
        <f>'تكويد الاصناف للمخزون'!B815</f>
        <v>1909</v>
      </c>
      <c r="B814" s="3" t="str">
        <f>'تكويد الاصناف للمخزون'!C815</f>
        <v>المنتج 810</v>
      </c>
      <c r="C814" s="3">
        <f>'تكويد الاصناف للمخزون'!D815</f>
        <v>0</v>
      </c>
      <c r="D814" s="3">
        <f>'تكويد الاصناف للمخزون'!F815+'تكويد الاصناف للمخزون'!H815+'تكويد الاصناف للمخزون'!J815+'تكويد الاصناف للمخزون'!L815</f>
        <v>0</v>
      </c>
      <c r="E814" s="174"/>
      <c r="F814" s="174"/>
      <c r="G814" s="174"/>
      <c r="H814" s="174"/>
      <c r="I814" s="174"/>
      <c r="J814" s="174"/>
      <c r="K814" s="174"/>
      <c r="L814" s="174"/>
      <c r="M814" s="174"/>
      <c r="N814" s="174"/>
      <c r="O814" s="174"/>
      <c r="P814" s="174"/>
      <c r="Q814" s="174"/>
      <c r="R814" s="174"/>
      <c r="S814" s="174"/>
      <c r="T814" s="174"/>
      <c r="U814" s="174"/>
      <c r="V814" s="174"/>
      <c r="W814" s="174"/>
      <c r="X814" s="174"/>
      <c r="Y814" s="174"/>
      <c r="Z814" s="174"/>
      <c r="AA814" s="174"/>
      <c r="AB814" s="174"/>
      <c r="AC814" s="174"/>
      <c r="AD814" s="174"/>
      <c r="AE814" s="174"/>
      <c r="AF814" s="174"/>
      <c r="AG814" s="174"/>
      <c r="AH814" s="174"/>
      <c r="AI814" s="174"/>
      <c r="AJ814" s="165">
        <f t="shared" si="72"/>
        <v>0</v>
      </c>
      <c r="AK814" s="165">
        <f t="shared" si="73"/>
        <v>0</v>
      </c>
      <c r="AL814" s="166">
        <f>'تكويد الاصناف للمخزون'!P815</f>
        <v>0</v>
      </c>
      <c r="AM814" s="166">
        <f t="shared" si="74"/>
        <v>0</v>
      </c>
      <c r="AN814" s="165">
        <f t="shared" si="75"/>
        <v>0</v>
      </c>
      <c r="AO814" s="167">
        <f t="shared" si="76"/>
        <v>1909</v>
      </c>
      <c r="AP814" s="167" t="str">
        <f t="shared" si="77"/>
        <v>المنتج 810</v>
      </c>
      <c r="AQ814" s="86"/>
    </row>
    <row r="815" spans="1:43">
      <c r="A815" s="3">
        <f>'تكويد الاصناف للمخزون'!B816</f>
        <v>1910</v>
      </c>
      <c r="B815" s="3" t="str">
        <f>'تكويد الاصناف للمخزون'!C816</f>
        <v>المنتج 811</v>
      </c>
      <c r="C815" s="3">
        <f>'تكويد الاصناف للمخزون'!D816</f>
        <v>0</v>
      </c>
      <c r="D815" s="3">
        <f>'تكويد الاصناف للمخزون'!F816+'تكويد الاصناف للمخزون'!H816+'تكويد الاصناف للمخزون'!J816+'تكويد الاصناف للمخزون'!L816</f>
        <v>0</v>
      </c>
      <c r="E815" s="174"/>
      <c r="F815" s="174"/>
      <c r="G815" s="174"/>
      <c r="H815" s="174"/>
      <c r="I815" s="174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/>
      <c r="V815" s="174"/>
      <c r="W815" s="174"/>
      <c r="X815" s="174"/>
      <c r="Y815" s="174"/>
      <c r="Z815" s="174"/>
      <c r="AA815" s="174"/>
      <c r="AB815" s="174"/>
      <c r="AC815" s="174"/>
      <c r="AD815" s="174"/>
      <c r="AE815" s="174"/>
      <c r="AF815" s="174"/>
      <c r="AG815" s="174"/>
      <c r="AH815" s="174"/>
      <c r="AI815" s="174"/>
      <c r="AJ815" s="165">
        <f t="shared" si="72"/>
        <v>0</v>
      </c>
      <c r="AK815" s="165">
        <f t="shared" si="73"/>
        <v>0</v>
      </c>
      <c r="AL815" s="166">
        <f>'تكويد الاصناف للمخزون'!P816</f>
        <v>0</v>
      </c>
      <c r="AM815" s="166">
        <f t="shared" si="74"/>
        <v>0</v>
      </c>
      <c r="AN815" s="165">
        <f t="shared" si="75"/>
        <v>0</v>
      </c>
      <c r="AO815" s="167">
        <f t="shared" si="76"/>
        <v>1910</v>
      </c>
      <c r="AP815" s="167" t="str">
        <f t="shared" si="77"/>
        <v>المنتج 811</v>
      </c>
      <c r="AQ815" s="86"/>
    </row>
    <row r="816" spans="1:43">
      <c r="A816" s="3">
        <f>'تكويد الاصناف للمخزون'!B817</f>
        <v>1911</v>
      </c>
      <c r="B816" s="3" t="str">
        <f>'تكويد الاصناف للمخزون'!C817</f>
        <v>المنتج 812</v>
      </c>
      <c r="C816" s="3">
        <f>'تكويد الاصناف للمخزون'!D817</f>
        <v>0</v>
      </c>
      <c r="D816" s="3">
        <f>'تكويد الاصناف للمخزون'!F817+'تكويد الاصناف للمخزون'!H817+'تكويد الاصناف للمخزون'!J817+'تكويد الاصناف للمخزون'!L817</f>
        <v>0</v>
      </c>
      <c r="E816" s="174"/>
      <c r="F816" s="174"/>
      <c r="G816" s="174"/>
      <c r="H816" s="174"/>
      <c r="I816" s="174"/>
      <c r="J816" s="174"/>
      <c r="K816" s="174"/>
      <c r="L816" s="174"/>
      <c r="M816" s="174"/>
      <c r="N816" s="174"/>
      <c r="O816" s="174"/>
      <c r="P816" s="174"/>
      <c r="Q816" s="174"/>
      <c r="R816" s="174"/>
      <c r="S816" s="174"/>
      <c r="T816" s="174"/>
      <c r="U816" s="174"/>
      <c r="V816" s="174"/>
      <c r="W816" s="174"/>
      <c r="X816" s="174"/>
      <c r="Y816" s="174"/>
      <c r="Z816" s="174"/>
      <c r="AA816" s="174"/>
      <c r="AB816" s="174"/>
      <c r="AC816" s="174"/>
      <c r="AD816" s="174"/>
      <c r="AE816" s="174"/>
      <c r="AF816" s="174"/>
      <c r="AG816" s="174"/>
      <c r="AH816" s="174"/>
      <c r="AI816" s="174"/>
      <c r="AJ816" s="165">
        <f t="shared" si="72"/>
        <v>0</v>
      </c>
      <c r="AK816" s="165">
        <f t="shared" si="73"/>
        <v>0</v>
      </c>
      <c r="AL816" s="166">
        <f>'تكويد الاصناف للمخزون'!P817</f>
        <v>0</v>
      </c>
      <c r="AM816" s="166">
        <f t="shared" si="74"/>
        <v>0</v>
      </c>
      <c r="AN816" s="165">
        <f t="shared" si="75"/>
        <v>0</v>
      </c>
      <c r="AO816" s="167">
        <f t="shared" si="76"/>
        <v>1911</v>
      </c>
      <c r="AP816" s="167" t="str">
        <f t="shared" si="77"/>
        <v>المنتج 812</v>
      </c>
      <c r="AQ816" s="86"/>
    </row>
    <row r="817" spans="1:43">
      <c r="A817" s="3">
        <f>'تكويد الاصناف للمخزون'!B818</f>
        <v>1912</v>
      </c>
      <c r="B817" s="3" t="str">
        <f>'تكويد الاصناف للمخزون'!C818</f>
        <v>المنتج 813</v>
      </c>
      <c r="C817" s="3">
        <f>'تكويد الاصناف للمخزون'!D818</f>
        <v>0</v>
      </c>
      <c r="D817" s="3">
        <f>'تكويد الاصناف للمخزون'!F818+'تكويد الاصناف للمخزون'!H818+'تكويد الاصناف للمخزون'!J818+'تكويد الاصناف للمخزون'!L818</f>
        <v>0</v>
      </c>
      <c r="E817" s="174"/>
      <c r="F817" s="174"/>
      <c r="G817" s="174"/>
      <c r="H817" s="174"/>
      <c r="I817" s="174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/>
      <c r="V817" s="174"/>
      <c r="W817" s="174"/>
      <c r="X817" s="174"/>
      <c r="Y817" s="174"/>
      <c r="Z817" s="174"/>
      <c r="AA817" s="174"/>
      <c r="AB817" s="174"/>
      <c r="AC817" s="174"/>
      <c r="AD817" s="174"/>
      <c r="AE817" s="174"/>
      <c r="AF817" s="174"/>
      <c r="AG817" s="174"/>
      <c r="AH817" s="174"/>
      <c r="AI817" s="174"/>
      <c r="AJ817" s="165">
        <f t="shared" si="72"/>
        <v>0</v>
      </c>
      <c r="AK817" s="165">
        <f t="shared" si="73"/>
        <v>0</v>
      </c>
      <c r="AL817" s="166">
        <f>'تكويد الاصناف للمخزون'!P818</f>
        <v>0</v>
      </c>
      <c r="AM817" s="166">
        <f t="shared" si="74"/>
        <v>0</v>
      </c>
      <c r="AN817" s="165">
        <f t="shared" si="75"/>
        <v>0</v>
      </c>
      <c r="AO817" s="167">
        <f t="shared" si="76"/>
        <v>1912</v>
      </c>
      <c r="AP817" s="167" t="str">
        <f t="shared" si="77"/>
        <v>المنتج 813</v>
      </c>
      <c r="AQ817" s="86"/>
    </row>
    <row r="818" spans="1:43">
      <c r="A818" s="3">
        <f>'تكويد الاصناف للمخزون'!B819</f>
        <v>1913</v>
      </c>
      <c r="B818" s="3" t="str">
        <f>'تكويد الاصناف للمخزون'!C819</f>
        <v>المنتج 814</v>
      </c>
      <c r="C818" s="3">
        <f>'تكويد الاصناف للمخزون'!D819</f>
        <v>0</v>
      </c>
      <c r="D818" s="3">
        <f>'تكويد الاصناف للمخزون'!F819+'تكويد الاصناف للمخزون'!H819+'تكويد الاصناف للمخزون'!J819+'تكويد الاصناف للمخزون'!L819</f>
        <v>0</v>
      </c>
      <c r="E818" s="174"/>
      <c r="F818" s="174"/>
      <c r="G818" s="174"/>
      <c r="H818" s="174"/>
      <c r="I818" s="174"/>
      <c r="J818" s="174"/>
      <c r="K818" s="174"/>
      <c r="L818" s="174"/>
      <c r="M818" s="174"/>
      <c r="N818" s="174"/>
      <c r="O818" s="174"/>
      <c r="P818" s="174"/>
      <c r="Q818" s="174"/>
      <c r="R818" s="174"/>
      <c r="S818" s="174"/>
      <c r="T818" s="174"/>
      <c r="U818" s="174"/>
      <c r="V818" s="174"/>
      <c r="W818" s="174"/>
      <c r="X818" s="174"/>
      <c r="Y818" s="174"/>
      <c r="Z818" s="174"/>
      <c r="AA818" s="174"/>
      <c r="AB818" s="174"/>
      <c r="AC818" s="174"/>
      <c r="AD818" s="174"/>
      <c r="AE818" s="174"/>
      <c r="AF818" s="174"/>
      <c r="AG818" s="174"/>
      <c r="AH818" s="174"/>
      <c r="AI818" s="174"/>
      <c r="AJ818" s="165">
        <f t="shared" si="72"/>
        <v>0</v>
      </c>
      <c r="AK818" s="165">
        <f t="shared" si="73"/>
        <v>0</v>
      </c>
      <c r="AL818" s="166">
        <f>'تكويد الاصناف للمخزون'!P819</f>
        <v>0</v>
      </c>
      <c r="AM818" s="166">
        <f t="shared" si="74"/>
        <v>0</v>
      </c>
      <c r="AN818" s="165">
        <f t="shared" si="75"/>
        <v>0</v>
      </c>
      <c r="AO818" s="167">
        <f t="shared" si="76"/>
        <v>1913</v>
      </c>
      <c r="AP818" s="167" t="str">
        <f t="shared" si="77"/>
        <v>المنتج 814</v>
      </c>
      <c r="AQ818" s="86"/>
    </row>
    <row r="819" spans="1:43">
      <c r="A819" s="3">
        <f>'تكويد الاصناف للمخزون'!B820</f>
        <v>1914</v>
      </c>
      <c r="B819" s="3" t="str">
        <f>'تكويد الاصناف للمخزون'!C820</f>
        <v>المنتج 815</v>
      </c>
      <c r="C819" s="3">
        <f>'تكويد الاصناف للمخزون'!D820</f>
        <v>0</v>
      </c>
      <c r="D819" s="3">
        <f>'تكويد الاصناف للمخزون'!F820+'تكويد الاصناف للمخزون'!H820+'تكويد الاصناف للمخزون'!J820+'تكويد الاصناف للمخزون'!L820</f>
        <v>0</v>
      </c>
      <c r="E819" s="174"/>
      <c r="F819" s="174"/>
      <c r="G819" s="174"/>
      <c r="H819" s="174"/>
      <c r="I819" s="174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/>
      <c r="V819" s="174"/>
      <c r="W819" s="174"/>
      <c r="X819" s="174"/>
      <c r="Y819" s="174"/>
      <c r="Z819" s="174"/>
      <c r="AA819" s="174"/>
      <c r="AB819" s="174"/>
      <c r="AC819" s="174"/>
      <c r="AD819" s="174"/>
      <c r="AE819" s="174"/>
      <c r="AF819" s="174"/>
      <c r="AG819" s="174"/>
      <c r="AH819" s="174"/>
      <c r="AI819" s="174"/>
      <c r="AJ819" s="165">
        <f t="shared" si="72"/>
        <v>0</v>
      </c>
      <c r="AK819" s="165">
        <f t="shared" si="73"/>
        <v>0</v>
      </c>
      <c r="AL819" s="166">
        <f>'تكويد الاصناف للمخزون'!P820</f>
        <v>0</v>
      </c>
      <c r="AM819" s="166">
        <f t="shared" si="74"/>
        <v>0</v>
      </c>
      <c r="AN819" s="165">
        <f t="shared" si="75"/>
        <v>0</v>
      </c>
      <c r="AO819" s="167">
        <f t="shared" si="76"/>
        <v>1914</v>
      </c>
      <c r="AP819" s="167" t="str">
        <f t="shared" si="77"/>
        <v>المنتج 815</v>
      </c>
      <c r="AQ819" s="86"/>
    </row>
    <row r="820" spans="1:43">
      <c r="A820" s="3">
        <f>'تكويد الاصناف للمخزون'!B821</f>
        <v>1915</v>
      </c>
      <c r="B820" s="3" t="str">
        <f>'تكويد الاصناف للمخزون'!C821</f>
        <v>المنتج 816</v>
      </c>
      <c r="C820" s="3">
        <f>'تكويد الاصناف للمخزون'!D821</f>
        <v>0</v>
      </c>
      <c r="D820" s="3">
        <f>'تكويد الاصناف للمخزون'!F821+'تكويد الاصناف للمخزون'!H821+'تكويد الاصناف للمخزون'!J821+'تكويد الاصناف للمخزون'!L821</f>
        <v>0</v>
      </c>
      <c r="E820" s="174"/>
      <c r="F820" s="174"/>
      <c r="G820" s="174"/>
      <c r="H820" s="174"/>
      <c r="I820" s="174"/>
      <c r="J820" s="174"/>
      <c r="K820" s="174"/>
      <c r="L820" s="174"/>
      <c r="M820" s="174"/>
      <c r="N820" s="174"/>
      <c r="O820" s="174"/>
      <c r="P820" s="174"/>
      <c r="Q820" s="174"/>
      <c r="R820" s="174"/>
      <c r="S820" s="174"/>
      <c r="T820" s="174"/>
      <c r="U820" s="174"/>
      <c r="V820" s="174"/>
      <c r="W820" s="174"/>
      <c r="X820" s="174"/>
      <c r="Y820" s="174"/>
      <c r="Z820" s="174"/>
      <c r="AA820" s="174"/>
      <c r="AB820" s="174"/>
      <c r="AC820" s="174"/>
      <c r="AD820" s="174"/>
      <c r="AE820" s="174"/>
      <c r="AF820" s="174"/>
      <c r="AG820" s="174"/>
      <c r="AH820" s="174"/>
      <c r="AI820" s="174"/>
      <c r="AJ820" s="165">
        <f t="shared" si="72"/>
        <v>0</v>
      </c>
      <c r="AK820" s="165">
        <f t="shared" si="73"/>
        <v>0</v>
      </c>
      <c r="AL820" s="166">
        <f>'تكويد الاصناف للمخزون'!P821</f>
        <v>0</v>
      </c>
      <c r="AM820" s="166">
        <f t="shared" si="74"/>
        <v>0</v>
      </c>
      <c r="AN820" s="165">
        <f t="shared" si="75"/>
        <v>0</v>
      </c>
      <c r="AO820" s="167">
        <f t="shared" si="76"/>
        <v>1915</v>
      </c>
      <c r="AP820" s="167" t="str">
        <f t="shared" si="77"/>
        <v>المنتج 816</v>
      </c>
      <c r="AQ820" s="86"/>
    </row>
    <row r="821" spans="1:43">
      <c r="A821" s="3">
        <f>'تكويد الاصناف للمخزون'!B822</f>
        <v>1916</v>
      </c>
      <c r="B821" s="3" t="str">
        <f>'تكويد الاصناف للمخزون'!C822</f>
        <v>المنتج 817</v>
      </c>
      <c r="C821" s="3">
        <f>'تكويد الاصناف للمخزون'!D822</f>
        <v>0</v>
      </c>
      <c r="D821" s="3">
        <f>'تكويد الاصناف للمخزون'!F822+'تكويد الاصناف للمخزون'!H822+'تكويد الاصناف للمخزون'!J822+'تكويد الاصناف للمخزون'!L822</f>
        <v>0</v>
      </c>
      <c r="E821" s="174"/>
      <c r="F821" s="174"/>
      <c r="G821" s="174"/>
      <c r="H821" s="174"/>
      <c r="I821" s="174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/>
      <c r="V821" s="174"/>
      <c r="W821" s="174"/>
      <c r="X821" s="174"/>
      <c r="Y821" s="174"/>
      <c r="Z821" s="174"/>
      <c r="AA821" s="174"/>
      <c r="AB821" s="174"/>
      <c r="AC821" s="174"/>
      <c r="AD821" s="174"/>
      <c r="AE821" s="174"/>
      <c r="AF821" s="174"/>
      <c r="AG821" s="174"/>
      <c r="AH821" s="174"/>
      <c r="AI821" s="174"/>
      <c r="AJ821" s="165">
        <f t="shared" si="72"/>
        <v>0</v>
      </c>
      <c r="AK821" s="165">
        <f t="shared" si="73"/>
        <v>0</v>
      </c>
      <c r="AL821" s="166">
        <f>'تكويد الاصناف للمخزون'!P822</f>
        <v>0</v>
      </c>
      <c r="AM821" s="166">
        <f t="shared" si="74"/>
        <v>0</v>
      </c>
      <c r="AN821" s="165">
        <f t="shared" si="75"/>
        <v>0</v>
      </c>
      <c r="AO821" s="167">
        <f t="shared" si="76"/>
        <v>1916</v>
      </c>
      <c r="AP821" s="167" t="str">
        <f t="shared" si="77"/>
        <v>المنتج 817</v>
      </c>
      <c r="AQ821" s="86"/>
    </row>
    <row r="822" spans="1:43">
      <c r="A822" s="3">
        <f>'تكويد الاصناف للمخزون'!B823</f>
        <v>1917</v>
      </c>
      <c r="B822" s="3" t="str">
        <f>'تكويد الاصناف للمخزون'!C823</f>
        <v>المنتج 818</v>
      </c>
      <c r="C822" s="3">
        <f>'تكويد الاصناف للمخزون'!D823</f>
        <v>0</v>
      </c>
      <c r="D822" s="3">
        <f>'تكويد الاصناف للمخزون'!F823+'تكويد الاصناف للمخزون'!H823+'تكويد الاصناف للمخزون'!J823+'تكويد الاصناف للمخزون'!L823</f>
        <v>0</v>
      </c>
      <c r="E822" s="174"/>
      <c r="F822" s="174"/>
      <c r="G822" s="174"/>
      <c r="H822" s="174"/>
      <c r="I822" s="174"/>
      <c r="J822" s="174"/>
      <c r="K822" s="174"/>
      <c r="L822" s="174"/>
      <c r="M822" s="174"/>
      <c r="N822" s="174"/>
      <c r="O822" s="174"/>
      <c r="P822" s="174"/>
      <c r="Q822" s="174"/>
      <c r="R822" s="174"/>
      <c r="S822" s="174"/>
      <c r="T822" s="174"/>
      <c r="U822" s="174"/>
      <c r="V822" s="174"/>
      <c r="W822" s="174"/>
      <c r="X822" s="174"/>
      <c r="Y822" s="174"/>
      <c r="Z822" s="174"/>
      <c r="AA822" s="174"/>
      <c r="AB822" s="174"/>
      <c r="AC822" s="174"/>
      <c r="AD822" s="174"/>
      <c r="AE822" s="174"/>
      <c r="AF822" s="174"/>
      <c r="AG822" s="174"/>
      <c r="AH822" s="174"/>
      <c r="AI822" s="174"/>
      <c r="AJ822" s="165">
        <f t="shared" si="72"/>
        <v>0</v>
      </c>
      <c r="AK822" s="165">
        <f t="shared" si="73"/>
        <v>0</v>
      </c>
      <c r="AL822" s="166">
        <f>'تكويد الاصناف للمخزون'!P823</f>
        <v>0</v>
      </c>
      <c r="AM822" s="166">
        <f t="shared" si="74"/>
        <v>0</v>
      </c>
      <c r="AN822" s="165">
        <f t="shared" si="75"/>
        <v>0</v>
      </c>
      <c r="AO822" s="167">
        <f t="shared" si="76"/>
        <v>1917</v>
      </c>
      <c r="AP822" s="167" t="str">
        <f t="shared" si="77"/>
        <v>المنتج 818</v>
      </c>
      <c r="AQ822" s="86"/>
    </row>
    <row r="823" spans="1:43">
      <c r="A823" s="3">
        <f>'تكويد الاصناف للمخزون'!B824</f>
        <v>1918</v>
      </c>
      <c r="B823" s="3" t="str">
        <f>'تكويد الاصناف للمخزون'!C824</f>
        <v>المنتج 819</v>
      </c>
      <c r="C823" s="3">
        <f>'تكويد الاصناف للمخزون'!D824</f>
        <v>0</v>
      </c>
      <c r="D823" s="3">
        <f>'تكويد الاصناف للمخزون'!F824+'تكويد الاصناف للمخزون'!H824+'تكويد الاصناف للمخزون'!J824+'تكويد الاصناف للمخزون'!L824</f>
        <v>0</v>
      </c>
      <c r="E823" s="174"/>
      <c r="F823" s="174"/>
      <c r="G823" s="174"/>
      <c r="H823" s="174"/>
      <c r="I823" s="174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/>
      <c r="V823" s="174"/>
      <c r="W823" s="174"/>
      <c r="X823" s="174"/>
      <c r="Y823" s="174"/>
      <c r="Z823" s="174"/>
      <c r="AA823" s="174"/>
      <c r="AB823" s="174"/>
      <c r="AC823" s="174"/>
      <c r="AD823" s="174"/>
      <c r="AE823" s="174"/>
      <c r="AF823" s="174"/>
      <c r="AG823" s="174"/>
      <c r="AH823" s="174"/>
      <c r="AI823" s="174"/>
      <c r="AJ823" s="165">
        <f t="shared" si="72"/>
        <v>0</v>
      </c>
      <c r="AK823" s="165">
        <f t="shared" si="73"/>
        <v>0</v>
      </c>
      <c r="AL823" s="166">
        <f>'تكويد الاصناف للمخزون'!P824</f>
        <v>0</v>
      </c>
      <c r="AM823" s="166">
        <f t="shared" si="74"/>
        <v>0</v>
      </c>
      <c r="AN823" s="165">
        <f t="shared" si="75"/>
        <v>0</v>
      </c>
      <c r="AO823" s="167">
        <f t="shared" si="76"/>
        <v>1918</v>
      </c>
      <c r="AP823" s="167" t="str">
        <f t="shared" si="77"/>
        <v>المنتج 819</v>
      </c>
      <c r="AQ823" s="86"/>
    </row>
    <row r="824" spans="1:43">
      <c r="A824" s="3">
        <f>'تكويد الاصناف للمخزون'!B825</f>
        <v>1919</v>
      </c>
      <c r="B824" s="3" t="str">
        <f>'تكويد الاصناف للمخزون'!C825</f>
        <v>المنتج 820</v>
      </c>
      <c r="C824" s="3">
        <f>'تكويد الاصناف للمخزون'!D825</f>
        <v>0</v>
      </c>
      <c r="D824" s="3">
        <f>'تكويد الاصناف للمخزون'!F825+'تكويد الاصناف للمخزون'!H825+'تكويد الاصناف للمخزون'!J825+'تكويد الاصناف للمخزون'!L825</f>
        <v>0</v>
      </c>
      <c r="E824" s="174"/>
      <c r="F824" s="174"/>
      <c r="G824" s="174"/>
      <c r="H824" s="174"/>
      <c r="I824" s="174"/>
      <c r="J824" s="174"/>
      <c r="K824" s="174"/>
      <c r="L824" s="174"/>
      <c r="M824" s="174"/>
      <c r="N824" s="174"/>
      <c r="O824" s="174"/>
      <c r="P824" s="174"/>
      <c r="Q824" s="174"/>
      <c r="R824" s="174"/>
      <c r="S824" s="174"/>
      <c r="T824" s="174"/>
      <c r="U824" s="174"/>
      <c r="V824" s="174"/>
      <c r="W824" s="174"/>
      <c r="X824" s="174"/>
      <c r="Y824" s="174"/>
      <c r="Z824" s="174"/>
      <c r="AA824" s="174"/>
      <c r="AB824" s="174"/>
      <c r="AC824" s="174"/>
      <c r="AD824" s="174"/>
      <c r="AE824" s="174"/>
      <c r="AF824" s="174"/>
      <c r="AG824" s="174"/>
      <c r="AH824" s="174"/>
      <c r="AI824" s="174"/>
      <c r="AJ824" s="165">
        <f t="shared" si="72"/>
        <v>0</v>
      </c>
      <c r="AK824" s="165">
        <f t="shared" si="73"/>
        <v>0</v>
      </c>
      <c r="AL824" s="166">
        <f>'تكويد الاصناف للمخزون'!P825</f>
        <v>0</v>
      </c>
      <c r="AM824" s="166">
        <f t="shared" si="74"/>
        <v>0</v>
      </c>
      <c r="AN824" s="165">
        <f t="shared" si="75"/>
        <v>0</v>
      </c>
      <c r="AO824" s="167">
        <f t="shared" si="76"/>
        <v>1919</v>
      </c>
      <c r="AP824" s="167" t="str">
        <f t="shared" si="77"/>
        <v>المنتج 820</v>
      </c>
      <c r="AQ824" s="86"/>
    </row>
    <row r="825" spans="1:43">
      <c r="A825" s="3">
        <f>'تكويد الاصناف للمخزون'!B826</f>
        <v>1920</v>
      </c>
      <c r="B825" s="3" t="str">
        <f>'تكويد الاصناف للمخزون'!C826</f>
        <v>المنتج 821</v>
      </c>
      <c r="C825" s="3">
        <f>'تكويد الاصناف للمخزون'!D826</f>
        <v>0</v>
      </c>
      <c r="D825" s="3">
        <f>'تكويد الاصناف للمخزون'!F826+'تكويد الاصناف للمخزون'!H826+'تكويد الاصناف للمخزون'!J826+'تكويد الاصناف للمخزون'!L826</f>
        <v>0</v>
      </c>
      <c r="E825" s="174"/>
      <c r="F825" s="174"/>
      <c r="G825" s="174"/>
      <c r="H825" s="174"/>
      <c r="I825" s="174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/>
      <c r="V825" s="174"/>
      <c r="W825" s="174"/>
      <c r="X825" s="174"/>
      <c r="Y825" s="174"/>
      <c r="Z825" s="174"/>
      <c r="AA825" s="174"/>
      <c r="AB825" s="174"/>
      <c r="AC825" s="174"/>
      <c r="AD825" s="174"/>
      <c r="AE825" s="174"/>
      <c r="AF825" s="174"/>
      <c r="AG825" s="174"/>
      <c r="AH825" s="174"/>
      <c r="AI825" s="174"/>
      <c r="AJ825" s="165">
        <f t="shared" si="72"/>
        <v>0</v>
      </c>
      <c r="AK825" s="165">
        <f t="shared" si="73"/>
        <v>0</v>
      </c>
      <c r="AL825" s="166">
        <f>'تكويد الاصناف للمخزون'!P826</f>
        <v>0</v>
      </c>
      <c r="AM825" s="166">
        <f t="shared" si="74"/>
        <v>0</v>
      </c>
      <c r="AN825" s="165">
        <f t="shared" si="75"/>
        <v>0</v>
      </c>
      <c r="AO825" s="167">
        <f t="shared" si="76"/>
        <v>1920</v>
      </c>
      <c r="AP825" s="167" t="str">
        <f t="shared" si="77"/>
        <v>المنتج 821</v>
      </c>
      <c r="AQ825" s="86"/>
    </row>
    <row r="826" spans="1:43">
      <c r="A826" s="3">
        <f>'تكويد الاصناف للمخزون'!B827</f>
        <v>1921</v>
      </c>
      <c r="B826" s="3" t="str">
        <f>'تكويد الاصناف للمخزون'!C827</f>
        <v>المنتج 822</v>
      </c>
      <c r="C826" s="3">
        <f>'تكويد الاصناف للمخزون'!D827</f>
        <v>0</v>
      </c>
      <c r="D826" s="3">
        <f>'تكويد الاصناف للمخزون'!F827+'تكويد الاصناف للمخزون'!H827+'تكويد الاصناف للمخزون'!J827+'تكويد الاصناف للمخزون'!L827</f>
        <v>0</v>
      </c>
      <c r="E826" s="174"/>
      <c r="F826" s="174"/>
      <c r="G826" s="174"/>
      <c r="H826" s="174"/>
      <c r="I826" s="174"/>
      <c r="J826" s="174"/>
      <c r="K826" s="174"/>
      <c r="L826" s="174"/>
      <c r="M826" s="174"/>
      <c r="N826" s="174"/>
      <c r="O826" s="174"/>
      <c r="P826" s="174"/>
      <c r="Q826" s="174"/>
      <c r="R826" s="174"/>
      <c r="S826" s="174"/>
      <c r="T826" s="174"/>
      <c r="U826" s="174"/>
      <c r="V826" s="174"/>
      <c r="W826" s="174"/>
      <c r="X826" s="174"/>
      <c r="Y826" s="174"/>
      <c r="Z826" s="174"/>
      <c r="AA826" s="174"/>
      <c r="AB826" s="174"/>
      <c r="AC826" s="174"/>
      <c r="AD826" s="174"/>
      <c r="AE826" s="174"/>
      <c r="AF826" s="174"/>
      <c r="AG826" s="174"/>
      <c r="AH826" s="174"/>
      <c r="AI826" s="174"/>
      <c r="AJ826" s="165">
        <f t="shared" si="72"/>
        <v>0</v>
      </c>
      <c r="AK826" s="165">
        <f t="shared" si="73"/>
        <v>0</v>
      </c>
      <c r="AL826" s="166">
        <f>'تكويد الاصناف للمخزون'!P827</f>
        <v>0</v>
      </c>
      <c r="AM826" s="166">
        <f t="shared" si="74"/>
        <v>0</v>
      </c>
      <c r="AN826" s="165">
        <f t="shared" si="75"/>
        <v>0</v>
      </c>
      <c r="AO826" s="167">
        <f t="shared" si="76"/>
        <v>1921</v>
      </c>
      <c r="AP826" s="167" t="str">
        <f t="shared" si="77"/>
        <v>المنتج 822</v>
      </c>
      <c r="AQ826" s="86"/>
    </row>
    <row r="827" spans="1:43">
      <c r="A827" s="3">
        <f>'تكويد الاصناف للمخزون'!B828</f>
        <v>1922</v>
      </c>
      <c r="B827" s="3" t="str">
        <f>'تكويد الاصناف للمخزون'!C828</f>
        <v>المنتج 823</v>
      </c>
      <c r="C827" s="3">
        <f>'تكويد الاصناف للمخزون'!D828</f>
        <v>0</v>
      </c>
      <c r="D827" s="3">
        <f>'تكويد الاصناف للمخزون'!F828+'تكويد الاصناف للمخزون'!H828+'تكويد الاصناف للمخزون'!J828+'تكويد الاصناف للمخزون'!L828</f>
        <v>0</v>
      </c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/>
      <c r="V827" s="174"/>
      <c r="W827" s="174"/>
      <c r="X827" s="174"/>
      <c r="Y827" s="174"/>
      <c r="Z827" s="174"/>
      <c r="AA827" s="174"/>
      <c r="AB827" s="174"/>
      <c r="AC827" s="174"/>
      <c r="AD827" s="174"/>
      <c r="AE827" s="174"/>
      <c r="AF827" s="174"/>
      <c r="AG827" s="174"/>
      <c r="AH827" s="174"/>
      <c r="AI827" s="174"/>
      <c r="AJ827" s="165">
        <f t="shared" si="72"/>
        <v>0</v>
      </c>
      <c r="AK827" s="165">
        <f t="shared" si="73"/>
        <v>0</v>
      </c>
      <c r="AL827" s="166">
        <f>'تكويد الاصناف للمخزون'!P828</f>
        <v>0</v>
      </c>
      <c r="AM827" s="166">
        <f t="shared" si="74"/>
        <v>0</v>
      </c>
      <c r="AN827" s="165">
        <f t="shared" si="75"/>
        <v>0</v>
      </c>
      <c r="AO827" s="167">
        <f t="shared" si="76"/>
        <v>1922</v>
      </c>
      <c r="AP827" s="167" t="str">
        <f t="shared" si="77"/>
        <v>المنتج 823</v>
      </c>
      <c r="AQ827" s="86"/>
    </row>
    <row r="828" spans="1:43">
      <c r="A828" s="3">
        <f>'تكويد الاصناف للمخزون'!B829</f>
        <v>1923</v>
      </c>
      <c r="B828" s="3" t="str">
        <f>'تكويد الاصناف للمخزون'!C829</f>
        <v>المنتج 824</v>
      </c>
      <c r="C828" s="3">
        <f>'تكويد الاصناف للمخزون'!D829</f>
        <v>0</v>
      </c>
      <c r="D828" s="3">
        <f>'تكويد الاصناف للمخزون'!F829+'تكويد الاصناف للمخزون'!H829+'تكويد الاصناف للمخزون'!J829+'تكويد الاصناف للمخزون'!L829</f>
        <v>0</v>
      </c>
      <c r="E828" s="174"/>
      <c r="F828" s="174"/>
      <c r="G828" s="174"/>
      <c r="H828" s="174"/>
      <c r="I828" s="174"/>
      <c r="J828" s="174"/>
      <c r="K828" s="174"/>
      <c r="L828" s="174"/>
      <c r="M828" s="174"/>
      <c r="N828" s="174"/>
      <c r="O828" s="174"/>
      <c r="P828" s="174"/>
      <c r="Q828" s="174"/>
      <c r="R828" s="174"/>
      <c r="S828" s="174"/>
      <c r="T828" s="174"/>
      <c r="U828" s="174"/>
      <c r="V828" s="174"/>
      <c r="W828" s="174"/>
      <c r="X828" s="174"/>
      <c r="Y828" s="174"/>
      <c r="Z828" s="174"/>
      <c r="AA828" s="174"/>
      <c r="AB828" s="174"/>
      <c r="AC828" s="174"/>
      <c r="AD828" s="174"/>
      <c r="AE828" s="174"/>
      <c r="AF828" s="174"/>
      <c r="AG828" s="174"/>
      <c r="AH828" s="174"/>
      <c r="AI828" s="174"/>
      <c r="AJ828" s="165">
        <f t="shared" si="72"/>
        <v>0</v>
      </c>
      <c r="AK828" s="165">
        <f t="shared" si="73"/>
        <v>0</v>
      </c>
      <c r="AL828" s="166">
        <f>'تكويد الاصناف للمخزون'!P829</f>
        <v>0</v>
      </c>
      <c r="AM828" s="166">
        <f t="shared" si="74"/>
        <v>0</v>
      </c>
      <c r="AN828" s="165">
        <f t="shared" si="75"/>
        <v>0</v>
      </c>
      <c r="AO828" s="167">
        <f t="shared" si="76"/>
        <v>1923</v>
      </c>
      <c r="AP828" s="167" t="str">
        <f t="shared" si="77"/>
        <v>المنتج 824</v>
      </c>
      <c r="AQ828" s="86"/>
    </row>
    <row r="829" spans="1:43">
      <c r="A829" s="3">
        <f>'تكويد الاصناف للمخزون'!B830</f>
        <v>1924</v>
      </c>
      <c r="B829" s="3" t="str">
        <f>'تكويد الاصناف للمخزون'!C830</f>
        <v>المنتج 825</v>
      </c>
      <c r="C829" s="3">
        <f>'تكويد الاصناف للمخزون'!D830</f>
        <v>0</v>
      </c>
      <c r="D829" s="3">
        <f>'تكويد الاصناف للمخزون'!F830+'تكويد الاصناف للمخزون'!H830+'تكويد الاصناف للمخزون'!J830+'تكويد الاصناف للمخزون'!L830</f>
        <v>0</v>
      </c>
      <c r="E829" s="174"/>
      <c r="F829" s="174"/>
      <c r="G829" s="174"/>
      <c r="H829" s="174"/>
      <c r="I829" s="174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/>
      <c r="V829" s="174"/>
      <c r="W829" s="174"/>
      <c r="X829" s="174"/>
      <c r="Y829" s="174"/>
      <c r="Z829" s="174"/>
      <c r="AA829" s="174"/>
      <c r="AB829" s="174"/>
      <c r="AC829" s="174"/>
      <c r="AD829" s="174"/>
      <c r="AE829" s="174"/>
      <c r="AF829" s="174"/>
      <c r="AG829" s="174"/>
      <c r="AH829" s="174"/>
      <c r="AI829" s="174"/>
      <c r="AJ829" s="165">
        <f t="shared" si="72"/>
        <v>0</v>
      </c>
      <c r="AK829" s="165">
        <f t="shared" si="73"/>
        <v>0</v>
      </c>
      <c r="AL829" s="166">
        <f>'تكويد الاصناف للمخزون'!P830</f>
        <v>0</v>
      </c>
      <c r="AM829" s="166">
        <f t="shared" si="74"/>
        <v>0</v>
      </c>
      <c r="AN829" s="165">
        <f t="shared" si="75"/>
        <v>0</v>
      </c>
      <c r="AO829" s="167">
        <f t="shared" si="76"/>
        <v>1924</v>
      </c>
      <c r="AP829" s="167" t="str">
        <f t="shared" si="77"/>
        <v>المنتج 825</v>
      </c>
      <c r="AQ829" s="86"/>
    </row>
    <row r="830" spans="1:43">
      <c r="A830" s="3">
        <f>'تكويد الاصناف للمخزون'!B831</f>
        <v>1925</v>
      </c>
      <c r="B830" s="3" t="str">
        <f>'تكويد الاصناف للمخزون'!C831</f>
        <v>المنتج 826</v>
      </c>
      <c r="C830" s="3">
        <f>'تكويد الاصناف للمخزون'!D831</f>
        <v>0</v>
      </c>
      <c r="D830" s="3">
        <f>'تكويد الاصناف للمخزون'!F831+'تكويد الاصناف للمخزون'!H831+'تكويد الاصناف للمخزون'!J831+'تكويد الاصناف للمخزون'!L831</f>
        <v>0</v>
      </c>
      <c r="E830" s="174"/>
      <c r="F830" s="174"/>
      <c r="G830" s="174"/>
      <c r="H830" s="174"/>
      <c r="I830" s="174"/>
      <c r="J830" s="174"/>
      <c r="K830" s="174"/>
      <c r="L830" s="174"/>
      <c r="M830" s="174"/>
      <c r="N830" s="174"/>
      <c r="O830" s="174"/>
      <c r="P830" s="174"/>
      <c r="Q830" s="174"/>
      <c r="R830" s="174"/>
      <c r="S830" s="174"/>
      <c r="T830" s="174"/>
      <c r="U830" s="174"/>
      <c r="V830" s="174"/>
      <c r="W830" s="174"/>
      <c r="X830" s="174"/>
      <c r="Y830" s="174"/>
      <c r="Z830" s="174"/>
      <c r="AA830" s="174"/>
      <c r="AB830" s="174"/>
      <c r="AC830" s="174"/>
      <c r="AD830" s="174"/>
      <c r="AE830" s="174"/>
      <c r="AF830" s="174"/>
      <c r="AG830" s="174"/>
      <c r="AH830" s="174"/>
      <c r="AI830" s="174"/>
      <c r="AJ830" s="165">
        <f t="shared" si="72"/>
        <v>0</v>
      </c>
      <c r="AK830" s="165">
        <f t="shared" si="73"/>
        <v>0</v>
      </c>
      <c r="AL830" s="166">
        <f>'تكويد الاصناف للمخزون'!P831</f>
        <v>0</v>
      </c>
      <c r="AM830" s="166">
        <f t="shared" si="74"/>
        <v>0</v>
      </c>
      <c r="AN830" s="165">
        <f t="shared" si="75"/>
        <v>0</v>
      </c>
      <c r="AO830" s="167">
        <f t="shared" si="76"/>
        <v>1925</v>
      </c>
      <c r="AP830" s="167" t="str">
        <f t="shared" si="77"/>
        <v>المنتج 826</v>
      </c>
      <c r="AQ830" s="86"/>
    </row>
    <row r="831" spans="1:43">
      <c r="A831" s="3">
        <f>'تكويد الاصناف للمخزون'!B832</f>
        <v>1926</v>
      </c>
      <c r="B831" s="3" t="str">
        <f>'تكويد الاصناف للمخزون'!C832</f>
        <v>المنتج 827</v>
      </c>
      <c r="C831" s="3">
        <f>'تكويد الاصناف للمخزون'!D832</f>
        <v>0</v>
      </c>
      <c r="D831" s="3">
        <f>'تكويد الاصناف للمخزون'!F832+'تكويد الاصناف للمخزون'!H832+'تكويد الاصناف للمخزون'!J832+'تكويد الاصناف للمخزون'!L832</f>
        <v>0</v>
      </c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/>
      <c r="V831" s="174"/>
      <c r="W831" s="174"/>
      <c r="X831" s="174"/>
      <c r="Y831" s="174"/>
      <c r="Z831" s="174"/>
      <c r="AA831" s="174"/>
      <c r="AB831" s="174"/>
      <c r="AC831" s="174"/>
      <c r="AD831" s="174"/>
      <c r="AE831" s="174"/>
      <c r="AF831" s="174"/>
      <c r="AG831" s="174"/>
      <c r="AH831" s="174"/>
      <c r="AI831" s="174"/>
      <c r="AJ831" s="165">
        <f t="shared" si="72"/>
        <v>0</v>
      </c>
      <c r="AK831" s="165">
        <f t="shared" si="73"/>
        <v>0</v>
      </c>
      <c r="AL831" s="166">
        <f>'تكويد الاصناف للمخزون'!P832</f>
        <v>0</v>
      </c>
      <c r="AM831" s="166">
        <f t="shared" si="74"/>
        <v>0</v>
      </c>
      <c r="AN831" s="165">
        <f t="shared" si="75"/>
        <v>0</v>
      </c>
      <c r="AO831" s="167">
        <f t="shared" si="76"/>
        <v>1926</v>
      </c>
      <c r="AP831" s="167" t="str">
        <f t="shared" si="77"/>
        <v>المنتج 827</v>
      </c>
      <c r="AQ831" s="86"/>
    </row>
    <row r="832" spans="1:43">
      <c r="A832" s="3">
        <f>'تكويد الاصناف للمخزون'!B833</f>
        <v>1927</v>
      </c>
      <c r="B832" s="3" t="str">
        <f>'تكويد الاصناف للمخزون'!C833</f>
        <v>المنتج 828</v>
      </c>
      <c r="C832" s="3">
        <f>'تكويد الاصناف للمخزون'!D833</f>
        <v>0</v>
      </c>
      <c r="D832" s="3">
        <f>'تكويد الاصناف للمخزون'!F833+'تكويد الاصناف للمخزون'!H833+'تكويد الاصناف للمخزون'!J833+'تكويد الاصناف للمخزون'!L833</f>
        <v>0</v>
      </c>
      <c r="E832" s="174"/>
      <c r="F832" s="174"/>
      <c r="G832" s="174"/>
      <c r="H832" s="174"/>
      <c r="I832" s="174"/>
      <c r="J832" s="174"/>
      <c r="K832" s="174"/>
      <c r="L832" s="174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  <c r="Y832" s="174"/>
      <c r="Z832" s="174"/>
      <c r="AA832" s="174"/>
      <c r="AB832" s="174"/>
      <c r="AC832" s="174"/>
      <c r="AD832" s="174"/>
      <c r="AE832" s="174"/>
      <c r="AF832" s="174"/>
      <c r="AG832" s="174"/>
      <c r="AH832" s="174"/>
      <c r="AI832" s="174"/>
      <c r="AJ832" s="165">
        <f t="shared" si="72"/>
        <v>0</v>
      </c>
      <c r="AK832" s="165">
        <f t="shared" si="73"/>
        <v>0</v>
      </c>
      <c r="AL832" s="166">
        <f>'تكويد الاصناف للمخزون'!P833</f>
        <v>0</v>
      </c>
      <c r="AM832" s="166">
        <f t="shared" si="74"/>
        <v>0</v>
      </c>
      <c r="AN832" s="165">
        <f t="shared" si="75"/>
        <v>0</v>
      </c>
      <c r="AO832" s="167">
        <f t="shared" si="76"/>
        <v>1927</v>
      </c>
      <c r="AP832" s="167" t="str">
        <f t="shared" si="77"/>
        <v>المنتج 828</v>
      </c>
      <c r="AQ832" s="86"/>
    </row>
    <row r="833" spans="1:43">
      <c r="A833" s="3">
        <f>'تكويد الاصناف للمخزون'!B834</f>
        <v>1928</v>
      </c>
      <c r="B833" s="3" t="str">
        <f>'تكويد الاصناف للمخزون'!C834</f>
        <v>المنتج 829</v>
      </c>
      <c r="C833" s="3">
        <f>'تكويد الاصناف للمخزون'!D834</f>
        <v>0</v>
      </c>
      <c r="D833" s="3">
        <f>'تكويد الاصناف للمخزون'!F834+'تكويد الاصناف للمخزون'!H834+'تكويد الاصناف للمخزون'!J834+'تكويد الاصناف للمخزون'!L834</f>
        <v>0</v>
      </c>
      <c r="E833" s="174"/>
      <c r="F833" s="174"/>
      <c r="G833" s="174"/>
      <c r="H833" s="174"/>
      <c r="I833" s="174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/>
      <c r="V833" s="174"/>
      <c r="W833" s="174"/>
      <c r="X833" s="174"/>
      <c r="Y833" s="174"/>
      <c r="Z833" s="174"/>
      <c r="AA833" s="174"/>
      <c r="AB833" s="174"/>
      <c r="AC833" s="174"/>
      <c r="AD833" s="174"/>
      <c r="AE833" s="174"/>
      <c r="AF833" s="174"/>
      <c r="AG833" s="174"/>
      <c r="AH833" s="174"/>
      <c r="AI833" s="174"/>
      <c r="AJ833" s="165">
        <f t="shared" si="72"/>
        <v>0</v>
      </c>
      <c r="AK833" s="165">
        <f t="shared" si="73"/>
        <v>0</v>
      </c>
      <c r="AL833" s="166">
        <f>'تكويد الاصناف للمخزون'!P834</f>
        <v>0</v>
      </c>
      <c r="AM833" s="166">
        <f t="shared" si="74"/>
        <v>0</v>
      </c>
      <c r="AN833" s="165">
        <f t="shared" si="75"/>
        <v>0</v>
      </c>
      <c r="AO833" s="167">
        <f t="shared" si="76"/>
        <v>1928</v>
      </c>
      <c r="AP833" s="167" t="str">
        <f t="shared" si="77"/>
        <v>المنتج 829</v>
      </c>
      <c r="AQ833" s="86"/>
    </row>
    <row r="834" spans="1:43">
      <c r="A834" s="3">
        <f>'تكويد الاصناف للمخزون'!B835</f>
        <v>1929</v>
      </c>
      <c r="B834" s="3" t="str">
        <f>'تكويد الاصناف للمخزون'!C835</f>
        <v>المنتج 830</v>
      </c>
      <c r="C834" s="3">
        <f>'تكويد الاصناف للمخزون'!D835</f>
        <v>0</v>
      </c>
      <c r="D834" s="3">
        <f>'تكويد الاصناف للمخزون'!F835+'تكويد الاصناف للمخزون'!H835+'تكويد الاصناف للمخزون'!J835+'تكويد الاصناف للمخزون'!L835</f>
        <v>0</v>
      </c>
      <c r="E834" s="174"/>
      <c r="F834" s="174"/>
      <c r="G834" s="174"/>
      <c r="H834" s="174"/>
      <c r="I834" s="174"/>
      <c r="J834" s="174"/>
      <c r="K834" s="174"/>
      <c r="L834" s="174"/>
      <c r="M834" s="174"/>
      <c r="N834" s="174"/>
      <c r="O834" s="174"/>
      <c r="P834" s="174"/>
      <c r="Q834" s="174"/>
      <c r="R834" s="174"/>
      <c r="S834" s="174"/>
      <c r="T834" s="174"/>
      <c r="U834" s="174"/>
      <c r="V834" s="174"/>
      <c r="W834" s="174"/>
      <c r="X834" s="174"/>
      <c r="Y834" s="174"/>
      <c r="Z834" s="174"/>
      <c r="AA834" s="174"/>
      <c r="AB834" s="174"/>
      <c r="AC834" s="174"/>
      <c r="AD834" s="174"/>
      <c r="AE834" s="174"/>
      <c r="AF834" s="174"/>
      <c r="AG834" s="174"/>
      <c r="AH834" s="174"/>
      <c r="AI834" s="174"/>
      <c r="AJ834" s="165">
        <f t="shared" si="72"/>
        <v>0</v>
      </c>
      <c r="AK834" s="165">
        <f t="shared" si="73"/>
        <v>0</v>
      </c>
      <c r="AL834" s="166">
        <f>'تكويد الاصناف للمخزون'!P835</f>
        <v>0</v>
      </c>
      <c r="AM834" s="166">
        <f t="shared" si="74"/>
        <v>0</v>
      </c>
      <c r="AN834" s="165">
        <f t="shared" si="75"/>
        <v>0</v>
      </c>
      <c r="AO834" s="167">
        <f t="shared" si="76"/>
        <v>1929</v>
      </c>
      <c r="AP834" s="167" t="str">
        <f t="shared" si="77"/>
        <v>المنتج 830</v>
      </c>
      <c r="AQ834" s="86"/>
    </row>
    <row r="835" spans="1:43">
      <c r="A835" s="3">
        <f>'تكويد الاصناف للمخزون'!B836</f>
        <v>1930</v>
      </c>
      <c r="B835" s="3" t="str">
        <f>'تكويد الاصناف للمخزون'!C836</f>
        <v>المنتج 831</v>
      </c>
      <c r="C835" s="3">
        <f>'تكويد الاصناف للمخزون'!D836</f>
        <v>0</v>
      </c>
      <c r="D835" s="3">
        <f>'تكويد الاصناف للمخزون'!F836+'تكويد الاصناف للمخزون'!H836+'تكويد الاصناف للمخزون'!J836+'تكويد الاصناف للمخزون'!L836</f>
        <v>0</v>
      </c>
      <c r="E835" s="174"/>
      <c r="F835" s="174"/>
      <c r="G835" s="174"/>
      <c r="H835" s="174"/>
      <c r="I835" s="174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/>
      <c r="V835" s="174"/>
      <c r="W835" s="174"/>
      <c r="X835" s="174"/>
      <c r="Y835" s="174"/>
      <c r="Z835" s="174"/>
      <c r="AA835" s="174"/>
      <c r="AB835" s="174"/>
      <c r="AC835" s="174"/>
      <c r="AD835" s="174"/>
      <c r="AE835" s="174"/>
      <c r="AF835" s="174"/>
      <c r="AG835" s="174"/>
      <c r="AH835" s="174"/>
      <c r="AI835" s="174"/>
      <c r="AJ835" s="165">
        <f t="shared" si="72"/>
        <v>0</v>
      </c>
      <c r="AK835" s="165">
        <f t="shared" si="73"/>
        <v>0</v>
      </c>
      <c r="AL835" s="166">
        <f>'تكويد الاصناف للمخزون'!P836</f>
        <v>0</v>
      </c>
      <c r="AM835" s="166">
        <f t="shared" si="74"/>
        <v>0</v>
      </c>
      <c r="AN835" s="165">
        <f t="shared" si="75"/>
        <v>0</v>
      </c>
      <c r="AO835" s="167">
        <f t="shared" si="76"/>
        <v>1930</v>
      </c>
      <c r="AP835" s="167" t="str">
        <f t="shared" si="77"/>
        <v>المنتج 831</v>
      </c>
      <c r="AQ835" s="86"/>
    </row>
    <row r="836" spans="1:43">
      <c r="A836" s="3">
        <f>'تكويد الاصناف للمخزون'!B837</f>
        <v>1931</v>
      </c>
      <c r="B836" s="3" t="str">
        <f>'تكويد الاصناف للمخزون'!C837</f>
        <v>المنتج 832</v>
      </c>
      <c r="C836" s="3">
        <f>'تكويد الاصناف للمخزون'!D837</f>
        <v>0</v>
      </c>
      <c r="D836" s="3">
        <f>'تكويد الاصناف للمخزون'!F837+'تكويد الاصناف للمخزون'!H837+'تكويد الاصناف للمخزون'!J837+'تكويد الاصناف للمخزون'!L837</f>
        <v>0</v>
      </c>
      <c r="E836" s="174"/>
      <c r="F836" s="174"/>
      <c r="G836" s="174"/>
      <c r="H836" s="174"/>
      <c r="I836" s="174"/>
      <c r="J836" s="174"/>
      <c r="K836" s="174"/>
      <c r="L836" s="174"/>
      <c r="M836" s="174"/>
      <c r="N836" s="174"/>
      <c r="O836" s="174"/>
      <c r="P836" s="174"/>
      <c r="Q836" s="174"/>
      <c r="R836" s="174"/>
      <c r="S836" s="174"/>
      <c r="T836" s="174"/>
      <c r="U836" s="174"/>
      <c r="V836" s="174"/>
      <c r="W836" s="174"/>
      <c r="X836" s="174"/>
      <c r="Y836" s="174"/>
      <c r="Z836" s="174"/>
      <c r="AA836" s="174"/>
      <c r="AB836" s="174"/>
      <c r="AC836" s="174"/>
      <c r="AD836" s="174"/>
      <c r="AE836" s="174"/>
      <c r="AF836" s="174"/>
      <c r="AG836" s="174"/>
      <c r="AH836" s="174"/>
      <c r="AI836" s="174"/>
      <c r="AJ836" s="165">
        <f t="shared" si="72"/>
        <v>0</v>
      </c>
      <c r="AK836" s="165">
        <f t="shared" si="73"/>
        <v>0</v>
      </c>
      <c r="AL836" s="166">
        <f>'تكويد الاصناف للمخزون'!P837</f>
        <v>0</v>
      </c>
      <c r="AM836" s="166">
        <f t="shared" si="74"/>
        <v>0</v>
      </c>
      <c r="AN836" s="165">
        <f t="shared" si="75"/>
        <v>0</v>
      </c>
      <c r="AO836" s="167">
        <f t="shared" si="76"/>
        <v>1931</v>
      </c>
      <c r="AP836" s="167" t="str">
        <f t="shared" si="77"/>
        <v>المنتج 832</v>
      </c>
      <c r="AQ836" s="86"/>
    </row>
    <row r="837" spans="1:43">
      <c r="A837" s="3">
        <f>'تكويد الاصناف للمخزون'!B838</f>
        <v>1932</v>
      </c>
      <c r="B837" s="3" t="str">
        <f>'تكويد الاصناف للمخزون'!C838</f>
        <v>المنتج 833</v>
      </c>
      <c r="C837" s="3">
        <f>'تكويد الاصناف للمخزون'!D838</f>
        <v>0</v>
      </c>
      <c r="D837" s="3">
        <f>'تكويد الاصناف للمخزون'!F838+'تكويد الاصناف للمخزون'!H838+'تكويد الاصناف للمخزون'!J838+'تكويد الاصناف للمخزون'!L838</f>
        <v>0</v>
      </c>
      <c r="E837" s="174"/>
      <c r="F837" s="174"/>
      <c r="G837" s="174"/>
      <c r="H837" s="174"/>
      <c r="I837" s="174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/>
      <c r="V837" s="174"/>
      <c r="W837" s="174"/>
      <c r="X837" s="174"/>
      <c r="Y837" s="174"/>
      <c r="Z837" s="174"/>
      <c r="AA837" s="174"/>
      <c r="AB837" s="174"/>
      <c r="AC837" s="174"/>
      <c r="AD837" s="174"/>
      <c r="AE837" s="174"/>
      <c r="AF837" s="174"/>
      <c r="AG837" s="174"/>
      <c r="AH837" s="174"/>
      <c r="AI837" s="174"/>
      <c r="AJ837" s="165">
        <f t="shared" si="72"/>
        <v>0</v>
      </c>
      <c r="AK837" s="165">
        <f t="shared" si="73"/>
        <v>0</v>
      </c>
      <c r="AL837" s="166">
        <f>'تكويد الاصناف للمخزون'!P838</f>
        <v>0</v>
      </c>
      <c r="AM837" s="166">
        <f t="shared" si="74"/>
        <v>0</v>
      </c>
      <c r="AN837" s="165">
        <f t="shared" si="75"/>
        <v>0</v>
      </c>
      <c r="AO837" s="167">
        <f t="shared" si="76"/>
        <v>1932</v>
      </c>
      <c r="AP837" s="167" t="str">
        <f t="shared" si="77"/>
        <v>المنتج 833</v>
      </c>
      <c r="AQ837" s="86"/>
    </row>
    <row r="838" spans="1:43">
      <c r="A838" s="3">
        <f>'تكويد الاصناف للمخزون'!B839</f>
        <v>1933</v>
      </c>
      <c r="B838" s="3" t="str">
        <f>'تكويد الاصناف للمخزون'!C839</f>
        <v>المنتج 834</v>
      </c>
      <c r="C838" s="3">
        <f>'تكويد الاصناف للمخزون'!D839</f>
        <v>0</v>
      </c>
      <c r="D838" s="3">
        <f>'تكويد الاصناف للمخزون'!F839+'تكويد الاصناف للمخزون'!H839+'تكويد الاصناف للمخزون'!J839+'تكويد الاصناف للمخزون'!L839</f>
        <v>0</v>
      </c>
      <c r="E838" s="174"/>
      <c r="F838" s="174"/>
      <c r="G838" s="174"/>
      <c r="H838" s="174"/>
      <c r="I838" s="174"/>
      <c r="J838" s="174"/>
      <c r="K838" s="174"/>
      <c r="L838" s="174"/>
      <c r="M838" s="174"/>
      <c r="N838" s="174"/>
      <c r="O838" s="174"/>
      <c r="P838" s="174"/>
      <c r="Q838" s="174"/>
      <c r="R838" s="174"/>
      <c r="S838" s="174"/>
      <c r="T838" s="174"/>
      <c r="U838" s="174"/>
      <c r="V838" s="174"/>
      <c r="W838" s="174"/>
      <c r="X838" s="174"/>
      <c r="Y838" s="174"/>
      <c r="Z838" s="174"/>
      <c r="AA838" s="174"/>
      <c r="AB838" s="174"/>
      <c r="AC838" s="174"/>
      <c r="AD838" s="174"/>
      <c r="AE838" s="174"/>
      <c r="AF838" s="174"/>
      <c r="AG838" s="174"/>
      <c r="AH838" s="174"/>
      <c r="AI838" s="174"/>
      <c r="AJ838" s="165">
        <f t="shared" ref="AJ838:AJ901" si="78">C838+D838</f>
        <v>0</v>
      </c>
      <c r="AK838" s="165">
        <f t="shared" ref="AK838:AK901" si="79">SUM(E838:AI838)</f>
        <v>0</v>
      </c>
      <c r="AL838" s="166">
        <f>'تكويد الاصناف للمخزون'!P839</f>
        <v>0</v>
      </c>
      <c r="AM838" s="166">
        <f t="shared" ref="AM838:AM901" si="80">AK838*AL838</f>
        <v>0</v>
      </c>
      <c r="AN838" s="165">
        <f t="shared" ref="AN838:AN901" si="81">AJ838-AK838</f>
        <v>0</v>
      </c>
      <c r="AO838" s="167">
        <f t="shared" ref="AO838:AO901" si="82">A838</f>
        <v>1933</v>
      </c>
      <c r="AP838" s="167" t="str">
        <f t="shared" ref="AP838:AP901" si="83">B838</f>
        <v>المنتج 834</v>
      </c>
      <c r="AQ838" s="86"/>
    </row>
    <row r="839" spans="1:43">
      <c r="A839" s="3">
        <f>'تكويد الاصناف للمخزون'!B840</f>
        <v>1934</v>
      </c>
      <c r="B839" s="3" t="str">
        <f>'تكويد الاصناف للمخزون'!C840</f>
        <v>المنتج 835</v>
      </c>
      <c r="C839" s="3">
        <f>'تكويد الاصناف للمخزون'!D840</f>
        <v>0</v>
      </c>
      <c r="D839" s="3">
        <f>'تكويد الاصناف للمخزون'!F840+'تكويد الاصناف للمخزون'!H840+'تكويد الاصناف للمخزون'!J840+'تكويد الاصناف للمخزون'!L840</f>
        <v>0</v>
      </c>
      <c r="E839" s="174"/>
      <c r="F839" s="174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/>
      <c r="V839" s="174"/>
      <c r="W839" s="174"/>
      <c r="X839" s="174"/>
      <c r="Y839" s="174"/>
      <c r="Z839" s="174"/>
      <c r="AA839" s="174"/>
      <c r="AB839" s="174"/>
      <c r="AC839" s="174"/>
      <c r="AD839" s="174"/>
      <c r="AE839" s="174"/>
      <c r="AF839" s="174"/>
      <c r="AG839" s="174"/>
      <c r="AH839" s="174"/>
      <c r="AI839" s="174"/>
      <c r="AJ839" s="165">
        <f t="shared" si="78"/>
        <v>0</v>
      </c>
      <c r="AK839" s="165">
        <f t="shared" si="79"/>
        <v>0</v>
      </c>
      <c r="AL839" s="166">
        <f>'تكويد الاصناف للمخزون'!P840</f>
        <v>0</v>
      </c>
      <c r="AM839" s="166">
        <f t="shared" si="80"/>
        <v>0</v>
      </c>
      <c r="AN839" s="165">
        <f t="shared" si="81"/>
        <v>0</v>
      </c>
      <c r="AO839" s="167">
        <f t="shared" si="82"/>
        <v>1934</v>
      </c>
      <c r="AP839" s="167" t="str">
        <f t="shared" si="83"/>
        <v>المنتج 835</v>
      </c>
      <c r="AQ839" s="86"/>
    </row>
    <row r="840" spans="1:43">
      <c r="A840" s="3">
        <f>'تكويد الاصناف للمخزون'!B841</f>
        <v>1935</v>
      </c>
      <c r="B840" s="3" t="str">
        <f>'تكويد الاصناف للمخزون'!C841</f>
        <v>المنتج 836</v>
      </c>
      <c r="C840" s="3">
        <f>'تكويد الاصناف للمخزون'!D841</f>
        <v>0</v>
      </c>
      <c r="D840" s="3">
        <f>'تكويد الاصناف للمخزون'!F841+'تكويد الاصناف للمخزون'!H841+'تكويد الاصناف للمخزون'!J841+'تكويد الاصناف للمخزون'!L841</f>
        <v>0</v>
      </c>
      <c r="E840" s="174"/>
      <c r="F840" s="174"/>
      <c r="G840" s="174"/>
      <c r="H840" s="174"/>
      <c r="I840" s="174"/>
      <c r="J840" s="174"/>
      <c r="K840" s="174"/>
      <c r="L840" s="174"/>
      <c r="M840" s="174"/>
      <c r="N840" s="174"/>
      <c r="O840" s="174"/>
      <c r="P840" s="174"/>
      <c r="Q840" s="174"/>
      <c r="R840" s="174"/>
      <c r="S840" s="174"/>
      <c r="T840" s="174"/>
      <c r="U840" s="174"/>
      <c r="V840" s="174"/>
      <c r="W840" s="174"/>
      <c r="X840" s="174"/>
      <c r="Y840" s="174"/>
      <c r="Z840" s="174"/>
      <c r="AA840" s="174"/>
      <c r="AB840" s="174"/>
      <c r="AC840" s="174"/>
      <c r="AD840" s="174"/>
      <c r="AE840" s="174"/>
      <c r="AF840" s="174"/>
      <c r="AG840" s="174"/>
      <c r="AH840" s="174"/>
      <c r="AI840" s="174"/>
      <c r="AJ840" s="165">
        <f t="shared" si="78"/>
        <v>0</v>
      </c>
      <c r="AK840" s="165">
        <f t="shared" si="79"/>
        <v>0</v>
      </c>
      <c r="AL840" s="166">
        <f>'تكويد الاصناف للمخزون'!P841</f>
        <v>0</v>
      </c>
      <c r="AM840" s="166">
        <f t="shared" si="80"/>
        <v>0</v>
      </c>
      <c r="AN840" s="165">
        <f t="shared" si="81"/>
        <v>0</v>
      </c>
      <c r="AO840" s="167">
        <f t="shared" si="82"/>
        <v>1935</v>
      </c>
      <c r="AP840" s="167" t="str">
        <f t="shared" si="83"/>
        <v>المنتج 836</v>
      </c>
      <c r="AQ840" s="86"/>
    </row>
    <row r="841" spans="1:43">
      <c r="A841" s="3">
        <f>'تكويد الاصناف للمخزون'!B842</f>
        <v>1936</v>
      </c>
      <c r="B841" s="3" t="str">
        <f>'تكويد الاصناف للمخزون'!C842</f>
        <v>المنتج 837</v>
      </c>
      <c r="C841" s="3">
        <f>'تكويد الاصناف للمخزون'!D842</f>
        <v>0</v>
      </c>
      <c r="D841" s="3">
        <f>'تكويد الاصناف للمخزون'!F842+'تكويد الاصناف للمخزون'!H842+'تكويد الاصناف للمخزون'!J842+'تكويد الاصناف للمخزون'!L842</f>
        <v>0</v>
      </c>
      <c r="E841" s="174"/>
      <c r="F841" s="174"/>
      <c r="G841" s="174"/>
      <c r="H841" s="174"/>
      <c r="I841" s="174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/>
      <c r="V841" s="174"/>
      <c r="W841" s="174"/>
      <c r="X841" s="174"/>
      <c r="Y841" s="174"/>
      <c r="Z841" s="174"/>
      <c r="AA841" s="174"/>
      <c r="AB841" s="174"/>
      <c r="AC841" s="174"/>
      <c r="AD841" s="174"/>
      <c r="AE841" s="174"/>
      <c r="AF841" s="174"/>
      <c r="AG841" s="174"/>
      <c r="AH841" s="174"/>
      <c r="AI841" s="174"/>
      <c r="AJ841" s="165">
        <f t="shared" si="78"/>
        <v>0</v>
      </c>
      <c r="AK841" s="165">
        <f t="shared" si="79"/>
        <v>0</v>
      </c>
      <c r="AL841" s="166">
        <f>'تكويد الاصناف للمخزون'!P842</f>
        <v>0</v>
      </c>
      <c r="AM841" s="166">
        <f t="shared" si="80"/>
        <v>0</v>
      </c>
      <c r="AN841" s="165">
        <f t="shared" si="81"/>
        <v>0</v>
      </c>
      <c r="AO841" s="167">
        <f t="shared" si="82"/>
        <v>1936</v>
      </c>
      <c r="AP841" s="167" t="str">
        <f t="shared" si="83"/>
        <v>المنتج 837</v>
      </c>
      <c r="AQ841" s="86"/>
    </row>
    <row r="842" spans="1:43">
      <c r="A842" s="3">
        <f>'تكويد الاصناف للمخزون'!B843</f>
        <v>1937</v>
      </c>
      <c r="B842" s="3" t="str">
        <f>'تكويد الاصناف للمخزون'!C843</f>
        <v>المنتج 838</v>
      </c>
      <c r="C842" s="3">
        <f>'تكويد الاصناف للمخزون'!D843</f>
        <v>0</v>
      </c>
      <c r="D842" s="3">
        <f>'تكويد الاصناف للمخزون'!F843+'تكويد الاصناف للمخزون'!H843+'تكويد الاصناف للمخزون'!J843+'تكويد الاصناف للمخزون'!L843</f>
        <v>0</v>
      </c>
      <c r="E842" s="174"/>
      <c r="F842" s="174"/>
      <c r="G842" s="174"/>
      <c r="H842" s="174"/>
      <c r="I842" s="174"/>
      <c r="J842" s="174"/>
      <c r="K842" s="174"/>
      <c r="L842" s="174"/>
      <c r="M842" s="174"/>
      <c r="N842" s="174"/>
      <c r="O842" s="174"/>
      <c r="P842" s="174"/>
      <c r="Q842" s="174"/>
      <c r="R842" s="174"/>
      <c r="S842" s="174"/>
      <c r="T842" s="174"/>
      <c r="U842" s="174"/>
      <c r="V842" s="174"/>
      <c r="W842" s="174"/>
      <c r="X842" s="174"/>
      <c r="Y842" s="174"/>
      <c r="Z842" s="174"/>
      <c r="AA842" s="174"/>
      <c r="AB842" s="174"/>
      <c r="AC842" s="174"/>
      <c r="AD842" s="174"/>
      <c r="AE842" s="174"/>
      <c r="AF842" s="174"/>
      <c r="AG842" s="174"/>
      <c r="AH842" s="174"/>
      <c r="AI842" s="174"/>
      <c r="AJ842" s="165">
        <f t="shared" si="78"/>
        <v>0</v>
      </c>
      <c r="AK842" s="165">
        <f t="shared" si="79"/>
        <v>0</v>
      </c>
      <c r="AL842" s="166">
        <f>'تكويد الاصناف للمخزون'!P843</f>
        <v>0</v>
      </c>
      <c r="AM842" s="166">
        <f t="shared" si="80"/>
        <v>0</v>
      </c>
      <c r="AN842" s="165">
        <f t="shared" si="81"/>
        <v>0</v>
      </c>
      <c r="AO842" s="167">
        <f t="shared" si="82"/>
        <v>1937</v>
      </c>
      <c r="AP842" s="167" t="str">
        <f t="shared" si="83"/>
        <v>المنتج 838</v>
      </c>
      <c r="AQ842" s="86"/>
    </row>
    <row r="843" spans="1:43">
      <c r="A843" s="3">
        <f>'تكويد الاصناف للمخزون'!B844</f>
        <v>1938</v>
      </c>
      <c r="B843" s="3" t="str">
        <f>'تكويد الاصناف للمخزون'!C844</f>
        <v>المنتج 839</v>
      </c>
      <c r="C843" s="3">
        <f>'تكويد الاصناف للمخزون'!D844</f>
        <v>0</v>
      </c>
      <c r="D843" s="3">
        <f>'تكويد الاصناف للمخزون'!F844+'تكويد الاصناف للمخزون'!H844+'تكويد الاصناف للمخزون'!J844+'تكويد الاصناف للمخزون'!L844</f>
        <v>0</v>
      </c>
      <c r="E843" s="174"/>
      <c r="F843" s="174"/>
      <c r="G843" s="174"/>
      <c r="H843" s="174"/>
      <c r="I843" s="174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/>
      <c r="V843" s="174"/>
      <c r="W843" s="174"/>
      <c r="X843" s="174"/>
      <c r="Y843" s="174"/>
      <c r="Z843" s="174"/>
      <c r="AA843" s="174"/>
      <c r="AB843" s="174"/>
      <c r="AC843" s="174"/>
      <c r="AD843" s="174"/>
      <c r="AE843" s="174"/>
      <c r="AF843" s="174"/>
      <c r="AG843" s="174"/>
      <c r="AH843" s="174"/>
      <c r="AI843" s="174"/>
      <c r="AJ843" s="165">
        <f t="shared" si="78"/>
        <v>0</v>
      </c>
      <c r="AK843" s="165">
        <f t="shared" si="79"/>
        <v>0</v>
      </c>
      <c r="AL843" s="166">
        <f>'تكويد الاصناف للمخزون'!P844</f>
        <v>0</v>
      </c>
      <c r="AM843" s="166">
        <f t="shared" si="80"/>
        <v>0</v>
      </c>
      <c r="AN843" s="165">
        <f t="shared" si="81"/>
        <v>0</v>
      </c>
      <c r="AO843" s="167">
        <f t="shared" si="82"/>
        <v>1938</v>
      </c>
      <c r="AP843" s="167" t="str">
        <f t="shared" si="83"/>
        <v>المنتج 839</v>
      </c>
      <c r="AQ843" s="86"/>
    </row>
    <row r="844" spans="1:43">
      <c r="A844" s="3">
        <f>'تكويد الاصناف للمخزون'!B845</f>
        <v>1939</v>
      </c>
      <c r="B844" s="3" t="str">
        <f>'تكويد الاصناف للمخزون'!C845</f>
        <v>المنتج 840</v>
      </c>
      <c r="C844" s="3">
        <f>'تكويد الاصناف للمخزون'!D845</f>
        <v>0</v>
      </c>
      <c r="D844" s="3">
        <f>'تكويد الاصناف للمخزون'!F845+'تكويد الاصناف للمخزون'!H845+'تكويد الاصناف للمخزون'!J845+'تكويد الاصناف للمخزون'!L845</f>
        <v>0</v>
      </c>
      <c r="E844" s="174"/>
      <c r="F844" s="174"/>
      <c r="G844" s="174"/>
      <c r="H844" s="174"/>
      <c r="I844" s="174"/>
      <c r="J844" s="174"/>
      <c r="K844" s="174"/>
      <c r="L844" s="174"/>
      <c r="M844" s="174"/>
      <c r="N844" s="174"/>
      <c r="O844" s="174"/>
      <c r="P844" s="174"/>
      <c r="Q844" s="174"/>
      <c r="R844" s="174"/>
      <c r="S844" s="174"/>
      <c r="T844" s="174"/>
      <c r="U844" s="174"/>
      <c r="V844" s="174"/>
      <c r="W844" s="174"/>
      <c r="X844" s="174"/>
      <c r="Y844" s="174"/>
      <c r="Z844" s="174"/>
      <c r="AA844" s="174"/>
      <c r="AB844" s="174"/>
      <c r="AC844" s="174"/>
      <c r="AD844" s="174"/>
      <c r="AE844" s="174"/>
      <c r="AF844" s="174"/>
      <c r="AG844" s="174"/>
      <c r="AH844" s="174"/>
      <c r="AI844" s="174"/>
      <c r="AJ844" s="165">
        <f t="shared" si="78"/>
        <v>0</v>
      </c>
      <c r="AK844" s="165">
        <f t="shared" si="79"/>
        <v>0</v>
      </c>
      <c r="AL844" s="166">
        <f>'تكويد الاصناف للمخزون'!P845</f>
        <v>0</v>
      </c>
      <c r="AM844" s="166">
        <f t="shared" si="80"/>
        <v>0</v>
      </c>
      <c r="AN844" s="165">
        <f t="shared" si="81"/>
        <v>0</v>
      </c>
      <c r="AO844" s="167">
        <f t="shared" si="82"/>
        <v>1939</v>
      </c>
      <c r="AP844" s="167" t="str">
        <f t="shared" si="83"/>
        <v>المنتج 840</v>
      </c>
      <c r="AQ844" s="86"/>
    </row>
    <row r="845" spans="1:43">
      <c r="A845" s="3">
        <f>'تكويد الاصناف للمخزون'!B846</f>
        <v>1940</v>
      </c>
      <c r="B845" s="3" t="str">
        <f>'تكويد الاصناف للمخزون'!C846</f>
        <v>المنتج 841</v>
      </c>
      <c r="C845" s="3">
        <f>'تكويد الاصناف للمخزون'!D846</f>
        <v>0</v>
      </c>
      <c r="D845" s="3">
        <f>'تكويد الاصناف للمخزون'!F846+'تكويد الاصناف للمخزون'!H846+'تكويد الاصناف للمخزون'!J846+'تكويد الاصناف للمخزون'!L846</f>
        <v>0</v>
      </c>
      <c r="E845" s="174"/>
      <c r="F845" s="174"/>
      <c r="G845" s="174"/>
      <c r="H845" s="174"/>
      <c r="I845" s="174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/>
      <c r="V845" s="174"/>
      <c r="W845" s="174"/>
      <c r="X845" s="174"/>
      <c r="Y845" s="174"/>
      <c r="Z845" s="174"/>
      <c r="AA845" s="174"/>
      <c r="AB845" s="174"/>
      <c r="AC845" s="174"/>
      <c r="AD845" s="174"/>
      <c r="AE845" s="174"/>
      <c r="AF845" s="174"/>
      <c r="AG845" s="174"/>
      <c r="AH845" s="174"/>
      <c r="AI845" s="174"/>
      <c r="AJ845" s="165">
        <f t="shared" si="78"/>
        <v>0</v>
      </c>
      <c r="AK845" s="165">
        <f t="shared" si="79"/>
        <v>0</v>
      </c>
      <c r="AL845" s="166">
        <f>'تكويد الاصناف للمخزون'!P846</f>
        <v>0</v>
      </c>
      <c r="AM845" s="166">
        <f t="shared" si="80"/>
        <v>0</v>
      </c>
      <c r="AN845" s="165">
        <f t="shared" si="81"/>
        <v>0</v>
      </c>
      <c r="AO845" s="167">
        <f t="shared" si="82"/>
        <v>1940</v>
      </c>
      <c r="AP845" s="167" t="str">
        <f t="shared" si="83"/>
        <v>المنتج 841</v>
      </c>
      <c r="AQ845" s="86"/>
    </row>
    <row r="846" spans="1:43">
      <c r="A846" s="3">
        <f>'تكويد الاصناف للمخزون'!B847</f>
        <v>1941</v>
      </c>
      <c r="B846" s="3" t="str">
        <f>'تكويد الاصناف للمخزون'!C847</f>
        <v>المنتج 842</v>
      </c>
      <c r="C846" s="3">
        <f>'تكويد الاصناف للمخزون'!D847</f>
        <v>0</v>
      </c>
      <c r="D846" s="3">
        <f>'تكويد الاصناف للمخزون'!F847+'تكويد الاصناف للمخزون'!H847+'تكويد الاصناف للمخزون'!J847+'تكويد الاصناف للمخزون'!L847</f>
        <v>0</v>
      </c>
      <c r="E846" s="174"/>
      <c r="F846" s="174"/>
      <c r="G846" s="174"/>
      <c r="H846" s="174"/>
      <c r="I846" s="174"/>
      <c r="J846" s="174"/>
      <c r="K846" s="174"/>
      <c r="L846" s="174"/>
      <c r="M846" s="174"/>
      <c r="N846" s="174"/>
      <c r="O846" s="174"/>
      <c r="P846" s="174"/>
      <c r="Q846" s="174"/>
      <c r="R846" s="174"/>
      <c r="S846" s="174"/>
      <c r="T846" s="174"/>
      <c r="U846" s="174"/>
      <c r="V846" s="174"/>
      <c r="W846" s="174"/>
      <c r="X846" s="174"/>
      <c r="Y846" s="174"/>
      <c r="Z846" s="174"/>
      <c r="AA846" s="174"/>
      <c r="AB846" s="174"/>
      <c r="AC846" s="174"/>
      <c r="AD846" s="174"/>
      <c r="AE846" s="174"/>
      <c r="AF846" s="174"/>
      <c r="AG846" s="174"/>
      <c r="AH846" s="174"/>
      <c r="AI846" s="174"/>
      <c r="AJ846" s="165">
        <f t="shared" si="78"/>
        <v>0</v>
      </c>
      <c r="AK846" s="165">
        <f t="shared" si="79"/>
        <v>0</v>
      </c>
      <c r="AL846" s="166">
        <f>'تكويد الاصناف للمخزون'!P847</f>
        <v>0</v>
      </c>
      <c r="AM846" s="166">
        <f t="shared" si="80"/>
        <v>0</v>
      </c>
      <c r="AN846" s="165">
        <f t="shared" si="81"/>
        <v>0</v>
      </c>
      <c r="AO846" s="167">
        <f t="shared" si="82"/>
        <v>1941</v>
      </c>
      <c r="AP846" s="167" t="str">
        <f t="shared" si="83"/>
        <v>المنتج 842</v>
      </c>
      <c r="AQ846" s="86"/>
    </row>
    <row r="847" spans="1:43">
      <c r="A847" s="3">
        <f>'تكويد الاصناف للمخزون'!B848</f>
        <v>1942</v>
      </c>
      <c r="B847" s="3" t="str">
        <f>'تكويد الاصناف للمخزون'!C848</f>
        <v>المنتج 843</v>
      </c>
      <c r="C847" s="3">
        <f>'تكويد الاصناف للمخزون'!D848</f>
        <v>0</v>
      </c>
      <c r="D847" s="3">
        <f>'تكويد الاصناف للمخزون'!F848+'تكويد الاصناف للمخزون'!H848+'تكويد الاصناف للمخزون'!J848+'تكويد الاصناف للمخزون'!L848</f>
        <v>0</v>
      </c>
      <c r="E847" s="174"/>
      <c r="F847" s="174"/>
      <c r="G847" s="174"/>
      <c r="H847" s="174"/>
      <c r="I847" s="174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/>
      <c r="V847" s="174"/>
      <c r="W847" s="174"/>
      <c r="X847" s="174"/>
      <c r="Y847" s="174"/>
      <c r="Z847" s="174"/>
      <c r="AA847" s="174"/>
      <c r="AB847" s="174"/>
      <c r="AC847" s="174"/>
      <c r="AD847" s="174"/>
      <c r="AE847" s="174"/>
      <c r="AF847" s="174"/>
      <c r="AG847" s="174"/>
      <c r="AH847" s="174"/>
      <c r="AI847" s="174"/>
      <c r="AJ847" s="165">
        <f t="shared" si="78"/>
        <v>0</v>
      </c>
      <c r="AK847" s="165">
        <f t="shared" si="79"/>
        <v>0</v>
      </c>
      <c r="AL847" s="166">
        <f>'تكويد الاصناف للمخزون'!P848</f>
        <v>0</v>
      </c>
      <c r="AM847" s="166">
        <f t="shared" si="80"/>
        <v>0</v>
      </c>
      <c r="AN847" s="165">
        <f t="shared" si="81"/>
        <v>0</v>
      </c>
      <c r="AO847" s="167">
        <f t="shared" si="82"/>
        <v>1942</v>
      </c>
      <c r="AP847" s="167" t="str">
        <f t="shared" si="83"/>
        <v>المنتج 843</v>
      </c>
      <c r="AQ847" s="86"/>
    </row>
    <row r="848" spans="1:43">
      <c r="A848" s="3">
        <f>'تكويد الاصناف للمخزون'!B849</f>
        <v>1943</v>
      </c>
      <c r="B848" s="3" t="str">
        <f>'تكويد الاصناف للمخزون'!C849</f>
        <v>المنتج 844</v>
      </c>
      <c r="C848" s="3">
        <f>'تكويد الاصناف للمخزون'!D849</f>
        <v>0</v>
      </c>
      <c r="D848" s="3">
        <f>'تكويد الاصناف للمخزون'!F849+'تكويد الاصناف للمخزون'!H849+'تكويد الاصناف للمخزون'!J849+'تكويد الاصناف للمخزون'!L849</f>
        <v>0</v>
      </c>
      <c r="E848" s="174"/>
      <c r="F848" s="174"/>
      <c r="G848" s="174"/>
      <c r="H848" s="174"/>
      <c r="I848" s="174"/>
      <c r="J848" s="174"/>
      <c r="K848" s="174"/>
      <c r="L848" s="174"/>
      <c r="M848" s="174"/>
      <c r="N848" s="174"/>
      <c r="O848" s="174"/>
      <c r="P848" s="174"/>
      <c r="Q848" s="174"/>
      <c r="R848" s="174"/>
      <c r="S848" s="174"/>
      <c r="T848" s="174"/>
      <c r="U848" s="174"/>
      <c r="V848" s="174"/>
      <c r="W848" s="174"/>
      <c r="X848" s="174"/>
      <c r="Y848" s="174"/>
      <c r="Z848" s="174"/>
      <c r="AA848" s="174"/>
      <c r="AB848" s="174"/>
      <c r="AC848" s="174"/>
      <c r="AD848" s="174"/>
      <c r="AE848" s="174"/>
      <c r="AF848" s="174"/>
      <c r="AG848" s="174"/>
      <c r="AH848" s="174"/>
      <c r="AI848" s="174"/>
      <c r="AJ848" s="165">
        <f t="shared" si="78"/>
        <v>0</v>
      </c>
      <c r="AK848" s="165">
        <f t="shared" si="79"/>
        <v>0</v>
      </c>
      <c r="AL848" s="166">
        <f>'تكويد الاصناف للمخزون'!P849</f>
        <v>0</v>
      </c>
      <c r="AM848" s="166">
        <f t="shared" si="80"/>
        <v>0</v>
      </c>
      <c r="AN848" s="165">
        <f t="shared" si="81"/>
        <v>0</v>
      </c>
      <c r="AO848" s="167">
        <f t="shared" si="82"/>
        <v>1943</v>
      </c>
      <c r="AP848" s="167" t="str">
        <f t="shared" si="83"/>
        <v>المنتج 844</v>
      </c>
      <c r="AQ848" s="86"/>
    </row>
    <row r="849" spans="1:43">
      <c r="A849" s="3">
        <f>'تكويد الاصناف للمخزون'!B850</f>
        <v>1944</v>
      </c>
      <c r="B849" s="3" t="str">
        <f>'تكويد الاصناف للمخزون'!C850</f>
        <v>المنتج 845</v>
      </c>
      <c r="C849" s="3">
        <f>'تكويد الاصناف للمخزون'!D850</f>
        <v>0</v>
      </c>
      <c r="D849" s="3">
        <f>'تكويد الاصناف للمخزون'!F850+'تكويد الاصناف للمخزون'!H850+'تكويد الاصناف للمخزون'!J850+'تكويد الاصناف للمخزون'!L850</f>
        <v>0</v>
      </c>
      <c r="E849" s="174"/>
      <c r="F849" s="174"/>
      <c r="G849" s="174"/>
      <c r="H849" s="174"/>
      <c r="I849" s="174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/>
      <c r="V849" s="174"/>
      <c r="W849" s="174"/>
      <c r="X849" s="174"/>
      <c r="Y849" s="174"/>
      <c r="Z849" s="174"/>
      <c r="AA849" s="174"/>
      <c r="AB849" s="174"/>
      <c r="AC849" s="174"/>
      <c r="AD849" s="174"/>
      <c r="AE849" s="174"/>
      <c r="AF849" s="174"/>
      <c r="AG849" s="174"/>
      <c r="AH849" s="174"/>
      <c r="AI849" s="174"/>
      <c r="AJ849" s="165">
        <f t="shared" si="78"/>
        <v>0</v>
      </c>
      <c r="AK849" s="165">
        <f t="shared" si="79"/>
        <v>0</v>
      </c>
      <c r="AL849" s="166">
        <f>'تكويد الاصناف للمخزون'!P850</f>
        <v>0</v>
      </c>
      <c r="AM849" s="166">
        <f t="shared" si="80"/>
        <v>0</v>
      </c>
      <c r="AN849" s="165">
        <f t="shared" si="81"/>
        <v>0</v>
      </c>
      <c r="AO849" s="167">
        <f t="shared" si="82"/>
        <v>1944</v>
      </c>
      <c r="AP849" s="167" t="str">
        <f t="shared" si="83"/>
        <v>المنتج 845</v>
      </c>
      <c r="AQ849" s="86"/>
    </row>
    <row r="850" spans="1:43">
      <c r="A850" s="3">
        <f>'تكويد الاصناف للمخزون'!B851</f>
        <v>1945</v>
      </c>
      <c r="B850" s="3" t="str">
        <f>'تكويد الاصناف للمخزون'!C851</f>
        <v>المنتج 846</v>
      </c>
      <c r="C850" s="3">
        <f>'تكويد الاصناف للمخزون'!D851</f>
        <v>0</v>
      </c>
      <c r="D850" s="3">
        <f>'تكويد الاصناف للمخزون'!F851+'تكويد الاصناف للمخزون'!H851+'تكويد الاصناف للمخزون'!J851+'تكويد الاصناف للمخزون'!L851</f>
        <v>0</v>
      </c>
      <c r="E850" s="174"/>
      <c r="F850" s="174"/>
      <c r="G850" s="174"/>
      <c r="H850" s="174"/>
      <c r="I850" s="174"/>
      <c r="J850" s="174"/>
      <c r="K850" s="174"/>
      <c r="L850" s="174"/>
      <c r="M850" s="174"/>
      <c r="N850" s="174"/>
      <c r="O850" s="174"/>
      <c r="P850" s="174"/>
      <c r="Q850" s="174"/>
      <c r="R850" s="174"/>
      <c r="S850" s="174"/>
      <c r="T850" s="174"/>
      <c r="U850" s="174"/>
      <c r="V850" s="174"/>
      <c r="W850" s="174"/>
      <c r="X850" s="174"/>
      <c r="Y850" s="174"/>
      <c r="Z850" s="174"/>
      <c r="AA850" s="174"/>
      <c r="AB850" s="174"/>
      <c r="AC850" s="174"/>
      <c r="AD850" s="174"/>
      <c r="AE850" s="174"/>
      <c r="AF850" s="174"/>
      <c r="AG850" s="174"/>
      <c r="AH850" s="174"/>
      <c r="AI850" s="174"/>
      <c r="AJ850" s="165">
        <f t="shared" si="78"/>
        <v>0</v>
      </c>
      <c r="AK850" s="165">
        <f t="shared" si="79"/>
        <v>0</v>
      </c>
      <c r="AL850" s="166">
        <f>'تكويد الاصناف للمخزون'!P851</f>
        <v>0</v>
      </c>
      <c r="AM850" s="166">
        <f t="shared" si="80"/>
        <v>0</v>
      </c>
      <c r="AN850" s="165">
        <f t="shared" si="81"/>
        <v>0</v>
      </c>
      <c r="AO850" s="167">
        <f t="shared" si="82"/>
        <v>1945</v>
      </c>
      <c r="AP850" s="167" t="str">
        <f t="shared" si="83"/>
        <v>المنتج 846</v>
      </c>
      <c r="AQ850" s="86"/>
    </row>
    <row r="851" spans="1:43">
      <c r="A851" s="3">
        <f>'تكويد الاصناف للمخزون'!B852</f>
        <v>1946</v>
      </c>
      <c r="B851" s="3" t="str">
        <f>'تكويد الاصناف للمخزون'!C852</f>
        <v>المنتج 847</v>
      </c>
      <c r="C851" s="3">
        <f>'تكويد الاصناف للمخزون'!D852</f>
        <v>0</v>
      </c>
      <c r="D851" s="3">
        <f>'تكويد الاصناف للمخزون'!F852+'تكويد الاصناف للمخزون'!H852+'تكويد الاصناف للمخزون'!J852+'تكويد الاصناف للمخزون'!L852</f>
        <v>0</v>
      </c>
      <c r="E851" s="174"/>
      <c r="F851" s="174"/>
      <c r="G851" s="174"/>
      <c r="H851" s="174"/>
      <c r="I851" s="174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/>
      <c r="V851" s="174"/>
      <c r="W851" s="174"/>
      <c r="X851" s="174"/>
      <c r="Y851" s="174"/>
      <c r="Z851" s="174"/>
      <c r="AA851" s="174"/>
      <c r="AB851" s="174"/>
      <c r="AC851" s="174"/>
      <c r="AD851" s="174"/>
      <c r="AE851" s="174"/>
      <c r="AF851" s="174"/>
      <c r="AG851" s="174"/>
      <c r="AH851" s="174"/>
      <c r="AI851" s="174"/>
      <c r="AJ851" s="165">
        <f t="shared" si="78"/>
        <v>0</v>
      </c>
      <c r="AK851" s="165">
        <f t="shared" si="79"/>
        <v>0</v>
      </c>
      <c r="AL851" s="166">
        <f>'تكويد الاصناف للمخزون'!P852</f>
        <v>0</v>
      </c>
      <c r="AM851" s="166">
        <f t="shared" si="80"/>
        <v>0</v>
      </c>
      <c r="AN851" s="165">
        <f t="shared" si="81"/>
        <v>0</v>
      </c>
      <c r="AO851" s="167">
        <f t="shared" si="82"/>
        <v>1946</v>
      </c>
      <c r="AP851" s="167" t="str">
        <f t="shared" si="83"/>
        <v>المنتج 847</v>
      </c>
      <c r="AQ851" s="86"/>
    </row>
    <row r="852" spans="1:43">
      <c r="A852" s="3">
        <f>'تكويد الاصناف للمخزون'!B853</f>
        <v>1947</v>
      </c>
      <c r="B852" s="3" t="str">
        <f>'تكويد الاصناف للمخزون'!C853</f>
        <v>المنتج 848</v>
      </c>
      <c r="C852" s="3">
        <f>'تكويد الاصناف للمخزون'!D853</f>
        <v>0</v>
      </c>
      <c r="D852" s="3">
        <f>'تكويد الاصناف للمخزون'!F853+'تكويد الاصناف للمخزون'!H853+'تكويد الاصناف للمخزون'!J853+'تكويد الاصناف للمخزون'!L853</f>
        <v>0</v>
      </c>
      <c r="E852" s="174"/>
      <c r="F852" s="174"/>
      <c r="G852" s="174"/>
      <c r="H852" s="174"/>
      <c r="I852" s="174"/>
      <c r="J852" s="174"/>
      <c r="K852" s="174"/>
      <c r="L852" s="174"/>
      <c r="M852" s="174"/>
      <c r="N852" s="174"/>
      <c r="O852" s="174"/>
      <c r="P852" s="174"/>
      <c r="Q852" s="174"/>
      <c r="R852" s="174"/>
      <c r="S852" s="174"/>
      <c r="T852" s="174"/>
      <c r="U852" s="174"/>
      <c r="V852" s="174"/>
      <c r="W852" s="174"/>
      <c r="X852" s="174"/>
      <c r="Y852" s="174"/>
      <c r="Z852" s="174"/>
      <c r="AA852" s="174"/>
      <c r="AB852" s="174"/>
      <c r="AC852" s="174"/>
      <c r="AD852" s="174"/>
      <c r="AE852" s="174"/>
      <c r="AF852" s="174"/>
      <c r="AG852" s="174"/>
      <c r="AH852" s="174"/>
      <c r="AI852" s="174"/>
      <c r="AJ852" s="165">
        <f t="shared" si="78"/>
        <v>0</v>
      </c>
      <c r="AK852" s="165">
        <f t="shared" si="79"/>
        <v>0</v>
      </c>
      <c r="AL852" s="166">
        <f>'تكويد الاصناف للمخزون'!P853</f>
        <v>0</v>
      </c>
      <c r="AM852" s="166">
        <f t="shared" si="80"/>
        <v>0</v>
      </c>
      <c r="AN852" s="165">
        <f t="shared" si="81"/>
        <v>0</v>
      </c>
      <c r="AO852" s="167">
        <f t="shared" si="82"/>
        <v>1947</v>
      </c>
      <c r="AP852" s="167" t="str">
        <f t="shared" si="83"/>
        <v>المنتج 848</v>
      </c>
      <c r="AQ852" s="86"/>
    </row>
    <row r="853" spans="1:43">
      <c r="A853" s="3">
        <f>'تكويد الاصناف للمخزون'!B854</f>
        <v>1948</v>
      </c>
      <c r="B853" s="3" t="str">
        <f>'تكويد الاصناف للمخزون'!C854</f>
        <v>المنتج 849</v>
      </c>
      <c r="C853" s="3">
        <f>'تكويد الاصناف للمخزون'!D854</f>
        <v>0</v>
      </c>
      <c r="D853" s="3">
        <f>'تكويد الاصناف للمخزون'!F854+'تكويد الاصناف للمخزون'!H854+'تكويد الاصناف للمخزون'!J854+'تكويد الاصناف للمخزون'!L854</f>
        <v>0</v>
      </c>
      <c r="E853" s="174"/>
      <c r="F853" s="174"/>
      <c r="G853" s="174"/>
      <c r="H853" s="174"/>
      <c r="I853" s="174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/>
      <c r="V853" s="174"/>
      <c r="W853" s="174"/>
      <c r="X853" s="174"/>
      <c r="Y853" s="174"/>
      <c r="Z853" s="174"/>
      <c r="AA853" s="174"/>
      <c r="AB853" s="174"/>
      <c r="AC853" s="174"/>
      <c r="AD853" s="174"/>
      <c r="AE853" s="174"/>
      <c r="AF853" s="174"/>
      <c r="AG853" s="174"/>
      <c r="AH853" s="174"/>
      <c r="AI853" s="174"/>
      <c r="AJ853" s="165">
        <f t="shared" si="78"/>
        <v>0</v>
      </c>
      <c r="AK853" s="165">
        <f t="shared" si="79"/>
        <v>0</v>
      </c>
      <c r="AL853" s="166">
        <f>'تكويد الاصناف للمخزون'!P854</f>
        <v>0</v>
      </c>
      <c r="AM853" s="166">
        <f t="shared" si="80"/>
        <v>0</v>
      </c>
      <c r="AN853" s="165">
        <f t="shared" si="81"/>
        <v>0</v>
      </c>
      <c r="AO853" s="167">
        <f t="shared" si="82"/>
        <v>1948</v>
      </c>
      <c r="AP853" s="167" t="str">
        <f t="shared" si="83"/>
        <v>المنتج 849</v>
      </c>
      <c r="AQ853" s="86"/>
    </row>
    <row r="854" spans="1:43">
      <c r="A854" s="3">
        <f>'تكويد الاصناف للمخزون'!B855</f>
        <v>1949</v>
      </c>
      <c r="B854" s="3" t="str">
        <f>'تكويد الاصناف للمخزون'!C855</f>
        <v>المنتج 850</v>
      </c>
      <c r="C854" s="3">
        <f>'تكويد الاصناف للمخزون'!D855</f>
        <v>0</v>
      </c>
      <c r="D854" s="3">
        <f>'تكويد الاصناف للمخزون'!F855+'تكويد الاصناف للمخزون'!H855+'تكويد الاصناف للمخزون'!J855+'تكويد الاصناف للمخزون'!L855</f>
        <v>0</v>
      </c>
      <c r="E854" s="174"/>
      <c r="F854" s="174"/>
      <c r="G854" s="174"/>
      <c r="H854" s="174"/>
      <c r="I854" s="174"/>
      <c r="J854" s="174"/>
      <c r="K854" s="174"/>
      <c r="L854" s="174"/>
      <c r="M854" s="174"/>
      <c r="N854" s="174"/>
      <c r="O854" s="174"/>
      <c r="P854" s="174"/>
      <c r="Q854" s="174"/>
      <c r="R854" s="174"/>
      <c r="S854" s="174"/>
      <c r="T854" s="174"/>
      <c r="U854" s="174"/>
      <c r="V854" s="174"/>
      <c r="W854" s="174"/>
      <c r="X854" s="174"/>
      <c r="Y854" s="174"/>
      <c r="Z854" s="174"/>
      <c r="AA854" s="174"/>
      <c r="AB854" s="174"/>
      <c r="AC854" s="174"/>
      <c r="AD854" s="174"/>
      <c r="AE854" s="174"/>
      <c r="AF854" s="174"/>
      <c r="AG854" s="174"/>
      <c r="AH854" s="174"/>
      <c r="AI854" s="174"/>
      <c r="AJ854" s="165">
        <f t="shared" si="78"/>
        <v>0</v>
      </c>
      <c r="AK854" s="165">
        <f t="shared" si="79"/>
        <v>0</v>
      </c>
      <c r="AL854" s="166">
        <f>'تكويد الاصناف للمخزون'!P855</f>
        <v>0</v>
      </c>
      <c r="AM854" s="166">
        <f t="shared" si="80"/>
        <v>0</v>
      </c>
      <c r="AN854" s="165">
        <f t="shared" si="81"/>
        <v>0</v>
      </c>
      <c r="AO854" s="167">
        <f t="shared" si="82"/>
        <v>1949</v>
      </c>
      <c r="AP854" s="167" t="str">
        <f t="shared" si="83"/>
        <v>المنتج 850</v>
      </c>
      <c r="AQ854" s="86"/>
    </row>
    <row r="855" spans="1:43">
      <c r="A855" s="3">
        <f>'تكويد الاصناف للمخزون'!B856</f>
        <v>1950</v>
      </c>
      <c r="B855" s="3" t="str">
        <f>'تكويد الاصناف للمخزون'!C856</f>
        <v>المنتج 851</v>
      </c>
      <c r="C855" s="3">
        <f>'تكويد الاصناف للمخزون'!D856</f>
        <v>0</v>
      </c>
      <c r="D855" s="3">
        <f>'تكويد الاصناف للمخزون'!F856+'تكويد الاصناف للمخزون'!H856+'تكويد الاصناف للمخزون'!J856+'تكويد الاصناف للمخزون'!L856</f>
        <v>0</v>
      </c>
      <c r="E855" s="174"/>
      <c r="F855" s="174"/>
      <c r="G855" s="174"/>
      <c r="H855" s="174"/>
      <c r="I855" s="174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/>
      <c r="V855" s="174"/>
      <c r="W855" s="174"/>
      <c r="X855" s="174"/>
      <c r="Y855" s="174"/>
      <c r="Z855" s="174"/>
      <c r="AA855" s="174"/>
      <c r="AB855" s="174"/>
      <c r="AC855" s="174"/>
      <c r="AD855" s="174"/>
      <c r="AE855" s="174"/>
      <c r="AF855" s="174"/>
      <c r="AG855" s="174"/>
      <c r="AH855" s="174"/>
      <c r="AI855" s="174"/>
      <c r="AJ855" s="165">
        <f t="shared" si="78"/>
        <v>0</v>
      </c>
      <c r="AK855" s="165">
        <f t="shared" si="79"/>
        <v>0</v>
      </c>
      <c r="AL855" s="166">
        <f>'تكويد الاصناف للمخزون'!P856</f>
        <v>0</v>
      </c>
      <c r="AM855" s="166">
        <f t="shared" si="80"/>
        <v>0</v>
      </c>
      <c r="AN855" s="165">
        <f t="shared" si="81"/>
        <v>0</v>
      </c>
      <c r="AO855" s="167">
        <f t="shared" si="82"/>
        <v>1950</v>
      </c>
      <c r="AP855" s="167" t="str">
        <f t="shared" si="83"/>
        <v>المنتج 851</v>
      </c>
      <c r="AQ855" s="86"/>
    </row>
    <row r="856" spans="1:43">
      <c r="A856" s="3">
        <f>'تكويد الاصناف للمخزون'!B857</f>
        <v>1951</v>
      </c>
      <c r="B856" s="3" t="str">
        <f>'تكويد الاصناف للمخزون'!C857</f>
        <v>المنتج 852</v>
      </c>
      <c r="C856" s="3">
        <f>'تكويد الاصناف للمخزون'!D857</f>
        <v>0</v>
      </c>
      <c r="D856" s="3">
        <f>'تكويد الاصناف للمخزون'!F857+'تكويد الاصناف للمخزون'!H857+'تكويد الاصناف للمخزون'!J857+'تكويد الاصناف للمخزون'!L857</f>
        <v>0</v>
      </c>
      <c r="E856" s="174"/>
      <c r="F856" s="174"/>
      <c r="G856" s="174"/>
      <c r="H856" s="174"/>
      <c r="I856" s="174"/>
      <c r="J856" s="174"/>
      <c r="K856" s="174"/>
      <c r="L856" s="174"/>
      <c r="M856" s="174"/>
      <c r="N856" s="174"/>
      <c r="O856" s="174"/>
      <c r="P856" s="174"/>
      <c r="Q856" s="174"/>
      <c r="R856" s="174"/>
      <c r="S856" s="174"/>
      <c r="T856" s="174"/>
      <c r="U856" s="174"/>
      <c r="V856" s="174"/>
      <c r="W856" s="174"/>
      <c r="X856" s="174"/>
      <c r="Y856" s="174"/>
      <c r="Z856" s="174"/>
      <c r="AA856" s="174"/>
      <c r="AB856" s="174"/>
      <c r="AC856" s="174"/>
      <c r="AD856" s="174"/>
      <c r="AE856" s="174"/>
      <c r="AF856" s="174"/>
      <c r="AG856" s="174"/>
      <c r="AH856" s="174"/>
      <c r="AI856" s="174"/>
      <c r="AJ856" s="165">
        <f t="shared" si="78"/>
        <v>0</v>
      </c>
      <c r="AK856" s="165">
        <f t="shared" si="79"/>
        <v>0</v>
      </c>
      <c r="AL856" s="166">
        <f>'تكويد الاصناف للمخزون'!P857</f>
        <v>0</v>
      </c>
      <c r="AM856" s="166">
        <f t="shared" si="80"/>
        <v>0</v>
      </c>
      <c r="AN856" s="165">
        <f t="shared" si="81"/>
        <v>0</v>
      </c>
      <c r="AO856" s="167">
        <f t="shared" si="82"/>
        <v>1951</v>
      </c>
      <c r="AP856" s="167" t="str">
        <f t="shared" si="83"/>
        <v>المنتج 852</v>
      </c>
      <c r="AQ856" s="86"/>
    </row>
    <row r="857" spans="1:43">
      <c r="A857" s="3">
        <f>'تكويد الاصناف للمخزون'!B858</f>
        <v>1952</v>
      </c>
      <c r="B857" s="3" t="str">
        <f>'تكويد الاصناف للمخزون'!C858</f>
        <v>المنتج 853</v>
      </c>
      <c r="C857" s="3">
        <f>'تكويد الاصناف للمخزون'!D858</f>
        <v>0</v>
      </c>
      <c r="D857" s="3">
        <f>'تكويد الاصناف للمخزون'!F858+'تكويد الاصناف للمخزون'!H858+'تكويد الاصناف للمخزون'!J858+'تكويد الاصناف للمخزون'!L858</f>
        <v>0</v>
      </c>
      <c r="E857" s="174"/>
      <c r="F857" s="174"/>
      <c r="G857" s="174"/>
      <c r="H857" s="174"/>
      <c r="I857" s="174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/>
      <c r="V857" s="174"/>
      <c r="W857" s="174"/>
      <c r="X857" s="174"/>
      <c r="Y857" s="174"/>
      <c r="Z857" s="174"/>
      <c r="AA857" s="174"/>
      <c r="AB857" s="174"/>
      <c r="AC857" s="174"/>
      <c r="AD857" s="174"/>
      <c r="AE857" s="174"/>
      <c r="AF857" s="174"/>
      <c r="AG857" s="174"/>
      <c r="AH857" s="174"/>
      <c r="AI857" s="174"/>
      <c r="AJ857" s="165">
        <f t="shared" si="78"/>
        <v>0</v>
      </c>
      <c r="AK857" s="165">
        <f t="shared" si="79"/>
        <v>0</v>
      </c>
      <c r="AL857" s="166">
        <f>'تكويد الاصناف للمخزون'!P858</f>
        <v>0</v>
      </c>
      <c r="AM857" s="166">
        <f t="shared" si="80"/>
        <v>0</v>
      </c>
      <c r="AN857" s="165">
        <f t="shared" si="81"/>
        <v>0</v>
      </c>
      <c r="AO857" s="167">
        <f t="shared" si="82"/>
        <v>1952</v>
      </c>
      <c r="AP857" s="167" t="str">
        <f t="shared" si="83"/>
        <v>المنتج 853</v>
      </c>
      <c r="AQ857" s="86"/>
    </row>
    <row r="858" spans="1:43">
      <c r="A858" s="3">
        <f>'تكويد الاصناف للمخزون'!B859</f>
        <v>1953</v>
      </c>
      <c r="B858" s="3" t="str">
        <f>'تكويد الاصناف للمخزون'!C859</f>
        <v>المنتج 854</v>
      </c>
      <c r="C858" s="3">
        <f>'تكويد الاصناف للمخزون'!D859</f>
        <v>0</v>
      </c>
      <c r="D858" s="3">
        <f>'تكويد الاصناف للمخزون'!F859+'تكويد الاصناف للمخزون'!H859+'تكويد الاصناف للمخزون'!J859+'تكويد الاصناف للمخزون'!L859</f>
        <v>0</v>
      </c>
      <c r="E858" s="174"/>
      <c r="F858" s="174"/>
      <c r="G858" s="174"/>
      <c r="H858" s="174"/>
      <c r="I858" s="174"/>
      <c r="J858" s="174"/>
      <c r="K858" s="174"/>
      <c r="L858" s="174"/>
      <c r="M858" s="174"/>
      <c r="N858" s="174"/>
      <c r="O858" s="174"/>
      <c r="P858" s="174"/>
      <c r="Q858" s="174"/>
      <c r="R858" s="174"/>
      <c r="S858" s="174"/>
      <c r="T858" s="174"/>
      <c r="U858" s="174"/>
      <c r="V858" s="174"/>
      <c r="W858" s="174"/>
      <c r="X858" s="174"/>
      <c r="Y858" s="174"/>
      <c r="Z858" s="174"/>
      <c r="AA858" s="174"/>
      <c r="AB858" s="174"/>
      <c r="AC858" s="174"/>
      <c r="AD858" s="174"/>
      <c r="AE858" s="174"/>
      <c r="AF858" s="174"/>
      <c r="AG858" s="174"/>
      <c r="AH858" s="174"/>
      <c r="AI858" s="174"/>
      <c r="AJ858" s="165">
        <f t="shared" si="78"/>
        <v>0</v>
      </c>
      <c r="AK858" s="165">
        <f t="shared" si="79"/>
        <v>0</v>
      </c>
      <c r="AL858" s="166">
        <f>'تكويد الاصناف للمخزون'!P859</f>
        <v>0</v>
      </c>
      <c r="AM858" s="166">
        <f t="shared" si="80"/>
        <v>0</v>
      </c>
      <c r="AN858" s="165">
        <f t="shared" si="81"/>
        <v>0</v>
      </c>
      <c r="AO858" s="167">
        <f t="shared" si="82"/>
        <v>1953</v>
      </c>
      <c r="AP858" s="167" t="str">
        <f t="shared" si="83"/>
        <v>المنتج 854</v>
      </c>
      <c r="AQ858" s="86"/>
    </row>
    <row r="859" spans="1:43">
      <c r="A859" s="3">
        <f>'تكويد الاصناف للمخزون'!B860</f>
        <v>1954</v>
      </c>
      <c r="B859" s="3" t="str">
        <f>'تكويد الاصناف للمخزون'!C860</f>
        <v>المنتج 855</v>
      </c>
      <c r="C859" s="3">
        <f>'تكويد الاصناف للمخزون'!D860</f>
        <v>0</v>
      </c>
      <c r="D859" s="3">
        <f>'تكويد الاصناف للمخزون'!F860+'تكويد الاصناف للمخزون'!H860+'تكويد الاصناف للمخزون'!J860+'تكويد الاصناف للمخزون'!L860</f>
        <v>0</v>
      </c>
      <c r="E859" s="174"/>
      <c r="F859" s="174"/>
      <c r="G859" s="174"/>
      <c r="H859" s="174"/>
      <c r="I859" s="174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/>
      <c r="V859" s="174"/>
      <c r="W859" s="174"/>
      <c r="X859" s="174"/>
      <c r="Y859" s="174"/>
      <c r="Z859" s="174"/>
      <c r="AA859" s="174"/>
      <c r="AB859" s="174"/>
      <c r="AC859" s="174"/>
      <c r="AD859" s="174"/>
      <c r="AE859" s="174"/>
      <c r="AF859" s="174"/>
      <c r="AG859" s="174"/>
      <c r="AH859" s="174"/>
      <c r="AI859" s="174"/>
      <c r="AJ859" s="165">
        <f t="shared" si="78"/>
        <v>0</v>
      </c>
      <c r="AK859" s="165">
        <f t="shared" si="79"/>
        <v>0</v>
      </c>
      <c r="AL859" s="166">
        <f>'تكويد الاصناف للمخزون'!P860</f>
        <v>0</v>
      </c>
      <c r="AM859" s="166">
        <f t="shared" si="80"/>
        <v>0</v>
      </c>
      <c r="AN859" s="165">
        <f t="shared" si="81"/>
        <v>0</v>
      </c>
      <c r="AO859" s="167">
        <f t="shared" si="82"/>
        <v>1954</v>
      </c>
      <c r="AP859" s="167" t="str">
        <f t="shared" si="83"/>
        <v>المنتج 855</v>
      </c>
      <c r="AQ859" s="86"/>
    </row>
    <row r="860" spans="1:43">
      <c r="A860" s="3">
        <f>'تكويد الاصناف للمخزون'!B861</f>
        <v>1955</v>
      </c>
      <c r="B860" s="3" t="str">
        <f>'تكويد الاصناف للمخزون'!C861</f>
        <v>المنتج 856</v>
      </c>
      <c r="C860" s="3">
        <f>'تكويد الاصناف للمخزون'!D861</f>
        <v>0</v>
      </c>
      <c r="D860" s="3">
        <f>'تكويد الاصناف للمخزون'!F861+'تكويد الاصناف للمخزون'!H861+'تكويد الاصناف للمخزون'!J861+'تكويد الاصناف للمخزون'!L861</f>
        <v>0</v>
      </c>
      <c r="E860" s="174"/>
      <c r="F860" s="174"/>
      <c r="G860" s="174"/>
      <c r="H860" s="174"/>
      <c r="I860" s="174"/>
      <c r="J860" s="174"/>
      <c r="K860" s="174"/>
      <c r="L860" s="174"/>
      <c r="M860" s="174"/>
      <c r="N860" s="174"/>
      <c r="O860" s="174"/>
      <c r="P860" s="174"/>
      <c r="Q860" s="174"/>
      <c r="R860" s="174"/>
      <c r="S860" s="174"/>
      <c r="T860" s="174"/>
      <c r="U860" s="174"/>
      <c r="V860" s="174"/>
      <c r="W860" s="174"/>
      <c r="X860" s="174"/>
      <c r="Y860" s="174"/>
      <c r="Z860" s="174"/>
      <c r="AA860" s="174"/>
      <c r="AB860" s="174"/>
      <c r="AC860" s="174"/>
      <c r="AD860" s="174"/>
      <c r="AE860" s="174"/>
      <c r="AF860" s="174"/>
      <c r="AG860" s="174"/>
      <c r="AH860" s="174"/>
      <c r="AI860" s="174"/>
      <c r="AJ860" s="165">
        <f t="shared" si="78"/>
        <v>0</v>
      </c>
      <c r="AK860" s="165">
        <f t="shared" si="79"/>
        <v>0</v>
      </c>
      <c r="AL860" s="166">
        <f>'تكويد الاصناف للمخزون'!P861</f>
        <v>0</v>
      </c>
      <c r="AM860" s="166">
        <f t="shared" si="80"/>
        <v>0</v>
      </c>
      <c r="AN860" s="165">
        <f t="shared" si="81"/>
        <v>0</v>
      </c>
      <c r="AO860" s="167">
        <f t="shared" si="82"/>
        <v>1955</v>
      </c>
      <c r="AP860" s="167" t="str">
        <f t="shared" si="83"/>
        <v>المنتج 856</v>
      </c>
      <c r="AQ860" s="86"/>
    </row>
    <row r="861" spans="1:43">
      <c r="A861" s="3">
        <f>'تكويد الاصناف للمخزون'!B862</f>
        <v>1956</v>
      </c>
      <c r="B861" s="3" t="str">
        <f>'تكويد الاصناف للمخزون'!C862</f>
        <v>المنتج 857</v>
      </c>
      <c r="C861" s="3">
        <f>'تكويد الاصناف للمخزون'!D862</f>
        <v>0</v>
      </c>
      <c r="D861" s="3">
        <f>'تكويد الاصناف للمخزون'!F862+'تكويد الاصناف للمخزون'!H862+'تكويد الاصناف للمخزون'!J862+'تكويد الاصناف للمخزون'!L862</f>
        <v>0</v>
      </c>
      <c r="E861" s="174"/>
      <c r="F861" s="174"/>
      <c r="G861" s="174"/>
      <c r="H861" s="174"/>
      <c r="I861" s="174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/>
      <c r="V861" s="174"/>
      <c r="W861" s="174"/>
      <c r="X861" s="174"/>
      <c r="Y861" s="174"/>
      <c r="Z861" s="174"/>
      <c r="AA861" s="174"/>
      <c r="AB861" s="174"/>
      <c r="AC861" s="174"/>
      <c r="AD861" s="174"/>
      <c r="AE861" s="174"/>
      <c r="AF861" s="174"/>
      <c r="AG861" s="174"/>
      <c r="AH861" s="174"/>
      <c r="AI861" s="174"/>
      <c r="AJ861" s="165">
        <f t="shared" si="78"/>
        <v>0</v>
      </c>
      <c r="AK861" s="165">
        <f t="shared" si="79"/>
        <v>0</v>
      </c>
      <c r="AL861" s="166">
        <f>'تكويد الاصناف للمخزون'!P862</f>
        <v>0</v>
      </c>
      <c r="AM861" s="166">
        <f t="shared" si="80"/>
        <v>0</v>
      </c>
      <c r="AN861" s="165">
        <f t="shared" si="81"/>
        <v>0</v>
      </c>
      <c r="AO861" s="167">
        <f t="shared" si="82"/>
        <v>1956</v>
      </c>
      <c r="AP861" s="167" t="str">
        <f t="shared" si="83"/>
        <v>المنتج 857</v>
      </c>
      <c r="AQ861" s="86"/>
    </row>
    <row r="862" spans="1:43">
      <c r="A862" s="3">
        <f>'تكويد الاصناف للمخزون'!B863</f>
        <v>1957</v>
      </c>
      <c r="B862" s="3" t="str">
        <f>'تكويد الاصناف للمخزون'!C863</f>
        <v>المنتج 858</v>
      </c>
      <c r="C862" s="3">
        <f>'تكويد الاصناف للمخزون'!D863</f>
        <v>0</v>
      </c>
      <c r="D862" s="3">
        <f>'تكويد الاصناف للمخزون'!F863+'تكويد الاصناف للمخزون'!H863+'تكويد الاصناف للمخزون'!J863+'تكويد الاصناف للمخزون'!L863</f>
        <v>0</v>
      </c>
      <c r="E862" s="174"/>
      <c r="F862" s="174"/>
      <c r="G862" s="174"/>
      <c r="H862" s="174"/>
      <c r="I862" s="174"/>
      <c r="J862" s="174"/>
      <c r="K862" s="174"/>
      <c r="L862" s="174"/>
      <c r="M862" s="174"/>
      <c r="N862" s="174"/>
      <c r="O862" s="174"/>
      <c r="P862" s="174"/>
      <c r="Q862" s="174"/>
      <c r="R862" s="174"/>
      <c r="S862" s="174"/>
      <c r="T862" s="174"/>
      <c r="U862" s="174"/>
      <c r="V862" s="174"/>
      <c r="W862" s="174"/>
      <c r="X862" s="174"/>
      <c r="Y862" s="174"/>
      <c r="Z862" s="174"/>
      <c r="AA862" s="174"/>
      <c r="AB862" s="174"/>
      <c r="AC862" s="174"/>
      <c r="AD862" s="174"/>
      <c r="AE862" s="174"/>
      <c r="AF862" s="174"/>
      <c r="AG862" s="174"/>
      <c r="AH862" s="174"/>
      <c r="AI862" s="174"/>
      <c r="AJ862" s="165">
        <f t="shared" si="78"/>
        <v>0</v>
      </c>
      <c r="AK862" s="165">
        <f t="shared" si="79"/>
        <v>0</v>
      </c>
      <c r="AL862" s="166">
        <f>'تكويد الاصناف للمخزون'!P863</f>
        <v>0</v>
      </c>
      <c r="AM862" s="166">
        <f t="shared" si="80"/>
        <v>0</v>
      </c>
      <c r="AN862" s="165">
        <f t="shared" si="81"/>
        <v>0</v>
      </c>
      <c r="AO862" s="167">
        <f t="shared" si="82"/>
        <v>1957</v>
      </c>
      <c r="AP862" s="167" t="str">
        <f t="shared" si="83"/>
        <v>المنتج 858</v>
      </c>
      <c r="AQ862" s="86"/>
    </row>
    <row r="863" spans="1:43">
      <c r="A863" s="3">
        <f>'تكويد الاصناف للمخزون'!B864</f>
        <v>1958</v>
      </c>
      <c r="B863" s="3" t="str">
        <f>'تكويد الاصناف للمخزون'!C864</f>
        <v>المنتج 859</v>
      </c>
      <c r="C863" s="3">
        <f>'تكويد الاصناف للمخزون'!D864</f>
        <v>0</v>
      </c>
      <c r="D863" s="3">
        <f>'تكويد الاصناف للمخزون'!F864+'تكويد الاصناف للمخزون'!H864+'تكويد الاصناف للمخزون'!J864+'تكويد الاصناف للمخزون'!L864</f>
        <v>0</v>
      </c>
      <c r="E863" s="174"/>
      <c r="F863" s="174"/>
      <c r="G863" s="174"/>
      <c r="H863" s="174"/>
      <c r="I863" s="174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/>
      <c r="V863" s="174"/>
      <c r="W863" s="174"/>
      <c r="X863" s="174"/>
      <c r="Y863" s="174"/>
      <c r="Z863" s="174"/>
      <c r="AA863" s="174"/>
      <c r="AB863" s="174"/>
      <c r="AC863" s="174"/>
      <c r="AD863" s="174"/>
      <c r="AE863" s="174"/>
      <c r="AF863" s="174"/>
      <c r="AG863" s="174"/>
      <c r="AH863" s="174"/>
      <c r="AI863" s="174"/>
      <c r="AJ863" s="165">
        <f t="shared" si="78"/>
        <v>0</v>
      </c>
      <c r="AK863" s="165">
        <f t="shared" si="79"/>
        <v>0</v>
      </c>
      <c r="AL863" s="166">
        <f>'تكويد الاصناف للمخزون'!P864</f>
        <v>0</v>
      </c>
      <c r="AM863" s="166">
        <f t="shared" si="80"/>
        <v>0</v>
      </c>
      <c r="AN863" s="165">
        <f t="shared" si="81"/>
        <v>0</v>
      </c>
      <c r="AO863" s="167">
        <f t="shared" si="82"/>
        <v>1958</v>
      </c>
      <c r="AP863" s="167" t="str">
        <f t="shared" si="83"/>
        <v>المنتج 859</v>
      </c>
      <c r="AQ863" s="86"/>
    </row>
    <row r="864" spans="1:43">
      <c r="A864" s="3">
        <f>'تكويد الاصناف للمخزون'!B865</f>
        <v>1959</v>
      </c>
      <c r="B864" s="3" t="str">
        <f>'تكويد الاصناف للمخزون'!C865</f>
        <v>المنتج 860</v>
      </c>
      <c r="C864" s="3">
        <f>'تكويد الاصناف للمخزون'!D865</f>
        <v>0</v>
      </c>
      <c r="D864" s="3">
        <f>'تكويد الاصناف للمخزون'!F865+'تكويد الاصناف للمخزون'!H865+'تكويد الاصناف للمخزون'!J865+'تكويد الاصناف للمخزون'!L865</f>
        <v>0</v>
      </c>
      <c r="E864" s="174"/>
      <c r="F864" s="174"/>
      <c r="G864" s="174"/>
      <c r="H864" s="174"/>
      <c r="I864" s="174"/>
      <c r="J864" s="174"/>
      <c r="K864" s="174"/>
      <c r="L864" s="174"/>
      <c r="M864" s="174"/>
      <c r="N864" s="174"/>
      <c r="O864" s="174"/>
      <c r="P864" s="174"/>
      <c r="Q864" s="174"/>
      <c r="R864" s="174"/>
      <c r="S864" s="174"/>
      <c r="T864" s="174"/>
      <c r="U864" s="174"/>
      <c r="V864" s="174"/>
      <c r="W864" s="174"/>
      <c r="X864" s="174"/>
      <c r="Y864" s="174"/>
      <c r="Z864" s="174"/>
      <c r="AA864" s="174"/>
      <c r="AB864" s="174"/>
      <c r="AC864" s="174"/>
      <c r="AD864" s="174"/>
      <c r="AE864" s="174"/>
      <c r="AF864" s="174"/>
      <c r="AG864" s="174"/>
      <c r="AH864" s="174"/>
      <c r="AI864" s="174"/>
      <c r="AJ864" s="165">
        <f t="shared" si="78"/>
        <v>0</v>
      </c>
      <c r="AK864" s="165">
        <f t="shared" si="79"/>
        <v>0</v>
      </c>
      <c r="AL864" s="166">
        <f>'تكويد الاصناف للمخزون'!P865</f>
        <v>0</v>
      </c>
      <c r="AM864" s="166">
        <f t="shared" si="80"/>
        <v>0</v>
      </c>
      <c r="AN864" s="165">
        <f t="shared" si="81"/>
        <v>0</v>
      </c>
      <c r="AO864" s="167">
        <f t="shared" si="82"/>
        <v>1959</v>
      </c>
      <c r="AP864" s="167" t="str">
        <f t="shared" si="83"/>
        <v>المنتج 860</v>
      </c>
      <c r="AQ864" s="86"/>
    </row>
    <row r="865" spans="1:43">
      <c r="A865" s="3">
        <f>'تكويد الاصناف للمخزون'!B866</f>
        <v>1960</v>
      </c>
      <c r="B865" s="3" t="str">
        <f>'تكويد الاصناف للمخزون'!C866</f>
        <v>المنتج 861</v>
      </c>
      <c r="C865" s="3">
        <f>'تكويد الاصناف للمخزون'!D866</f>
        <v>0</v>
      </c>
      <c r="D865" s="3">
        <f>'تكويد الاصناف للمخزون'!F866+'تكويد الاصناف للمخزون'!H866+'تكويد الاصناف للمخزون'!J866+'تكويد الاصناف للمخزون'!L866</f>
        <v>0</v>
      </c>
      <c r="E865" s="174"/>
      <c r="F865" s="174"/>
      <c r="G865" s="174"/>
      <c r="H865" s="174"/>
      <c r="I865" s="174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/>
      <c r="V865" s="174"/>
      <c r="W865" s="174"/>
      <c r="X865" s="174"/>
      <c r="Y865" s="174"/>
      <c r="Z865" s="174"/>
      <c r="AA865" s="174"/>
      <c r="AB865" s="174"/>
      <c r="AC865" s="174"/>
      <c r="AD865" s="174"/>
      <c r="AE865" s="174"/>
      <c r="AF865" s="174"/>
      <c r="AG865" s="174"/>
      <c r="AH865" s="174"/>
      <c r="AI865" s="174"/>
      <c r="AJ865" s="165">
        <f t="shared" si="78"/>
        <v>0</v>
      </c>
      <c r="AK865" s="165">
        <f t="shared" si="79"/>
        <v>0</v>
      </c>
      <c r="AL865" s="166">
        <f>'تكويد الاصناف للمخزون'!P866</f>
        <v>0</v>
      </c>
      <c r="AM865" s="166">
        <f t="shared" si="80"/>
        <v>0</v>
      </c>
      <c r="AN865" s="165">
        <f t="shared" si="81"/>
        <v>0</v>
      </c>
      <c r="AO865" s="167">
        <f t="shared" si="82"/>
        <v>1960</v>
      </c>
      <c r="AP865" s="167" t="str">
        <f t="shared" si="83"/>
        <v>المنتج 861</v>
      </c>
      <c r="AQ865" s="86"/>
    </row>
    <row r="866" spans="1:43">
      <c r="A866" s="3">
        <f>'تكويد الاصناف للمخزون'!B867</f>
        <v>1961</v>
      </c>
      <c r="B866" s="3" t="str">
        <f>'تكويد الاصناف للمخزون'!C867</f>
        <v>المنتج 862</v>
      </c>
      <c r="C866" s="3">
        <f>'تكويد الاصناف للمخزون'!D867</f>
        <v>0</v>
      </c>
      <c r="D866" s="3">
        <f>'تكويد الاصناف للمخزون'!F867+'تكويد الاصناف للمخزون'!H867+'تكويد الاصناف للمخزون'!J867+'تكويد الاصناف للمخزون'!L867</f>
        <v>0</v>
      </c>
      <c r="E866" s="174"/>
      <c r="F866" s="174"/>
      <c r="G866" s="174"/>
      <c r="H866" s="174"/>
      <c r="I866" s="174"/>
      <c r="J866" s="174"/>
      <c r="K866" s="174"/>
      <c r="L866" s="174"/>
      <c r="M866" s="174"/>
      <c r="N866" s="174"/>
      <c r="O866" s="174"/>
      <c r="P866" s="174"/>
      <c r="Q866" s="174"/>
      <c r="R866" s="174"/>
      <c r="S866" s="174"/>
      <c r="T866" s="174"/>
      <c r="U866" s="174"/>
      <c r="V866" s="174"/>
      <c r="W866" s="174"/>
      <c r="X866" s="174"/>
      <c r="Y866" s="174"/>
      <c r="Z866" s="174"/>
      <c r="AA866" s="174"/>
      <c r="AB866" s="174"/>
      <c r="AC866" s="174"/>
      <c r="AD866" s="174"/>
      <c r="AE866" s="174"/>
      <c r="AF866" s="174"/>
      <c r="AG866" s="174"/>
      <c r="AH866" s="174"/>
      <c r="AI866" s="174"/>
      <c r="AJ866" s="165">
        <f t="shared" si="78"/>
        <v>0</v>
      </c>
      <c r="AK866" s="165">
        <f t="shared" si="79"/>
        <v>0</v>
      </c>
      <c r="AL866" s="166">
        <f>'تكويد الاصناف للمخزون'!P867</f>
        <v>0</v>
      </c>
      <c r="AM866" s="166">
        <f t="shared" si="80"/>
        <v>0</v>
      </c>
      <c r="AN866" s="165">
        <f t="shared" si="81"/>
        <v>0</v>
      </c>
      <c r="AO866" s="167">
        <f t="shared" si="82"/>
        <v>1961</v>
      </c>
      <c r="AP866" s="167" t="str">
        <f t="shared" si="83"/>
        <v>المنتج 862</v>
      </c>
      <c r="AQ866" s="86"/>
    </row>
    <row r="867" spans="1:43">
      <c r="A867" s="3">
        <f>'تكويد الاصناف للمخزون'!B868</f>
        <v>1962</v>
      </c>
      <c r="B867" s="3" t="str">
        <f>'تكويد الاصناف للمخزون'!C868</f>
        <v>المنتج 863</v>
      </c>
      <c r="C867" s="3">
        <f>'تكويد الاصناف للمخزون'!D868</f>
        <v>0</v>
      </c>
      <c r="D867" s="3">
        <f>'تكويد الاصناف للمخزون'!F868+'تكويد الاصناف للمخزون'!H868+'تكويد الاصناف للمخزون'!J868+'تكويد الاصناف للمخزون'!L868</f>
        <v>0</v>
      </c>
      <c r="E867" s="174"/>
      <c r="F867" s="174"/>
      <c r="G867" s="174"/>
      <c r="H867" s="174"/>
      <c r="I867" s="174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/>
      <c r="V867" s="174"/>
      <c r="W867" s="174"/>
      <c r="X867" s="174"/>
      <c r="Y867" s="174"/>
      <c r="Z867" s="174"/>
      <c r="AA867" s="174"/>
      <c r="AB867" s="174"/>
      <c r="AC867" s="174"/>
      <c r="AD867" s="174"/>
      <c r="AE867" s="174"/>
      <c r="AF867" s="174"/>
      <c r="AG867" s="174"/>
      <c r="AH867" s="174"/>
      <c r="AI867" s="174"/>
      <c r="AJ867" s="165">
        <f t="shared" si="78"/>
        <v>0</v>
      </c>
      <c r="AK867" s="165">
        <f t="shared" si="79"/>
        <v>0</v>
      </c>
      <c r="AL867" s="166">
        <f>'تكويد الاصناف للمخزون'!P868</f>
        <v>0</v>
      </c>
      <c r="AM867" s="166">
        <f t="shared" si="80"/>
        <v>0</v>
      </c>
      <c r="AN867" s="165">
        <f t="shared" si="81"/>
        <v>0</v>
      </c>
      <c r="AO867" s="167">
        <f t="shared" si="82"/>
        <v>1962</v>
      </c>
      <c r="AP867" s="167" t="str">
        <f t="shared" si="83"/>
        <v>المنتج 863</v>
      </c>
      <c r="AQ867" s="86"/>
    </row>
    <row r="868" spans="1:43">
      <c r="A868" s="3">
        <f>'تكويد الاصناف للمخزون'!B869</f>
        <v>1963</v>
      </c>
      <c r="B868" s="3" t="str">
        <f>'تكويد الاصناف للمخزون'!C869</f>
        <v>المنتج 864</v>
      </c>
      <c r="C868" s="3">
        <f>'تكويد الاصناف للمخزون'!D869</f>
        <v>0</v>
      </c>
      <c r="D868" s="3">
        <f>'تكويد الاصناف للمخزون'!F869+'تكويد الاصناف للمخزون'!H869+'تكويد الاصناف للمخزون'!J869+'تكويد الاصناف للمخزون'!L869</f>
        <v>0</v>
      </c>
      <c r="E868" s="174"/>
      <c r="F868" s="174"/>
      <c r="G868" s="174"/>
      <c r="H868" s="174"/>
      <c r="I868" s="174"/>
      <c r="J868" s="174"/>
      <c r="K868" s="174"/>
      <c r="L868" s="174"/>
      <c r="M868" s="174"/>
      <c r="N868" s="174"/>
      <c r="O868" s="174"/>
      <c r="P868" s="174"/>
      <c r="Q868" s="174"/>
      <c r="R868" s="174"/>
      <c r="S868" s="174"/>
      <c r="T868" s="174"/>
      <c r="U868" s="174"/>
      <c r="V868" s="174"/>
      <c r="W868" s="174"/>
      <c r="X868" s="174"/>
      <c r="Y868" s="174"/>
      <c r="Z868" s="174"/>
      <c r="AA868" s="174"/>
      <c r="AB868" s="174"/>
      <c r="AC868" s="174"/>
      <c r="AD868" s="174"/>
      <c r="AE868" s="174"/>
      <c r="AF868" s="174"/>
      <c r="AG868" s="174"/>
      <c r="AH868" s="174"/>
      <c r="AI868" s="174"/>
      <c r="AJ868" s="165">
        <f t="shared" si="78"/>
        <v>0</v>
      </c>
      <c r="AK868" s="165">
        <f t="shared" si="79"/>
        <v>0</v>
      </c>
      <c r="AL868" s="166">
        <f>'تكويد الاصناف للمخزون'!P869</f>
        <v>0</v>
      </c>
      <c r="AM868" s="166">
        <f t="shared" si="80"/>
        <v>0</v>
      </c>
      <c r="AN868" s="165">
        <f t="shared" si="81"/>
        <v>0</v>
      </c>
      <c r="AO868" s="167">
        <f t="shared" si="82"/>
        <v>1963</v>
      </c>
      <c r="AP868" s="167" t="str">
        <f t="shared" si="83"/>
        <v>المنتج 864</v>
      </c>
      <c r="AQ868" s="86"/>
    </row>
    <row r="869" spans="1:43">
      <c r="A869" s="3">
        <f>'تكويد الاصناف للمخزون'!B870</f>
        <v>1964</v>
      </c>
      <c r="B869" s="3" t="str">
        <f>'تكويد الاصناف للمخزون'!C870</f>
        <v>المنتج 865</v>
      </c>
      <c r="C869" s="3">
        <f>'تكويد الاصناف للمخزون'!D870</f>
        <v>0</v>
      </c>
      <c r="D869" s="3">
        <f>'تكويد الاصناف للمخزون'!F870+'تكويد الاصناف للمخزون'!H870+'تكويد الاصناف للمخزون'!J870+'تكويد الاصناف للمخزون'!L870</f>
        <v>0</v>
      </c>
      <c r="E869" s="174"/>
      <c r="F869" s="174"/>
      <c r="G869" s="174"/>
      <c r="H869" s="174"/>
      <c r="I869" s="174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/>
      <c r="V869" s="174"/>
      <c r="W869" s="174"/>
      <c r="X869" s="174"/>
      <c r="Y869" s="174"/>
      <c r="Z869" s="174"/>
      <c r="AA869" s="174"/>
      <c r="AB869" s="174"/>
      <c r="AC869" s="174"/>
      <c r="AD869" s="174"/>
      <c r="AE869" s="174"/>
      <c r="AF869" s="174"/>
      <c r="AG869" s="174"/>
      <c r="AH869" s="174"/>
      <c r="AI869" s="174"/>
      <c r="AJ869" s="165">
        <f t="shared" si="78"/>
        <v>0</v>
      </c>
      <c r="AK869" s="165">
        <f t="shared" si="79"/>
        <v>0</v>
      </c>
      <c r="AL869" s="166">
        <f>'تكويد الاصناف للمخزون'!P870</f>
        <v>0</v>
      </c>
      <c r="AM869" s="166">
        <f t="shared" si="80"/>
        <v>0</v>
      </c>
      <c r="AN869" s="165">
        <f t="shared" si="81"/>
        <v>0</v>
      </c>
      <c r="AO869" s="167">
        <f t="shared" si="82"/>
        <v>1964</v>
      </c>
      <c r="AP869" s="167" t="str">
        <f t="shared" si="83"/>
        <v>المنتج 865</v>
      </c>
      <c r="AQ869" s="86"/>
    </row>
    <row r="870" spans="1:43">
      <c r="A870" s="3">
        <f>'تكويد الاصناف للمخزون'!B871</f>
        <v>1965</v>
      </c>
      <c r="B870" s="3" t="str">
        <f>'تكويد الاصناف للمخزون'!C871</f>
        <v>المنتج 866</v>
      </c>
      <c r="C870" s="3">
        <f>'تكويد الاصناف للمخزون'!D871</f>
        <v>0</v>
      </c>
      <c r="D870" s="3">
        <f>'تكويد الاصناف للمخزون'!F871+'تكويد الاصناف للمخزون'!H871+'تكويد الاصناف للمخزون'!J871+'تكويد الاصناف للمخزون'!L871</f>
        <v>0</v>
      </c>
      <c r="E870" s="174"/>
      <c r="F870" s="174"/>
      <c r="G870" s="174"/>
      <c r="H870" s="174"/>
      <c r="I870" s="174"/>
      <c r="J870" s="174"/>
      <c r="K870" s="174"/>
      <c r="L870" s="174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  <c r="Y870" s="174"/>
      <c r="Z870" s="174"/>
      <c r="AA870" s="174"/>
      <c r="AB870" s="174"/>
      <c r="AC870" s="174"/>
      <c r="AD870" s="174"/>
      <c r="AE870" s="174"/>
      <c r="AF870" s="174"/>
      <c r="AG870" s="174"/>
      <c r="AH870" s="174"/>
      <c r="AI870" s="174"/>
      <c r="AJ870" s="165">
        <f t="shared" si="78"/>
        <v>0</v>
      </c>
      <c r="AK870" s="165">
        <f t="shared" si="79"/>
        <v>0</v>
      </c>
      <c r="AL870" s="166">
        <f>'تكويد الاصناف للمخزون'!P871</f>
        <v>0</v>
      </c>
      <c r="AM870" s="166">
        <f t="shared" si="80"/>
        <v>0</v>
      </c>
      <c r="AN870" s="165">
        <f t="shared" si="81"/>
        <v>0</v>
      </c>
      <c r="AO870" s="167">
        <f t="shared" si="82"/>
        <v>1965</v>
      </c>
      <c r="AP870" s="167" t="str">
        <f t="shared" si="83"/>
        <v>المنتج 866</v>
      </c>
      <c r="AQ870" s="86"/>
    </row>
    <row r="871" spans="1:43">
      <c r="A871" s="3">
        <f>'تكويد الاصناف للمخزون'!B872</f>
        <v>1966</v>
      </c>
      <c r="B871" s="3" t="str">
        <f>'تكويد الاصناف للمخزون'!C872</f>
        <v>المنتج 867</v>
      </c>
      <c r="C871" s="3">
        <f>'تكويد الاصناف للمخزون'!D872</f>
        <v>0</v>
      </c>
      <c r="D871" s="3">
        <f>'تكويد الاصناف للمخزون'!F872+'تكويد الاصناف للمخزون'!H872+'تكويد الاصناف للمخزون'!J872+'تكويد الاصناف للمخزون'!L872</f>
        <v>0</v>
      </c>
      <c r="E871" s="174"/>
      <c r="F871" s="174"/>
      <c r="G871" s="174"/>
      <c r="H871" s="174"/>
      <c r="I871" s="174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/>
      <c r="V871" s="174"/>
      <c r="W871" s="174"/>
      <c r="X871" s="174"/>
      <c r="Y871" s="174"/>
      <c r="Z871" s="174"/>
      <c r="AA871" s="174"/>
      <c r="AB871" s="174"/>
      <c r="AC871" s="174"/>
      <c r="AD871" s="174"/>
      <c r="AE871" s="174"/>
      <c r="AF871" s="174"/>
      <c r="AG871" s="174"/>
      <c r="AH871" s="174"/>
      <c r="AI871" s="174"/>
      <c r="AJ871" s="165">
        <f t="shared" si="78"/>
        <v>0</v>
      </c>
      <c r="AK871" s="165">
        <f t="shared" si="79"/>
        <v>0</v>
      </c>
      <c r="AL871" s="166">
        <f>'تكويد الاصناف للمخزون'!P872</f>
        <v>0</v>
      </c>
      <c r="AM871" s="166">
        <f t="shared" si="80"/>
        <v>0</v>
      </c>
      <c r="AN871" s="165">
        <f t="shared" si="81"/>
        <v>0</v>
      </c>
      <c r="AO871" s="167">
        <f t="shared" si="82"/>
        <v>1966</v>
      </c>
      <c r="AP871" s="167" t="str">
        <f t="shared" si="83"/>
        <v>المنتج 867</v>
      </c>
      <c r="AQ871" s="86"/>
    </row>
    <row r="872" spans="1:43">
      <c r="A872" s="3">
        <f>'تكويد الاصناف للمخزون'!B873</f>
        <v>1967</v>
      </c>
      <c r="B872" s="3" t="str">
        <f>'تكويد الاصناف للمخزون'!C873</f>
        <v>المنتج 868</v>
      </c>
      <c r="C872" s="3">
        <f>'تكويد الاصناف للمخزون'!D873</f>
        <v>0</v>
      </c>
      <c r="D872" s="3">
        <f>'تكويد الاصناف للمخزون'!F873+'تكويد الاصناف للمخزون'!H873+'تكويد الاصناف للمخزون'!J873+'تكويد الاصناف للمخزون'!L873</f>
        <v>0</v>
      </c>
      <c r="E872" s="174"/>
      <c r="F872" s="174"/>
      <c r="G872" s="174"/>
      <c r="H872" s="174"/>
      <c r="I872" s="174"/>
      <c r="J872" s="174"/>
      <c r="K872" s="174"/>
      <c r="L872" s="174"/>
      <c r="M872" s="174"/>
      <c r="N872" s="174"/>
      <c r="O872" s="174"/>
      <c r="P872" s="174"/>
      <c r="Q872" s="174"/>
      <c r="R872" s="174"/>
      <c r="S872" s="174"/>
      <c r="T872" s="174"/>
      <c r="U872" s="174"/>
      <c r="V872" s="174"/>
      <c r="W872" s="174"/>
      <c r="X872" s="174"/>
      <c r="Y872" s="174"/>
      <c r="Z872" s="174"/>
      <c r="AA872" s="174"/>
      <c r="AB872" s="174"/>
      <c r="AC872" s="174"/>
      <c r="AD872" s="174"/>
      <c r="AE872" s="174"/>
      <c r="AF872" s="174"/>
      <c r="AG872" s="174"/>
      <c r="AH872" s="174"/>
      <c r="AI872" s="174"/>
      <c r="AJ872" s="165">
        <f t="shared" si="78"/>
        <v>0</v>
      </c>
      <c r="AK872" s="165">
        <f t="shared" si="79"/>
        <v>0</v>
      </c>
      <c r="AL872" s="166">
        <f>'تكويد الاصناف للمخزون'!P873</f>
        <v>0</v>
      </c>
      <c r="AM872" s="166">
        <f t="shared" si="80"/>
        <v>0</v>
      </c>
      <c r="AN872" s="165">
        <f t="shared" si="81"/>
        <v>0</v>
      </c>
      <c r="AO872" s="167">
        <f t="shared" si="82"/>
        <v>1967</v>
      </c>
      <c r="AP872" s="167" t="str">
        <f t="shared" si="83"/>
        <v>المنتج 868</v>
      </c>
      <c r="AQ872" s="86"/>
    </row>
    <row r="873" spans="1:43">
      <c r="A873" s="3">
        <f>'تكويد الاصناف للمخزون'!B874</f>
        <v>1968</v>
      </c>
      <c r="B873" s="3" t="str">
        <f>'تكويد الاصناف للمخزون'!C874</f>
        <v>المنتج 869</v>
      </c>
      <c r="C873" s="3">
        <f>'تكويد الاصناف للمخزون'!D874</f>
        <v>0</v>
      </c>
      <c r="D873" s="3">
        <f>'تكويد الاصناف للمخزون'!F874+'تكويد الاصناف للمخزون'!H874+'تكويد الاصناف للمخزون'!J874+'تكويد الاصناف للمخزون'!L874</f>
        <v>0</v>
      </c>
      <c r="E873" s="174"/>
      <c r="F873" s="174"/>
      <c r="G873" s="174"/>
      <c r="H873" s="174"/>
      <c r="I873" s="174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/>
      <c r="V873" s="174"/>
      <c r="W873" s="174"/>
      <c r="X873" s="174"/>
      <c r="Y873" s="174"/>
      <c r="Z873" s="174"/>
      <c r="AA873" s="174"/>
      <c r="AB873" s="174"/>
      <c r="AC873" s="174"/>
      <c r="AD873" s="174"/>
      <c r="AE873" s="174"/>
      <c r="AF873" s="174"/>
      <c r="AG873" s="174"/>
      <c r="AH873" s="174"/>
      <c r="AI873" s="174"/>
      <c r="AJ873" s="165">
        <f t="shared" si="78"/>
        <v>0</v>
      </c>
      <c r="AK873" s="165">
        <f t="shared" si="79"/>
        <v>0</v>
      </c>
      <c r="AL873" s="166">
        <f>'تكويد الاصناف للمخزون'!P874</f>
        <v>0</v>
      </c>
      <c r="AM873" s="166">
        <f t="shared" si="80"/>
        <v>0</v>
      </c>
      <c r="AN873" s="165">
        <f t="shared" si="81"/>
        <v>0</v>
      </c>
      <c r="AO873" s="167">
        <f t="shared" si="82"/>
        <v>1968</v>
      </c>
      <c r="AP873" s="167" t="str">
        <f t="shared" si="83"/>
        <v>المنتج 869</v>
      </c>
      <c r="AQ873" s="86"/>
    </row>
    <row r="874" spans="1:43">
      <c r="A874" s="3">
        <f>'تكويد الاصناف للمخزون'!B875</f>
        <v>1969</v>
      </c>
      <c r="B874" s="3" t="str">
        <f>'تكويد الاصناف للمخزون'!C875</f>
        <v>المنتج 870</v>
      </c>
      <c r="C874" s="3">
        <f>'تكويد الاصناف للمخزون'!D875</f>
        <v>0</v>
      </c>
      <c r="D874" s="3">
        <f>'تكويد الاصناف للمخزون'!F875+'تكويد الاصناف للمخزون'!H875+'تكويد الاصناف للمخزون'!J875+'تكويد الاصناف للمخزون'!L875</f>
        <v>0</v>
      </c>
      <c r="E874" s="174"/>
      <c r="F874" s="174"/>
      <c r="G874" s="174"/>
      <c r="H874" s="174"/>
      <c r="I874" s="174"/>
      <c r="J874" s="174"/>
      <c r="K874" s="174"/>
      <c r="L874" s="174"/>
      <c r="M874" s="174"/>
      <c r="N874" s="174"/>
      <c r="O874" s="174"/>
      <c r="P874" s="174"/>
      <c r="Q874" s="174"/>
      <c r="R874" s="174"/>
      <c r="S874" s="174"/>
      <c r="T874" s="174"/>
      <c r="U874" s="174"/>
      <c r="V874" s="174"/>
      <c r="W874" s="174"/>
      <c r="X874" s="174"/>
      <c r="Y874" s="174"/>
      <c r="Z874" s="174"/>
      <c r="AA874" s="174"/>
      <c r="AB874" s="174"/>
      <c r="AC874" s="174"/>
      <c r="AD874" s="174"/>
      <c r="AE874" s="174"/>
      <c r="AF874" s="174"/>
      <c r="AG874" s="174"/>
      <c r="AH874" s="174"/>
      <c r="AI874" s="174"/>
      <c r="AJ874" s="165">
        <f t="shared" si="78"/>
        <v>0</v>
      </c>
      <c r="AK874" s="165">
        <f t="shared" si="79"/>
        <v>0</v>
      </c>
      <c r="AL874" s="166">
        <f>'تكويد الاصناف للمخزون'!P875</f>
        <v>0</v>
      </c>
      <c r="AM874" s="166">
        <f t="shared" si="80"/>
        <v>0</v>
      </c>
      <c r="AN874" s="165">
        <f t="shared" si="81"/>
        <v>0</v>
      </c>
      <c r="AO874" s="167">
        <f t="shared" si="82"/>
        <v>1969</v>
      </c>
      <c r="AP874" s="167" t="str">
        <f t="shared" si="83"/>
        <v>المنتج 870</v>
      </c>
      <c r="AQ874" s="86"/>
    </row>
    <row r="875" spans="1:43">
      <c r="A875" s="3">
        <f>'تكويد الاصناف للمخزون'!B876</f>
        <v>1970</v>
      </c>
      <c r="B875" s="3" t="str">
        <f>'تكويد الاصناف للمخزون'!C876</f>
        <v>المنتج 871</v>
      </c>
      <c r="C875" s="3">
        <f>'تكويد الاصناف للمخزون'!D876</f>
        <v>0</v>
      </c>
      <c r="D875" s="3">
        <f>'تكويد الاصناف للمخزون'!F876+'تكويد الاصناف للمخزون'!H876+'تكويد الاصناف للمخزون'!J876+'تكويد الاصناف للمخزون'!L876</f>
        <v>0</v>
      </c>
      <c r="E875" s="174"/>
      <c r="F875" s="174"/>
      <c r="G875" s="174"/>
      <c r="H875" s="174"/>
      <c r="I875" s="174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/>
      <c r="V875" s="174"/>
      <c r="W875" s="174"/>
      <c r="X875" s="174"/>
      <c r="Y875" s="174"/>
      <c r="Z875" s="174"/>
      <c r="AA875" s="174"/>
      <c r="AB875" s="174"/>
      <c r="AC875" s="174"/>
      <c r="AD875" s="174"/>
      <c r="AE875" s="174"/>
      <c r="AF875" s="174"/>
      <c r="AG875" s="174"/>
      <c r="AH875" s="174"/>
      <c r="AI875" s="174"/>
      <c r="AJ875" s="165">
        <f t="shared" si="78"/>
        <v>0</v>
      </c>
      <c r="AK875" s="165">
        <f t="shared" si="79"/>
        <v>0</v>
      </c>
      <c r="AL875" s="166">
        <f>'تكويد الاصناف للمخزون'!P876</f>
        <v>0</v>
      </c>
      <c r="AM875" s="166">
        <f t="shared" si="80"/>
        <v>0</v>
      </c>
      <c r="AN875" s="165">
        <f t="shared" si="81"/>
        <v>0</v>
      </c>
      <c r="AO875" s="167">
        <f t="shared" si="82"/>
        <v>1970</v>
      </c>
      <c r="AP875" s="167" t="str">
        <f t="shared" si="83"/>
        <v>المنتج 871</v>
      </c>
      <c r="AQ875" s="86"/>
    </row>
    <row r="876" spans="1:43">
      <c r="A876" s="3">
        <f>'تكويد الاصناف للمخزون'!B877</f>
        <v>1971</v>
      </c>
      <c r="B876" s="3" t="str">
        <f>'تكويد الاصناف للمخزون'!C877</f>
        <v>المنتج 872</v>
      </c>
      <c r="C876" s="3">
        <f>'تكويد الاصناف للمخزون'!D877</f>
        <v>0</v>
      </c>
      <c r="D876" s="3">
        <f>'تكويد الاصناف للمخزون'!F877+'تكويد الاصناف للمخزون'!H877+'تكويد الاصناف للمخزون'!J877+'تكويد الاصناف للمخزون'!L877</f>
        <v>0</v>
      </c>
      <c r="E876" s="174"/>
      <c r="F876" s="174"/>
      <c r="G876" s="174"/>
      <c r="H876" s="174"/>
      <c r="I876" s="174"/>
      <c r="J876" s="174"/>
      <c r="K876" s="174"/>
      <c r="L876" s="174"/>
      <c r="M876" s="174"/>
      <c r="N876" s="174"/>
      <c r="O876" s="174"/>
      <c r="P876" s="174"/>
      <c r="Q876" s="174"/>
      <c r="R876" s="174"/>
      <c r="S876" s="174"/>
      <c r="T876" s="174"/>
      <c r="U876" s="174"/>
      <c r="V876" s="174"/>
      <c r="W876" s="174"/>
      <c r="X876" s="174"/>
      <c r="Y876" s="174"/>
      <c r="Z876" s="174"/>
      <c r="AA876" s="174"/>
      <c r="AB876" s="174"/>
      <c r="AC876" s="174"/>
      <c r="AD876" s="174"/>
      <c r="AE876" s="174"/>
      <c r="AF876" s="174"/>
      <c r="AG876" s="174"/>
      <c r="AH876" s="174"/>
      <c r="AI876" s="174"/>
      <c r="AJ876" s="165">
        <f t="shared" si="78"/>
        <v>0</v>
      </c>
      <c r="AK876" s="165">
        <f t="shared" si="79"/>
        <v>0</v>
      </c>
      <c r="AL876" s="166">
        <f>'تكويد الاصناف للمخزون'!P877</f>
        <v>0</v>
      </c>
      <c r="AM876" s="166">
        <f t="shared" si="80"/>
        <v>0</v>
      </c>
      <c r="AN876" s="165">
        <f t="shared" si="81"/>
        <v>0</v>
      </c>
      <c r="AO876" s="167">
        <f t="shared" si="82"/>
        <v>1971</v>
      </c>
      <c r="AP876" s="167" t="str">
        <f t="shared" si="83"/>
        <v>المنتج 872</v>
      </c>
      <c r="AQ876" s="86"/>
    </row>
    <row r="877" spans="1:43">
      <c r="A877" s="3">
        <f>'تكويد الاصناف للمخزون'!B878</f>
        <v>1972</v>
      </c>
      <c r="B877" s="3" t="str">
        <f>'تكويد الاصناف للمخزون'!C878</f>
        <v>المنتج 873</v>
      </c>
      <c r="C877" s="3">
        <f>'تكويد الاصناف للمخزون'!D878</f>
        <v>0</v>
      </c>
      <c r="D877" s="3">
        <f>'تكويد الاصناف للمخزون'!F878+'تكويد الاصناف للمخزون'!H878+'تكويد الاصناف للمخزون'!J878+'تكويد الاصناف للمخزون'!L878</f>
        <v>0</v>
      </c>
      <c r="E877" s="174"/>
      <c r="F877" s="174"/>
      <c r="G877" s="174"/>
      <c r="H877" s="174"/>
      <c r="I877" s="174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/>
      <c r="V877" s="174"/>
      <c r="W877" s="174"/>
      <c r="X877" s="174"/>
      <c r="Y877" s="174"/>
      <c r="Z877" s="174"/>
      <c r="AA877" s="174"/>
      <c r="AB877" s="174"/>
      <c r="AC877" s="174"/>
      <c r="AD877" s="174"/>
      <c r="AE877" s="174"/>
      <c r="AF877" s="174"/>
      <c r="AG877" s="174"/>
      <c r="AH877" s="174"/>
      <c r="AI877" s="174"/>
      <c r="AJ877" s="165">
        <f t="shared" si="78"/>
        <v>0</v>
      </c>
      <c r="AK877" s="165">
        <f t="shared" si="79"/>
        <v>0</v>
      </c>
      <c r="AL877" s="166">
        <f>'تكويد الاصناف للمخزون'!P878</f>
        <v>0</v>
      </c>
      <c r="AM877" s="166">
        <f t="shared" si="80"/>
        <v>0</v>
      </c>
      <c r="AN877" s="165">
        <f t="shared" si="81"/>
        <v>0</v>
      </c>
      <c r="AO877" s="167">
        <f t="shared" si="82"/>
        <v>1972</v>
      </c>
      <c r="AP877" s="167" t="str">
        <f t="shared" si="83"/>
        <v>المنتج 873</v>
      </c>
      <c r="AQ877" s="86"/>
    </row>
    <row r="878" spans="1:43">
      <c r="A878" s="3">
        <f>'تكويد الاصناف للمخزون'!B879</f>
        <v>1973</v>
      </c>
      <c r="B878" s="3" t="str">
        <f>'تكويد الاصناف للمخزون'!C879</f>
        <v>المنتج 874</v>
      </c>
      <c r="C878" s="3">
        <f>'تكويد الاصناف للمخزون'!D879</f>
        <v>0</v>
      </c>
      <c r="D878" s="3">
        <f>'تكويد الاصناف للمخزون'!F879+'تكويد الاصناف للمخزون'!H879+'تكويد الاصناف للمخزون'!J879+'تكويد الاصناف للمخزون'!L879</f>
        <v>0</v>
      </c>
      <c r="E878" s="174"/>
      <c r="F878" s="174"/>
      <c r="G878" s="174"/>
      <c r="H878" s="174"/>
      <c r="I878" s="174"/>
      <c r="J878" s="174"/>
      <c r="K878" s="174"/>
      <c r="L878" s="174"/>
      <c r="M878" s="174"/>
      <c r="N878" s="174"/>
      <c r="O878" s="174"/>
      <c r="P878" s="174"/>
      <c r="Q878" s="174"/>
      <c r="R878" s="174"/>
      <c r="S878" s="174"/>
      <c r="T878" s="174"/>
      <c r="U878" s="174"/>
      <c r="V878" s="174"/>
      <c r="W878" s="174"/>
      <c r="X878" s="174"/>
      <c r="Y878" s="174"/>
      <c r="Z878" s="174"/>
      <c r="AA878" s="174"/>
      <c r="AB878" s="174"/>
      <c r="AC878" s="174"/>
      <c r="AD878" s="174"/>
      <c r="AE878" s="174"/>
      <c r="AF878" s="174"/>
      <c r="AG878" s="174"/>
      <c r="AH878" s="174"/>
      <c r="AI878" s="174"/>
      <c r="AJ878" s="165">
        <f t="shared" si="78"/>
        <v>0</v>
      </c>
      <c r="AK878" s="165">
        <f t="shared" si="79"/>
        <v>0</v>
      </c>
      <c r="AL878" s="166">
        <f>'تكويد الاصناف للمخزون'!P879</f>
        <v>0</v>
      </c>
      <c r="AM878" s="166">
        <f t="shared" si="80"/>
        <v>0</v>
      </c>
      <c r="AN878" s="165">
        <f t="shared" si="81"/>
        <v>0</v>
      </c>
      <c r="AO878" s="167">
        <f t="shared" si="82"/>
        <v>1973</v>
      </c>
      <c r="AP878" s="167" t="str">
        <f t="shared" si="83"/>
        <v>المنتج 874</v>
      </c>
      <c r="AQ878" s="86"/>
    </row>
    <row r="879" spans="1:43">
      <c r="A879" s="3">
        <f>'تكويد الاصناف للمخزون'!B880</f>
        <v>1974</v>
      </c>
      <c r="B879" s="3" t="str">
        <f>'تكويد الاصناف للمخزون'!C880</f>
        <v>المنتج 875</v>
      </c>
      <c r="C879" s="3">
        <f>'تكويد الاصناف للمخزون'!D880</f>
        <v>0</v>
      </c>
      <c r="D879" s="3">
        <f>'تكويد الاصناف للمخزون'!F880+'تكويد الاصناف للمخزون'!H880+'تكويد الاصناف للمخزون'!J880+'تكويد الاصناف للمخزون'!L880</f>
        <v>0</v>
      </c>
      <c r="E879" s="174"/>
      <c r="F879" s="174"/>
      <c r="G879" s="174"/>
      <c r="H879" s="174"/>
      <c r="I879" s="174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/>
      <c r="V879" s="174"/>
      <c r="W879" s="174"/>
      <c r="X879" s="174"/>
      <c r="Y879" s="174"/>
      <c r="Z879" s="174"/>
      <c r="AA879" s="174"/>
      <c r="AB879" s="174"/>
      <c r="AC879" s="174"/>
      <c r="AD879" s="174"/>
      <c r="AE879" s="174"/>
      <c r="AF879" s="174"/>
      <c r="AG879" s="174"/>
      <c r="AH879" s="174"/>
      <c r="AI879" s="174"/>
      <c r="AJ879" s="165">
        <f t="shared" si="78"/>
        <v>0</v>
      </c>
      <c r="AK879" s="165">
        <f t="shared" si="79"/>
        <v>0</v>
      </c>
      <c r="AL879" s="166">
        <f>'تكويد الاصناف للمخزون'!P880</f>
        <v>0</v>
      </c>
      <c r="AM879" s="166">
        <f t="shared" si="80"/>
        <v>0</v>
      </c>
      <c r="AN879" s="165">
        <f t="shared" si="81"/>
        <v>0</v>
      </c>
      <c r="AO879" s="167">
        <f t="shared" si="82"/>
        <v>1974</v>
      </c>
      <c r="AP879" s="167" t="str">
        <f t="shared" si="83"/>
        <v>المنتج 875</v>
      </c>
      <c r="AQ879" s="86"/>
    </row>
    <row r="880" spans="1:43">
      <c r="A880" s="3">
        <f>'تكويد الاصناف للمخزون'!B881</f>
        <v>1975</v>
      </c>
      <c r="B880" s="3" t="str">
        <f>'تكويد الاصناف للمخزون'!C881</f>
        <v>المنتج 876</v>
      </c>
      <c r="C880" s="3">
        <f>'تكويد الاصناف للمخزون'!D881</f>
        <v>0</v>
      </c>
      <c r="D880" s="3">
        <f>'تكويد الاصناف للمخزون'!F881+'تكويد الاصناف للمخزون'!H881+'تكويد الاصناف للمخزون'!J881+'تكويد الاصناف للمخزون'!L881</f>
        <v>0</v>
      </c>
      <c r="E880" s="174"/>
      <c r="F880" s="174"/>
      <c r="G880" s="174"/>
      <c r="H880" s="174"/>
      <c r="I880" s="174"/>
      <c r="J880" s="174"/>
      <c r="K880" s="174"/>
      <c r="L880" s="174"/>
      <c r="M880" s="174"/>
      <c r="N880" s="174"/>
      <c r="O880" s="174"/>
      <c r="P880" s="174"/>
      <c r="Q880" s="174"/>
      <c r="R880" s="174"/>
      <c r="S880" s="174"/>
      <c r="T880" s="174"/>
      <c r="U880" s="174"/>
      <c r="V880" s="174"/>
      <c r="W880" s="174"/>
      <c r="X880" s="174"/>
      <c r="Y880" s="174"/>
      <c r="Z880" s="174"/>
      <c r="AA880" s="174"/>
      <c r="AB880" s="174"/>
      <c r="AC880" s="174"/>
      <c r="AD880" s="174"/>
      <c r="AE880" s="174"/>
      <c r="AF880" s="174"/>
      <c r="AG880" s="174"/>
      <c r="AH880" s="174"/>
      <c r="AI880" s="174"/>
      <c r="AJ880" s="165">
        <f t="shared" si="78"/>
        <v>0</v>
      </c>
      <c r="AK880" s="165">
        <f t="shared" si="79"/>
        <v>0</v>
      </c>
      <c r="AL880" s="166">
        <f>'تكويد الاصناف للمخزون'!P881</f>
        <v>0</v>
      </c>
      <c r="AM880" s="166">
        <f t="shared" si="80"/>
        <v>0</v>
      </c>
      <c r="AN880" s="165">
        <f t="shared" si="81"/>
        <v>0</v>
      </c>
      <c r="AO880" s="167">
        <f t="shared" si="82"/>
        <v>1975</v>
      </c>
      <c r="AP880" s="167" t="str">
        <f t="shared" si="83"/>
        <v>المنتج 876</v>
      </c>
      <c r="AQ880" s="86"/>
    </row>
    <row r="881" spans="1:43">
      <c r="A881" s="3">
        <f>'تكويد الاصناف للمخزون'!B882</f>
        <v>1976</v>
      </c>
      <c r="B881" s="3" t="str">
        <f>'تكويد الاصناف للمخزون'!C882</f>
        <v>المنتج 877</v>
      </c>
      <c r="C881" s="3">
        <f>'تكويد الاصناف للمخزون'!D882</f>
        <v>0</v>
      </c>
      <c r="D881" s="3">
        <f>'تكويد الاصناف للمخزون'!F882+'تكويد الاصناف للمخزون'!H882+'تكويد الاصناف للمخزون'!J882+'تكويد الاصناف للمخزون'!L882</f>
        <v>0</v>
      </c>
      <c r="E881" s="174"/>
      <c r="F881" s="174"/>
      <c r="G881" s="174"/>
      <c r="H881" s="174"/>
      <c r="I881" s="174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/>
      <c r="V881" s="174"/>
      <c r="W881" s="174"/>
      <c r="X881" s="174"/>
      <c r="Y881" s="174"/>
      <c r="Z881" s="174"/>
      <c r="AA881" s="174"/>
      <c r="AB881" s="174"/>
      <c r="AC881" s="174"/>
      <c r="AD881" s="174"/>
      <c r="AE881" s="174"/>
      <c r="AF881" s="174"/>
      <c r="AG881" s="174"/>
      <c r="AH881" s="174"/>
      <c r="AI881" s="174"/>
      <c r="AJ881" s="165">
        <f t="shared" si="78"/>
        <v>0</v>
      </c>
      <c r="AK881" s="165">
        <f t="shared" si="79"/>
        <v>0</v>
      </c>
      <c r="AL881" s="166">
        <f>'تكويد الاصناف للمخزون'!P882</f>
        <v>0</v>
      </c>
      <c r="AM881" s="166">
        <f t="shared" si="80"/>
        <v>0</v>
      </c>
      <c r="AN881" s="165">
        <f t="shared" si="81"/>
        <v>0</v>
      </c>
      <c r="AO881" s="167">
        <f t="shared" si="82"/>
        <v>1976</v>
      </c>
      <c r="AP881" s="167" t="str">
        <f t="shared" si="83"/>
        <v>المنتج 877</v>
      </c>
      <c r="AQ881" s="86"/>
    </row>
    <row r="882" spans="1:43">
      <c r="A882" s="3">
        <f>'تكويد الاصناف للمخزون'!B883</f>
        <v>1977</v>
      </c>
      <c r="B882" s="3" t="str">
        <f>'تكويد الاصناف للمخزون'!C883</f>
        <v>المنتج 878</v>
      </c>
      <c r="C882" s="3">
        <f>'تكويد الاصناف للمخزون'!D883</f>
        <v>0</v>
      </c>
      <c r="D882" s="3">
        <f>'تكويد الاصناف للمخزون'!F883+'تكويد الاصناف للمخزون'!H883+'تكويد الاصناف للمخزون'!J883+'تكويد الاصناف للمخزون'!L883</f>
        <v>0</v>
      </c>
      <c r="E882" s="174"/>
      <c r="F882" s="174"/>
      <c r="G882" s="174"/>
      <c r="H882" s="174"/>
      <c r="I882" s="174"/>
      <c r="J882" s="174"/>
      <c r="K882" s="174"/>
      <c r="L882" s="174"/>
      <c r="M882" s="174"/>
      <c r="N882" s="174"/>
      <c r="O882" s="174"/>
      <c r="P882" s="174"/>
      <c r="Q882" s="174"/>
      <c r="R882" s="174"/>
      <c r="S882" s="174"/>
      <c r="T882" s="174"/>
      <c r="U882" s="174"/>
      <c r="V882" s="174"/>
      <c r="W882" s="174"/>
      <c r="X882" s="174"/>
      <c r="Y882" s="174"/>
      <c r="Z882" s="174"/>
      <c r="AA882" s="174"/>
      <c r="AB882" s="174"/>
      <c r="AC882" s="174"/>
      <c r="AD882" s="174"/>
      <c r="AE882" s="174"/>
      <c r="AF882" s="174"/>
      <c r="AG882" s="174"/>
      <c r="AH882" s="174"/>
      <c r="AI882" s="174"/>
      <c r="AJ882" s="165">
        <f t="shared" si="78"/>
        <v>0</v>
      </c>
      <c r="AK882" s="165">
        <f t="shared" si="79"/>
        <v>0</v>
      </c>
      <c r="AL882" s="166">
        <f>'تكويد الاصناف للمخزون'!P883</f>
        <v>0</v>
      </c>
      <c r="AM882" s="166">
        <f t="shared" si="80"/>
        <v>0</v>
      </c>
      <c r="AN882" s="165">
        <f t="shared" si="81"/>
        <v>0</v>
      </c>
      <c r="AO882" s="167">
        <f t="shared" si="82"/>
        <v>1977</v>
      </c>
      <c r="AP882" s="167" t="str">
        <f t="shared" si="83"/>
        <v>المنتج 878</v>
      </c>
      <c r="AQ882" s="86"/>
    </row>
    <row r="883" spans="1:43">
      <c r="A883" s="3">
        <f>'تكويد الاصناف للمخزون'!B884</f>
        <v>1978</v>
      </c>
      <c r="B883" s="3" t="str">
        <f>'تكويد الاصناف للمخزون'!C884</f>
        <v>المنتج 879</v>
      </c>
      <c r="C883" s="3">
        <f>'تكويد الاصناف للمخزون'!D884</f>
        <v>0</v>
      </c>
      <c r="D883" s="3">
        <f>'تكويد الاصناف للمخزون'!F884+'تكويد الاصناف للمخزون'!H884+'تكويد الاصناف للمخزون'!J884+'تكويد الاصناف للمخزون'!L884</f>
        <v>0</v>
      </c>
      <c r="E883" s="174"/>
      <c r="F883" s="174"/>
      <c r="G883" s="174"/>
      <c r="H883" s="174"/>
      <c r="I883" s="174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/>
      <c r="V883" s="174"/>
      <c r="W883" s="174"/>
      <c r="X883" s="174"/>
      <c r="Y883" s="174"/>
      <c r="Z883" s="174"/>
      <c r="AA883" s="174"/>
      <c r="AB883" s="174"/>
      <c r="AC883" s="174"/>
      <c r="AD883" s="174"/>
      <c r="AE883" s="174"/>
      <c r="AF883" s="174"/>
      <c r="AG883" s="174"/>
      <c r="AH883" s="174"/>
      <c r="AI883" s="174"/>
      <c r="AJ883" s="165">
        <f t="shared" si="78"/>
        <v>0</v>
      </c>
      <c r="AK883" s="165">
        <f t="shared" si="79"/>
        <v>0</v>
      </c>
      <c r="AL883" s="166">
        <f>'تكويد الاصناف للمخزون'!P884</f>
        <v>0</v>
      </c>
      <c r="AM883" s="166">
        <f t="shared" si="80"/>
        <v>0</v>
      </c>
      <c r="AN883" s="165">
        <f t="shared" si="81"/>
        <v>0</v>
      </c>
      <c r="AO883" s="167">
        <f t="shared" si="82"/>
        <v>1978</v>
      </c>
      <c r="AP883" s="167" t="str">
        <f t="shared" si="83"/>
        <v>المنتج 879</v>
      </c>
      <c r="AQ883" s="86"/>
    </row>
    <row r="884" spans="1:43">
      <c r="A884" s="3">
        <f>'تكويد الاصناف للمخزون'!B885</f>
        <v>1979</v>
      </c>
      <c r="B884" s="3" t="str">
        <f>'تكويد الاصناف للمخزون'!C885</f>
        <v>المنتج 880</v>
      </c>
      <c r="C884" s="3">
        <f>'تكويد الاصناف للمخزون'!D885</f>
        <v>0</v>
      </c>
      <c r="D884" s="3">
        <f>'تكويد الاصناف للمخزون'!F885+'تكويد الاصناف للمخزون'!H885+'تكويد الاصناف للمخزون'!J885+'تكويد الاصناف للمخزون'!L885</f>
        <v>0</v>
      </c>
      <c r="E884" s="174"/>
      <c r="F884" s="174"/>
      <c r="G884" s="174"/>
      <c r="H884" s="174"/>
      <c r="I884" s="174"/>
      <c r="J884" s="174"/>
      <c r="K884" s="174"/>
      <c r="L884" s="174"/>
      <c r="M884" s="174"/>
      <c r="N884" s="174"/>
      <c r="O884" s="174"/>
      <c r="P884" s="174"/>
      <c r="Q884" s="174"/>
      <c r="R884" s="174"/>
      <c r="S884" s="174"/>
      <c r="T884" s="174"/>
      <c r="U884" s="174"/>
      <c r="V884" s="174"/>
      <c r="W884" s="174"/>
      <c r="X884" s="174"/>
      <c r="Y884" s="174"/>
      <c r="Z884" s="174"/>
      <c r="AA884" s="174"/>
      <c r="AB884" s="174"/>
      <c r="AC884" s="174"/>
      <c r="AD884" s="174"/>
      <c r="AE884" s="174"/>
      <c r="AF884" s="174"/>
      <c r="AG884" s="174"/>
      <c r="AH884" s="174"/>
      <c r="AI884" s="174"/>
      <c r="AJ884" s="165">
        <f t="shared" si="78"/>
        <v>0</v>
      </c>
      <c r="AK884" s="165">
        <f t="shared" si="79"/>
        <v>0</v>
      </c>
      <c r="AL884" s="166">
        <f>'تكويد الاصناف للمخزون'!P885</f>
        <v>0</v>
      </c>
      <c r="AM884" s="166">
        <f t="shared" si="80"/>
        <v>0</v>
      </c>
      <c r="AN884" s="165">
        <f t="shared" si="81"/>
        <v>0</v>
      </c>
      <c r="AO884" s="167">
        <f t="shared" si="82"/>
        <v>1979</v>
      </c>
      <c r="AP884" s="167" t="str">
        <f t="shared" si="83"/>
        <v>المنتج 880</v>
      </c>
      <c r="AQ884" s="86"/>
    </row>
    <row r="885" spans="1:43">
      <c r="A885" s="3">
        <f>'تكويد الاصناف للمخزون'!B886</f>
        <v>1980</v>
      </c>
      <c r="B885" s="3" t="str">
        <f>'تكويد الاصناف للمخزون'!C886</f>
        <v>المنتج 881</v>
      </c>
      <c r="C885" s="3">
        <f>'تكويد الاصناف للمخزون'!D886</f>
        <v>0</v>
      </c>
      <c r="D885" s="3">
        <f>'تكويد الاصناف للمخزون'!F886+'تكويد الاصناف للمخزون'!H886+'تكويد الاصناف للمخزون'!J886+'تكويد الاصناف للمخزون'!L886</f>
        <v>0</v>
      </c>
      <c r="E885" s="174"/>
      <c r="F885" s="174"/>
      <c r="G885" s="174"/>
      <c r="H885" s="174"/>
      <c r="I885" s="174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/>
      <c r="V885" s="174"/>
      <c r="W885" s="174"/>
      <c r="X885" s="174"/>
      <c r="Y885" s="174"/>
      <c r="Z885" s="174"/>
      <c r="AA885" s="174"/>
      <c r="AB885" s="174"/>
      <c r="AC885" s="174"/>
      <c r="AD885" s="174"/>
      <c r="AE885" s="174"/>
      <c r="AF885" s="174"/>
      <c r="AG885" s="174"/>
      <c r="AH885" s="174"/>
      <c r="AI885" s="174"/>
      <c r="AJ885" s="165">
        <f t="shared" si="78"/>
        <v>0</v>
      </c>
      <c r="AK885" s="165">
        <f t="shared" si="79"/>
        <v>0</v>
      </c>
      <c r="AL885" s="166">
        <f>'تكويد الاصناف للمخزون'!P886</f>
        <v>0</v>
      </c>
      <c r="AM885" s="166">
        <f t="shared" si="80"/>
        <v>0</v>
      </c>
      <c r="AN885" s="165">
        <f t="shared" si="81"/>
        <v>0</v>
      </c>
      <c r="AO885" s="167">
        <f t="shared" si="82"/>
        <v>1980</v>
      </c>
      <c r="AP885" s="167" t="str">
        <f t="shared" si="83"/>
        <v>المنتج 881</v>
      </c>
      <c r="AQ885" s="86"/>
    </row>
    <row r="886" spans="1:43">
      <c r="A886" s="3">
        <f>'تكويد الاصناف للمخزون'!B887</f>
        <v>1981</v>
      </c>
      <c r="B886" s="3" t="str">
        <f>'تكويد الاصناف للمخزون'!C887</f>
        <v>المنتج 882</v>
      </c>
      <c r="C886" s="3">
        <f>'تكويد الاصناف للمخزون'!D887</f>
        <v>0</v>
      </c>
      <c r="D886" s="3">
        <f>'تكويد الاصناف للمخزون'!F887+'تكويد الاصناف للمخزون'!H887+'تكويد الاصناف للمخزون'!J887+'تكويد الاصناف للمخزون'!L887</f>
        <v>0</v>
      </c>
      <c r="E886" s="174"/>
      <c r="F886" s="174"/>
      <c r="G886" s="174"/>
      <c r="H886" s="174"/>
      <c r="I886" s="174"/>
      <c r="J886" s="174"/>
      <c r="K886" s="174"/>
      <c r="L886" s="174"/>
      <c r="M886" s="174"/>
      <c r="N886" s="174"/>
      <c r="O886" s="174"/>
      <c r="P886" s="174"/>
      <c r="Q886" s="174"/>
      <c r="R886" s="174"/>
      <c r="S886" s="174"/>
      <c r="T886" s="174"/>
      <c r="U886" s="174"/>
      <c r="V886" s="174"/>
      <c r="W886" s="174"/>
      <c r="X886" s="174"/>
      <c r="Y886" s="174"/>
      <c r="Z886" s="174"/>
      <c r="AA886" s="174"/>
      <c r="AB886" s="174"/>
      <c r="AC886" s="174"/>
      <c r="AD886" s="174"/>
      <c r="AE886" s="174"/>
      <c r="AF886" s="174"/>
      <c r="AG886" s="174"/>
      <c r="AH886" s="174"/>
      <c r="AI886" s="174"/>
      <c r="AJ886" s="165">
        <f t="shared" si="78"/>
        <v>0</v>
      </c>
      <c r="AK886" s="165">
        <f t="shared" si="79"/>
        <v>0</v>
      </c>
      <c r="AL886" s="166">
        <f>'تكويد الاصناف للمخزون'!P887</f>
        <v>0</v>
      </c>
      <c r="AM886" s="166">
        <f t="shared" si="80"/>
        <v>0</v>
      </c>
      <c r="AN886" s="165">
        <f t="shared" si="81"/>
        <v>0</v>
      </c>
      <c r="AO886" s="167">
        <f t="shared" si="82"/>
        <v>1981</v>
      </c>
      <c r="AP886" s="167" t="str">
        <f t="shared" si="83"/>
        <v>المنتج 882</v>
      </c>
      <c r="AQ886" s="86"/>
    </row>
    <row r="887" spans="1:43">
      <c r="A887" s="3">
        <f>'تكويد الاصناف للمخزون'!B888</f>
        <v>1982</v>
      </c>
      <c r="B887" s="3" t="str">
        <f>'تكويد الاصناف للمخزون'!C888</f>
        <v>المنتج 883</v>
      </c>
      <c r="C887" s="3">
        <f>'تكويد الاصناف للمخزون'!D888</f>
        <v>0</v>
      </c>
      <c r="D887" s="3">
        <f>'تكويد الاصناف للمخزون'!F888+'تكويد الاصناف للمخزون'!H888+'تكويد الاصناف للمخزون'!J888+'تكويد الاصناف للمخزون'!L888</f>
        <v>0</v>
      </c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/>
      <c r="V887" s="174"/>
      <c r="W887" s="174"/>
      <c r="X887" s="174"/>
      <c r="Y887" s="174"/>
      <c r="Z887" s="174"/>
      <c r="AA887" s="174"/>
      <c r="AB887" s="174"/>
      <c r="AC887" s="174"/>
      <c r="AD887" s="174"/>
      <c r="AE887" s="174"/>
      <c r="AF887" s="174"/>
      <c r="AG887" s="174"/>
      <c r="AH887" s="174"/>
      <c r="AI887" s="174"/>
      <c r="AJ887" s="165">
        <f t="shared" si="78"/>
        <v>0</v>
      </c>
      <c r="AK887" s="165">
        <f t="shared" si="79"/>
        <v>0</v>
      </c>
      <c r="AL887" s="166">
        <f>'تكويد الاصناف للمخزون'!P888</f>
        <v>0</v>
      </c>
      <c r="AM887" s="166">
        <f t="shared" si="80"/>
        <v>0</v>
      </c>
      <c r="AN887" s="165">
        <f t="shared" si="81"/>
        <v>0</v>
      </c>
      <c r="AO887" s="167">
        <f t="shared" si="82"/>
        <v>1982</v>
      </c>
      <c r="AP887" s="167" t="str">
        <f t="shared" si="83"/>
        <v>المنتج 883</v>
      </c>
      <c r="AQ887" s="86"/>
    </row>
    <row r="888" spans="1:43">
      <c r="A888" s="3">
        <f>'تكويد الاصناف للمخزون'!B889</f>
        <v>1983</v>
      </c>
      <c r="B888" s="3" t="str">
        <f>'تكويد الاصناف للمخزون'!C889</f>
        <v>المنتج 884</v>
      </c>
      <c r="C888" s="3">
        <f>'تكويد الاصناف للمخزون'!D889</f>
        <v>0</v>
      </c>
      <c r="D888" s="3">
        <f>'تكويد الاصناف للمخزون'!F889+'تكويد الاصناف للمخزون'!H889+'تكويد الاصناف للمخزون'!J889+'تكويد الاصناف للمخزون'!L889</f>
        <v>0</v>
      </c>
      <c r="E888" s="174"/>
      <c r="F888" s="174"/>
      <c r="G888" s="174"/>
      <c r="H888" s="174"/>
      <c r="I888" s="174"/>
      <c r="J888" s="174"/>
      <c r="K888" s="174"/>
      <c r="L888" s="174"/>
      <c r="M888" s="174"/>
      <c r="N888" s="174"/>
      <c r="O888" s="174"/>
      <c r="P888" s="174"/>
      <c r="Q888" s="174"/>
      <c r="R888" s="174"/>
      <c r="S888" s="174"/>
      <c r="T888" s="174"/>
      <c r="U888" s="174"/>
      <c r="V888" s="174"/>
      <c r="W888" s="174"/>
      <c r="X888" s="174"/>
      <c r="Y888" s="174"/>
      <c r="Z888" s="174"/>
      <c r="AA888" s="174"/>
      <c r="AB888" s="174"/>
      <c r="AC888" s="174"/>
      <c r="AD888" s="174"/>
      <c r="AE888" s="174"/>
      <c r="AF888" s="174"/>
      <c r="AG888" s="174"/>
      <c r="AH888" s="174"/>
      <c r="AI888" s="174"/>
      <c r="AJ888" s="165">
        <f t="shared" si="78"/>
        <v>0</v>
      </c>
      <c r="AK888" s="165">
        <f t="shared" si="79"/>
        <v>0</v>
      </c>
      <c r="AL888" s="166">
        <f>'تكويد الاصناف للمخزون'!P889</f>
        <v>0</v>
      </c>
      <c r="AM888" s="166">
        <f t="shared" si="80"/>
        <v>0</v>
      </c>
      <c r="AN888" s="165">
        <f t="shared" si="81"/>
        <v>0</v>
      </c>
      <c r="AO888" s="167">
        <f t="shared" si="82"/>
        <v>1983</v>
      </c>
      <c r="AP888" s="167" t="str">
        <f t="shared" si="83"/>
        <v>المنتج 884</v>
      </c>
      <c r="AQ888" s="86"/>
    </row>
    <row r="889" spans="1:43">
      <c r="A889" s="3">
        <f>'تكويد الاصناف للمخزون'!B890</f>
        <v>1984</v>
      </c>
      <c r="B889" s="3" t="str">
        <f>'تكويد الاصناف للمخزون'!C890</f>
        <v>المنتج 885</v>
      </c>
      <c r="C889" s="3">
        <f>'تكويد الاصناف للمخزون'!D890</f>
        <v>0</v>
      </c>
      <c r="D889" s="3">
        <f>'تكويد الاصناف للمخزون'!F890+'تكويد الاصناف للمخزون'!H890+'تكويد الاصناف للمخزون'!J890+'تكويد الاصناف للمخزون'!L890</f>
        <v>0</v>
      </c>
      <c r="E889" s="174"/>
      <c r="F889" s="174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/>
      <c r="V889" s="174"/>
      <c r="W889" s="174"/>
      <c r="X889" s="174"/>
      <c r="Y889" s="174"/>
      <c r="Z889" s="174"/>
      <c r="AA889" s="174"/>
      <c r="AB889" s="174"/>
      <c r="AC889" s="174"/>
      <c r="AD889" s="174"/>
      <c r="AE889" s="174"/>
      <c r="AF889" s="174"/>
      <c r="AG889" s="174"/>
      <c r="AH889" s="174"/>
      <c r="AI889" s="174"/>
      <c r="AJ889" s="165">
        <f t="shared" si="78"/>
        <v>0</v>
      </c>
      <c r="AK889" s="165">
        <f t="shared" si="79"/>
        <v>0</v>
      </c>
      <c r="AL889" s="166">
        <f>'تكويد الاصناف للمخزون'!P890</f>
        <v>0</v>
      </c>
      <c r="AM889" s="166">
        <f t="shared" si="80"/>
        <v>0</v>
      </c>
      <c r="AN889" s="165">
        <f t="shared" si="81"/>
        <v>0</v>
      </c>
      <c r="AO889" s="167">
        <f t="shared" si="82"/>
        <v>1984</v>
      </c>
      <c r="AP889" s="167" t="str">
        <f t="shared" si="83"/>
        <v>المنتج 885</v>
      </c>
      <c r="AQ889" s="86"/>
    </row>
    <row r="890" spans="1:43">
      <c r="A890" s="3">
        <f>'تكويد الاصناف للمخزون'!B891</f>
        <v>1985</v>
      </c>
      <c r="B890" s="3" t="str">
        <f>'تكويد الاصناف للمخزون'!C891</f>
        <v>المنتج 886</v>
      </c>
      <c r="C890" s="3">
        <f>'تكويد الاصناف للمخزون'!D891</f>
        <v>0</v>
      </c>
      <c r="D890" s="3">
        <f>'تكويد الاصناف للمخزون'!F891+'تكويد الاصناف للمخزون'!H891+'تكويد الاصناف للمخزون'!J891+'تكويد الاصناف للمخزون'!L891</f>
        <v>0</v>
      </c>
      <c r="E890" s="174"/>
      <c r="F890" s="174"/>
      <c r="G890" s="174"/>
      <c r="H890" s="174"/>
      <c r="I890" s="174"/>
      <c r="J890" s="174"/>
      <c r="K890" s="174"/>
      <c r="L890" s="174"/>
      <c r="M890" s="174"/>
      <c r="N890" s="174"/>
      <c r="O890" s="174"/>
      <c r="P890" s="174"/>
      <c r="Q890" s="174"/>
      <c r="R890" s="174"/>
      <c r="S890" s="174"/>
      <c r="T890" s="174"/>
      <c r="U890" s="174"/>
      <c r="V890" s="174"/>
      <c r="W890" s="174"/>
      <c r="X890" s="174"/>
      <c r="Y890" s="174"/>
      <c r="Z890" s="174"/>
      <c r="AA890" s="174"/>
      <c r="AB890" s="174"/>
      <c r="AC890" s="174"/>
      <c r="AD890" s="174"/>
      <c r="AE890" s="174"/>
      <c r="AF890" s="174"/>
      <c r="AG890" s="174"/>
      <c r="AH890" s="174"/>
      <c r="AI890" s="174"/>
      <c r="AJ890" s="165">
        <f t="shared" si="78"/>
        <v>0</v>
      </c>
      <c r="AK890" s="165">
        <f t="shared" si="79"/>
        <v>0</v>
      </c>
      <c r="AL890" s="166">
        <f>'تكويد الاصناف للمخزون'!P891</f>
        <v>0</v>
      </c>
      <c r="AM890" s="166">
        <f t="shared" si="80"/>
        <v>0</v>
      </c>
      <c r="AN890" s="165">
        <f t="shared" si="81"/>
        <v>0</v>
      </c>
      <c r="AO890" s="167">
        <f t="shared" si="82"/>
        <v>1985</v>
      </c>
      <c r="AP890" s="167" t="str">
        <f t="shared" si="83"/>
        <v>المنتج 886</v>
      </c>
      <c r="AQ890" s="86"/>
    </row>
    <row r="891" spans="1:43">
      <c r="A891" s="3">
        <f>'تكويد الاصناف للمخزون'!B892</f>
        <v>1986</v>
      </c>
      <c r="B891" s="3" t="str">
        <f>'تكويد الاصناف للمخزون'!C892</f>
        <v>المنتج 887</v>
      </c>
      <c r="C891" s="3">
        <f>'تكويد الاصناف للمخزون'!D892</f>
        <v>0</v>
      </c>
      <c r="D891" s="3">
        <f>'تكويد الاصناف للمخزون'!F892+'تكويد الاصناف للمخزون'!H892+'تكويد الاصناف للمخزون'!J892+'تكويد الاصناف للمخزون'!L892</f>
        <v>0</v>
      </c>
      <c r="E891" s="174"/>
      <c r="F891" s="174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/>
      <c r="V891" s="174"/>
      <c r="W891" s="174"/>
      <c r="X891" s="174"/>
      <c r="Y891" s="174"/>
      <c r="Z891" s="174"/>
      <c r="AA891" s="174"/>
      <c r="AB891" s="174"/>
      <c r="AC891" s="174"/>
      <c r="AD891" s="174"/>
      <c r="AE891" s="174"/>
      <c r="AF891" s="174"/>
      <c r="AG891" s="174"/>
      <c r="AH891" s="174"/>
      <c r="AI891" s="174"/>
      <c r="AJ891" s="165">
        <f t="shared" si="78"/>
        <v>0</v>
      </c>
      <c r="AK891" s="165">
        <f t="shared" si="79"/>
        <v>0</v>
      </c>
      <c r="AL891" s="166">
        <f>'تكويد الاصناف للمخزون'!P892</f>
        <v>0</v>
      </c>
      <c r="AM891" s="166">
        <f t="shared" si="80"/>
        <v>0</v>
      </c>
      <c r="AN891" s="165">
        <f t="shared" si="81"/>
        <v>0</v>
      </c>
      <c r="AO891" s="167">
        <f t="shared" si="82"/>
        <v>1986</v>
      </c>
      <c r="AP891" s="167" t="str">
        <f t="shared" si="83"/>
        <v>المنتج 887</v>
      </c>
      <c r="AQ891" s="86"/>
    </row>
    <row r="892" spans="1:43">
      <c r="A892" s="3">
        <f>'تكويد الاصناف للمخزون'!B893</f>
        <v>1987</v>
      </c>
      <c r="B892" s="3" t="str">
        <f>'تكويد الاصناف للمخزون'!C893</f>
        <v>المنتج 888</v>
      </c>
      <c r="C892" s="3">
        <f>'تكويد الاصناف للمخزون'!D893</f>
        <v>0</v>
      </c>
      <c r="D892" s="3">
        <f>'تكويد الاصناف للمخزون'!F893+'تكويد الاصناف للمخزون'!H893+'تكويد الاصناف للمخزون'!J893+'تكويد الاصناف للمخزون'!L893</f>
        <v>0</v>
      </c>
      <c r="E892" s="174"/>
      <c r="F892" s="174"/>
      <c r="G892" s="174"/>
      <c r="H892" s="174"/>
      <c r="I892" s="174"/>
      <c r="J892" s="174"/>
      <c r="K892" s="174"/>
      <c r="L892" s="174"/>
      <c r="M892" s="174"/>
      <c r="N892" s="174"/>
      <c r="O892" s="174"/>
      <c r="P892" s="174"/>
      <c r="Q892" s="174"/>
      <c r="R892" s="174"/>
      <c r="S892" s="174"/>
      <c r="T892" s="174"/>
      <c r="U892" s="174"/>
      <c r="V892" s="174"/>
      <c r="W892" s="174"/>
      <c r="X892" s="174"/>
      <c r="Y892" s="174"/>
      <c r="Z892" s="174"/>
      <c r="AA892" s="174"/>
      <c r="AB892" s="174"/>
      <c r="AC892" s="174"/>
      <c r="AD892" s="174"/>
      <c r="AE892" s="174"/>
      <c r="AF892" s="174"/>
      <c r="AG892" s="174"/>
      <c r="AH892" s="174"/>
      <c r="AI892" s="174"/>
      <c r="AJ892" s="165">
        <f t="shared" si="78"/>
        <v>0</v>
      </c>
      <c r="AK892" s="165">
        <f t="shared" si="79"/>
        <v>0</v>
      </c>
      <c r="AL892" s="166">
        <f>'تكويد الاصناف للمخزون'!P893</f>
        <v>0</v>
      </c>
      <c r="AM892" s="166">
        <f t="shared" si="80"/>
        <v>0</v>
      </c>
      <c r="AN892" s="165">
        <f t="shared" si="81"/>
        <v>0</v>
      </c>
      <c r="AO892" s="167">
        <f t="shared" si="82"/>
        <v>1987</v>
      </c>
      <c r="AP892" s="167" t="str">
        <f t="shared" si="83"/>
        <v>المنتج 888</v>
      </c>
      <c r="AQ892" s="86"/>
    </row>
    <row r="893" spans="1:43">
      <c r="A893" s="3">
        <f>'تكويد الاصناف للمخزون'!B894</f>
        <v>1988</v>
      </c>
      <c r="B893" s="3" t="str">
        <f>'تكويد الاصناف للمخزون'!C894</f>
        <v>المنتج 889</v>
      </c>
      <c r="C893" s="3">
        <f>'تكويد الاصناف للمخزون'!D894</f>
        <v>0</v>
      </c>
      <c r="D893" s="3">
        <f>'تكويد الاصناف للمخزون'!F894+'تكويد الاصناف للمخزون'!H894+'تكويد الاصناف للمخزون'!J894+'تكويد الاصناف للمخزون'!L894</f>
        <v>0</v>
      </c>
      <c r="E893" s="174"/>
      <c r="F893" s="174"/>
      <c r="G893" s="174"/>
      <c r="H893" s="174"/>
      <c r="I893" s="174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/>
      <c r="V893" s="174"/>
      <c r="W893" s="174"/>
      <c r="X893" s="174"/>
      <c r="Y893" s="174"/>
      <c r="Z893" s="174"/>
      <c r="AA893" s="174"/>
      <c r="AB893" s="174"/>
      <c r="AC893" s="174"/>
      <c r="AD893" s="174"/>
      <c r="AE893" s="174"/>
      <c r="AF893" s="174"/>
      <c r="AG893" s="174"/>
      <c r="AH893" s="174"/>
      <c r="AI893" s="174"/>
      <c r="AJ893" s="165">
        <f t="shared" si="78"/>
        <v>0</v>
      </c>
      <c r="AK893" s="165">
        <f t="shared" si="79"/>
        <v>0</v>
      </c>
      <c r="AL893" s="166">
        <f>'تكويد الاصناف للمخزون'!P894</f>
        <v>0</v>
      </c>
      <c r="AM893" s="166">
        <f t="shared" si="80"/>
        <v>0</v>
      </c>
      <c r="AN893" s="165">
        <f t="shared" si="81"/>
        <v>0</v>
      </c>
      <c r="AO893" s="167">
        <f t="shared" si="82"/>
        <v>1988</v>
      </c>
      <c r="AP893" s="167" t="str">
        <f t="shared" si="83"/>
        <v>المنتج 889</v>
      </c>
      <c r="AQ893" s="86"/>
    </row>
    <row r="894" spans="1:43">
      <c r="A894" s="3">
        <f>'تكويد الاصناف للمخزون'!B895</f>
        <v>1989</v>
      </c>
      <c r="B894" s="3" t="str">
        <f>'تكويد الاصناف للمخزون'!C895</f>
        <v>المنتج 890</v>
      </c>
      <c r="C894" s="3">
        <f>'تكويد الاصناف للمخزون'!D895</f>
        <v>0</v>
      </c>
      <c r="D894" s="3">
        <f>'تكويد الاصناف للمخزون'!F895+'تكويد الاصناف للمخزون'!H895+'تكويد الاصناف للمخزون'!J895+'تكويد الاصناف للمخزون'!L895</f>
        <v>0</v>
      </c>
      <c r="E894" s="174"/>
      <c r="F894" s="174"/>
      <c r="G894" s="174"/>
      <c r="H894" s="174"/>
      <c r="I894" s="174"/>
      <c r="J894" s="174"/>
      <c r="K894" s="174"/>
      <c r="L894" s="174"/>
      <c r="M894" s="174"/>
      <c r="N894" s="174"/>
      <c r="O894" s="174"/>
      <c r="P894" s="174"/>
      <c r="Q894" s="174"/>
      <c r="R894" s="174"/>
      <c r="S894" s="174"/>
      <c r="T894" s="174"/>
      <c r="U894" s="174"/>
      <c r="V894" s="174"/>
      <c r="W894" s="174"/>
      <c r="X894" s="174"/>
      <c r="Y894" s="174"/>
      <c r="Z894" s="174"/>
      <c r="AA894" s="174"/>
      <c r="AB894" s="174"/>
      <c r="AC894" s="174"/>
      <c r="AD894" s="174"/>
      <c r="AE894" s="174"/>
      <c r="AF894" s="174"/>
      <c r="AG894" s="174"/>
      <c r="AH894" s="174"/>
      <c r="AI894" s="174"/>
      <c r="AJ894" s="165">
        <f t="shared" si="78"/>
        <v>0</v>
      </c>
      <c r="AK894" s="165">
        <f t="shared" si="79"/>
        <v>0</v>
      </c>
      <c r="AL894" s="166">
        <f>'تكويد الاصناف للمخزون'!P895</f>
        <v>0</v>
      </c>
      <c r="AM894" s="166">
        <f t="shared" si="80"/>
        <v>0</v>
      </c>
      <c r="AN894" s="165">
        <f t="shared" si="81"/>
        <v>0</v>
      </c>
      <c r="AO894" s="167">
        <f t="shared" si="82"/>
        <v>1989</v>
      </c>
      <c r="AP894" s="167" t="str">
        <f t="shared" si="83"/>
        <v>المنتج 890</v>
      </c>
      <c r="AQ894" s="86"/>
    </row>
    <row r="895" spans="1:43">
      <c r="A895" s="3">
        <f>'تكويد الاصناف للمخزون'!B896</f>
        <v>1990</v>
      </c>
      <c r="B895" s="3" t="str">
        <f>'تكويد الاصناف للمخزون'!C896</f>
        <v>المنتج 891</v>
      </c>
      <c r="C895" s="3">
        <f>'تكويد الاصناف للمخزون'!D896</f>
        <v>0</v>
      </c>
      <c r="D895" s="3">
        <f>'تكويد الاصناف للمخزون'!F896+'تكويد الاصناف للمخزون'!H896+'تكويد الاصناف للمخزون'!J896+'تكويد الاصناف للمخزون'!L896</f>
        <v>0</v>
      </c>
      <c r="E895" s="174"/>
      <c r="F895" s="174"/>
      <c r="G895" s="174"/>
      <c r="H895" s="174"/>
      <c r="I895" s="174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/>
      <c r="V895" s="174"/>
      <c r="W895" s="174"/>
      <c r="X895" s="174"/>
      <c r="Y895" s="174"/>
      <c r="Z895" s="174"/>
      <c r="AA895" s="174"/>
      <c r="AB895" s="174"/>
      <c r="AC895" s="174"/>
      <c r="AD895" s="174"/>
      <c r="AE895" s="174"/>
      <c r="AF895" s="174"/>
      <c r="AG895" s="174"/>
      <c r="AH895" s="174"/>
      <c r="AI895" s="174"/>
      <c r="AJ895" s="165">
        <f t="shared" si="78"/>
        <v>0</v>
      </c>
      <c r="AK895" s="165">
        <f t="shared" si="79"/>
        <v>0</v>
      </c>
      <c r="AL895" s="166">
        <f>'تكويد الاصناف للمخزون'!P896</f>
        <v>0</v>
      </c>
      <c r="AM895" s="166">
        <f t="shared" si="80"/>
        <v>0</v>
      </c>
      <c r="AN895" s="165">
        <f t="shared" si="81"/>
        <v>0</v>
      </c>
      <c r="AO895" s="167">
        <f t="shared" si="82"/>
        <v>1990</v>
      </c>
      <c r="AP895" s="167" t="str">
        <f t="shared" si="83"/>
        <v>المنتج 891</v>
      </c>
      <c r="AQ895" s="86"/>
    </row>
    <row r="896" spans="1:43">
      <c r="A896" s="3">
        <f>'تكويد الاصناف للمخزون'!B897</f>
        <v>1991</v>
      </c>
      <c r="B896" s="3" t="str">
        <f>'تكويد الاصناف للمخزون'!C897</f>
        <v>المنتج 892</v>
      </c>
      <c r="C896" s="3">
        <f>'تكويد الاصناف للمخزون'!D897</f>
        <v>0</v>
      </c>
      <c r="D896" s="3">
        <f>'تكويد الاصناف للمخزون'!F897+'تكويد الاصناف للمخزون'!H897+'تكويد الاصناف للمخزون'!J897+'تكويد الاصناف للمخزون'!L897</f>
        <v>0</v>
      </c>
      <c r="E896" s="174"/>
      <c r="F896" s="174"/>
      <c r="G896" s="174"/>
      <c r="H896" s="174"/>
      <c r="I896" s="174"/>
      <c r="J896" s="174"/>
      <c r="K896" s="174"/>
      <c r="L896" s="174"/>
      <c r="M896" s="174"/>
      <c r="N896" s="174"/>
      <c r="O896" s="174"/>
      <c r="P896" s="174"/>
      <c r="Q896" s="174"/>
      <c r="R896" s="174"/>
      <c r="S896" s="174"/>
      <c r="T896" s="174"/>
      <c r="U896" s="174"/>
      <c r="V896" s="174"/>
      <c r="W896" s="174"/>
      <c r="X896" s="174"/>
      <c r="Y896" s="174"/>
      <c r="Z896" s="174"/>
      <c r="AA896" s="174"/>
      <c r="AB896" s="174"/>
      <c r="AC896" s="174"/>
      <c r="AD896" s="174"/>
      <c r="AE896" s="174"/>
      <c r="AF896" s="174"/>
      <c r="AG896" s="174"/>
      <c r="AH896" s="174"/>
      <c r="AI896" s="174"/>
      <c r="AJ896" s="165">
        <f t="shared" si="78"/>
        <v>0</v>
      </c>
      <c r="AK896" s="165">
        <f t="shared" si="79"/>
        <v>0</v>
      </c>
      <c r="AL896" s="166">
        <f>'تكويد الاصناف للمخزون'!P897</f>
        <v>0</v>
      </c>
      <c r="AM896" s="166">
        <f t="shared" si="80"/>
        <v>0</v>
      </c>
      <c r="AN896" s="165">
        <f t="shared" si="81"/>
        <v>0</v>
      </c>
      <c r="AO896" s="167">
        <f t="shared" si="82"/>
        <v>1991</v>
      </c>
      <c r="AP896" s="167" t="str">
        <f t="shared" si="83"/>
        <v>المنتج 892</v>
      </c>
      <c r="AQ896" s="86"/>
    </row>
    <row r="897" spans="1:43">
      <c r="A897" s="3">
        <f>'تكويد الاصناف للمخزون'!B898</f>
        <v>1992</v>
      </c>
      <c r="B897" s="3" t="str">
        <f>'تكويد الاصناف للمخزون'!C898</f>
        <v>المنتج 893</v>
      </c>
      <c r="C897" s="3">
        <f>'تكويد الاصناف للمخزون'!D898</f>
        <v>0</v>
      </c>
      <c r="D897" s="3">
        <f>'تكويد الاصناف للمخزون'!F898+'تكويد الاصناف للمخزون'!H898+'تكويد الاصناف للمخزون'!J898+'تكويد الاصناف للمخزون'!L898</f>
        <v>0</v>
      </c>
      <c r="E897" s="174"/>
      <c r="F897" s="174"/>
      <c r="G897" s="174"/>
      <c r="H897" s="174"/>
      <c r="I897" s="174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/>
      <c r="V897" s="174"/>
      <c r="W897" s="174"/>
      <c r="X897" s="174"/>
      <c r="Y897" s="174"/>
      <c r="Z897" s="174"/>
      <c r="AA897" s="174"/>
      <c r="AB897" s="174"/>
      <c r="AC897" s="174"/>
      <c r="AD897" s="174"/>
      <c r="AE897" s="174"/>
      <c r="AF897" s="174"/>
      <c r="AG897" s="174"/>
      <c r="AH897" s="174"/>
      <c r="AI897" s="174"/>
      <c r="AJ897" s="165">
        <f t="shared" si="78"/>
        <v>0</v>
      </c>
      <c r="AK897" s="165">
        <f t="shared" si="79"/>
        <v>0</v>
      </c>
      <c r="AL897" s="166">
        <f>'تكويد الاصناف للمخزون'!P898</f>
        <v>0</v>
      </c>
      <c r="AM897" s="166">
        <f t="shared" si="80"/>
        <v>0</v>
      </c>
      <c r="AN897" s="165">
        <f t="shared" si="81"/>
        <v>0</v>
      </c>
      <c r="AO897" s="167">
        <f t="shared" si="82"/>
        <v>1992</v>
      </c>
      <c r="AP897" s="167" t="str">
        <f t="shared" si="83"/>
        <v>المنتج 893</v>
      </c>
      <c r="AQ897" s="86"/>
    </row>
    <row r="898" spans="1:43">
      <c r="A898" s="3">
        <f>'تكويد الاصناف للمخزون'!B899</f>
        <v>1993</v>
      </c>
      <c r="B898" s="3" t="str">
        <f>'تكويد الاصناف للمخزون'!C899</f>
        <v>المنتج 894</v>
      </c>
      <c r="C898" s="3">
        <f>'تكويد الاصناف للمخزون'!D899</f>
        <v>0</v>
      </c>
      <c r="D898" s="3">
        <f>'تكويد الاصناف للمخزون'!F899+'تكويد الاصناف للمخزون'!H899+'تكويد الاصناف للمخزون'!J899+'تكويد الاصناف للمخزون'!L899</f>
        <v>0</v>
      </c>
      <c r="E898" s="174"/>
      <c r="F898" s="174"/>
      <c r="G898" s="174"/>
      <c r="H898" s="174"/>
      <c r="I898" s="174"/>
      <c r="J898" s="174"/>
      <c r="K898" s="174"/>
      <c r="L898" s="174"/>
      <c r="M898" s="174"/>
      <c r="N898" s="174"/>
      <c r="O898" s="174"/>
      <c r="P898" s="174"/>
      <c r="Q898" s="174"/>
      <c r="R898" s="174"/>
      <c r="S898" s="174"/>
      <c r="T898" s="174"/>
      <c r="U898" s="174"/>
      <c r="V898" s="174"/>
      <c r="W898" s="174"/>
      <c r="X898" s="174"/>
      <c r="Y898" s="174"/>
      <c r="Z898" s="174"/>
      <c r="AA898" s="174"/>
      <c r="AB898" s="174"/>
      <c r="AC898" s="174"/>
      <c r="AD898" s="174"/>
      <c r="AE898" s="174"/>
      <c r="AF898" s="174"/>
      <c r="AG898" s="174"/>
      <c r="AH898" s="174"/>
      <c r="AI898" s="174"/>
      <c r="AJ898" s="165">
        <f t="shared" si="78"/>
        <v>0</v>
      </c>
      <c r="AK898" s="165">
        <f t="shared" si="79"/>
        <v>0</v>
      </c>
      <c r="AL898" s="166">
        <f>'تكويد الاصناف للمخزون'!P899</f>
        <v>0</v>
      </c>
      <c r="AM898" s="166">
        <f t="shared" si="80"/>
        <v>0</v>
      </c>
      <c r="AN898" s="165">
        <f t="shared" si="81"/>
        <v>0</v>
      </c>
      <c r="AO898" s="167">
        <f t="shared" si="82"/>
        <v>1993</v>
      </c>
      <c r="AP898" s="167" t="str">
        <f t="shared" si="83"/>
        <v>المنتج 894</v>
      </c>
      <c r="AQ898" s="86"/>
    </row>
    <row r="899" spans="1:43">
      <c r="A899" s="3">
        <f>'تكويد الاصناف للمخزون'!B900</f>
        <v>1994</v>
      </c>
      <c r="B899" s="3" t="str">
        <f>'تكويد الاصناف للمخزون'!C900</f>
        <v>المنتج 895</v>
      </c>
      <c r="C899" s="3">
        <f>'تكويد الاصناف للمخزون'!D900</f>
        <v>0</v>
      </c>
      <c r="D899" s="3">
        <f>'تكويد الاصناف للمخزون'!F900+'تكويد الاصناف للمخزون'!H900+'تكويد الاصناف للمخزون'!J900+'تكويد الاصناف للمخزون'!L900</f>
        <v>0</v>
      </c>
      <c r="E899" s="174"/>
      <c r="F899" s="174"/>
      <c r="G899" s="174"/>
      <c r="H899" s="174"/>
      <c r="I899" s="174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/>
      <c r="V899" s="174"/>
      <c r="W899" s="174"/>
      <c r="X899" s="174"/>
      <c r="Y899" s="174"/>
      <c r="Z899" s="174"/>
      <c r="AA899" s="174"/>
      <c r="AB899" s="174"/>
      <c r="AC899" s="174"/>
      <c r="AD899" s="174"/>
      <c r="AE899" s="174"/>
      <c r="AF899" s="174"/>
      <c r="AG899" s="174"/>
      <c r="AH899" s="174"/>
      <c r="AI899" s="174"/>
      <c r="AJ899" s="165">
        <f t="shared" si="78"/>
        <v>0</v>
      </c>
      <c r="AK899" s="165">
        <f t="shared" si="79"/>
        <v>0</v>
      </c>
      <c r="AL899" s="166">
        <f>'تكويد الاصناف للمخزون'!P900</f>
        <v>0</v>
      </c>
      <c r="AM899" s="166">
        <f t="shared" si="80"/>
        <v>0</v>
      </c>
      <c r="AN899" s="165">
        <f t="shared" si="81"/>
        <v>0</v>
      </c>
      <c r="AO899" s="167">
        <f t="shared" si="82"/>
        <v>1994</v>
      </c>
      <c r="AP899" s="167" t="str">
        <f t="shared" si="83"/>
        <v>المنتج 895</v>
      </c>
      <c r="AQ899" s="86"/>
    </row>
    <row r="900" spans="1:43">
      <c r="A900" s="3">
        <f>'تكويد الاصناف للمخزون'!B901</f>
        <v>1995</v>
      </c>
      <c r="B900" s="3" t="str">
        <f>'تكويد الاصناف للمخزون'!C901</f>
        <v>المنتج 896</v>
      </c>
      <c r="C900" s="3">
        <f>'تكويد الاصناف للمخزون'!D901</f>
        <v>0</v>
      </c>
      <c r="D900" s="3">
        <f>'تكويد الاصناف للمخزون'!F901+'تكويد الاصناف للمخزون'!H901+'تكويد الاصناف للمخزون'!J901+'تكويد الاصناف للمخزون'!L901</f>
        <v>0</v>
      </c>
      <c r="E900" s="174"/>
      <c r="F900" s="174"/>
      <c r="G900" s="174"/>
      <c r="H900" s="174"/>
      <c r="I900" s="174"/>
      <c r="J900" s="174"/>
      <c r="K900" s="174"/>
      <c r="L900" s="174"/>
      <c r="M900" s="174"/>
      <c r="N900" s="174"/>
      <c r="O900" s="174"/>
      <c r="P900" s="174"/>
      <c r="Q900" s="174"/>
      <c r="R900" s="174"/>
      <c r="S900" s="174"/>
      <c r="T900" s="174"/>
      <c r="U900" s="174"/>
      <c r="V900" s="174"/>
      <c r="W900" s="174"/>
      <c r="X900" s="174"/>
      <c r="Y900" s="174"/>
      <c r="Z900" s="174"/>
      <c r="AA900" s="174"/>
      <c r="AB900" s="174"/>
      <c r="AC900" s="174"/>
      <c r="AD900" s="174"/>
      <c r="AE900" s="174"/>
      <c r="AF900" s="174"/>
      <c r="AG900" s="174"/>
      <c r="AH900" s="174"/>
      <c r="AI900" s="174"/>
      <c r="AJ900" s="165">
        <f t="shared" si="78"/>
        <v>0</v>
      </c>
      <c r="AK900" s="165">
        <f t="shared" si="79"/>
        <v>0</v>
      </c>
      <c r="AL900" s="166">
        <f>'تكويد الاصناف للمخزون'!P901</f>
        <v>0</v>
      </c>
      <c r="AM900" s="166">
        <f t="shared" si="80"/>
        <v>0</v>
      </c>
      <c r="AN900" s="165">
        <f t="shared" si="81"/>
        <v>0</v>
      </c>
      <c r="AO900" s="167">
        <f t="shared" si="82"/>
        <v>1995</v>
      </c>
      <c r="AP900" s="167" t="str">
        <f t="shared" si="83"/>
        <v>المنتج 896</v>
      </c>
      <c r="AQ900" s="86"/>
    </row>
    <row r="901" spans="1:43">
      <c r="A901" s="3">
        <f>'تكويد الاصناف للمخزون'!B902</f>
        <v>1996</v>
      </c>
      <c r="B901" s="3" t="str">
        <f>'تكويد الاصناف للمخزون'!C902</f>
        <v>المنتج 897</v>
      </c>
      <c r="C901" s="3">
        <f>'تكويد الاصناف للمخزون'!D902</f>
        <v>0</v>
      </c>
      <c r="D901" s="3">
        <f>'تكويد الاصناف للمخزون'!F902+'تكويد الاصناف للمخزون'!H902+'تكويد الاصناف للمخزون'!J902+'تكويد الاصناف للمخزون'!L902</f>
        <v>0</v>
      </c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A901" s="174"/>
      <c r="AB901" s="174"/>
      <c r="AC901" s="174"/>
      <c r="AD901" s="174"/>
      <c r="AE901" s="174"/>
      <c r="AF901" s="174"/>
      <c r="AG901" s="174"/>
      <c r="AH901" s="174"/>
      <c r="AI901" s="174"/>
      <c r="AJ901" s="165">
        <f t="shared" si="78"/>
        <v>0</v>
      </c>
      <c r="AK901" s="165">
        <f t="shared" si="79"/>
        <v>0</v>
      </c>
      <c r="AL901" s="166">
        <f>'تكويد الاصناف للمخزون'!P902</f>
        <v>0</v>
      </c>
      <c r="AM901" s="166">
        <f t="shared" si="80"/>
        <v>0</v>
      </c>
      <c r="AN901" s="165">
        <f t="shared" si="81"/>
        <v>0</v>
      </c>
      <c r="AO901" s="167">
        <f t="shared" si="82"/>
        <v>1996</v>
      </c>
      <c r="AP901" s="167" t="str">
        <f t="shared" si="83"/>
        <v>المنتج 897</v>
      </c>
      <c r="AQ901" s="86"/>
    </row>
    <row r="902" spans="1:43">
      <c r="A902" s="3">
        <f>'تكويد الاصناف للمخزون'!B903</f>
        <v>1997</v>
      </c>
      <c r="B902" s="3" t="str">
        <f>'تكويد الاصناف للمخزون'!C903</f>
        <v>المنتج 898</v>
      </c>
      <c r="C902" s="3">
        <f>'تكويد الاصناف للمخزون'!D903</f>
        <v>0</v>
      </c>
      <c r="D902" s="3">
        <f>'تكويد الاصناف للمخزون'!F903+'تكويد الاصناف للمخزون'!H903+'تكويد الاصناف للمخزون'!J903+'تكويد الاصناف للمخزون'!L903</f>
        <v>0</v>
      </c>
      <c r="E902" s="174"/>
      <c r="F902" s="174"/>
      <c r="G902" s="174"/>
      <c r="H902" s="174"/>
      <c r="I902" s="174"/>
      <c r="J902" s="174"/>
      <c r="K902" s="174"/>
      <c r="L902" s="174"/>
      <c r="M902" s="174"/>
      <c r="N902" s="174"/>
      <c r="O902" s="174"/>
      <c r="P902" s="174"/>
      <c r="Q902" s="174"/>
      <c r="R902" s="174"/>
      <c r="S902" s="174"/>
      <c r="T902" s="174"/>
      <c r="U902" s="174"/>
      <c r="V902" s="174"/>
      <c r="W902" s="174"/>
      <c r="X902" s="174"/>
      <c r="Y902" s="174"/>
      <c r="Z902" s="174"/>
      <c r="AA902" s="174"/>
      <c r="AB902" s="174"/>
      <c r="AC902" s="174"/>
      <c r="AD902" s="174"/>
      <c r="AE902" s="174"/>
      <c r="AF902" s="174"/>
      <c r="AG902" s="174"/>
      <c r="AH902" s="174"/>
      <c r="AI902" s="174"/>
      <c r="AJ902" s="165">
        <f t="shared" ref="AJ902:AJ965" si="84">C902+D902</f>
        <v>0</v>
      </c>
      <c r="AK902" s="165">
        <f t="shared" ref="AK902:AK965" si="85">SUM(E902:AI902)</f>
        <v>0</v>
      </c>
      <c r="AL902" s="166">
        <f>'تكويد الاصناف للمخزون'!P903</f>
        <v>0</v>
      </c>
      <c r="AM902" s="166">
        <f t="shared" ref="AM902:AM965" si="86">AK902*AL902</f>
        <v>0</v>
      </c>
      <c r="AN902" s="165">
        <f t="shared" ref="AN902:AN965" si="87">AJ902-AK902</f>
        <v>0</v>
      </c>
      <c r="AO902" s="167">
        <f t="shared" ref="AO902:AO965" si="88">A902</f>
        <v>1997</v>
      </c>
      <c r="AP902" s="167" t="str">
        <f t="shared" ref="AP902:AP965" si="89">B902</f>
        <v>المنتج 898</v>
      </c>
      <c r="AQ902" s="86"/>
    </row>
    <row r="903" spans="1:43">
      <c r="A903" s="3">
        <f>'تكويد الاصناف للمخزون'!B904</f>
        <v>1998</v>
      </c>
      <c r="B903" s="3" t="str">
        <f>'تكويد الاصناف للمخزون'!C904</f>
        <v>المنتج 899</v>
      </c>
      <c r="C903" s="3">
        <f>'تكويد الاصناف للمخزون'!D904</f>
        <v>0</v>
      </c>
      <c r="D903" s="3">
        <f>'تكويد الاصناف للمخزون'!F904+'تكويد الاصناف للمخزون'!H904+'تكويد الاصناف للمخزون'!J904+'تكويد الاصناف للمخزون'!L904</f>
        <v>0</v>
      </c>
      <c r="E903" s="174"/>
      <c r="F903" s="174"/>
      <c r="G903" s="174"/>
      <c r="H903" s="174"/>
      <c r="I903" s="174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/>
      <c r="V903" s="174"/>
      <c r="W903" s="174"/>
      <c r="X903" s="174"/>
      <c r="Y903" s="174"/>
      <c r="Z903" s="174"/>
      <c r="AA903" s="174"/>
      <c r="AB903" s="174"/>
      <c r="AC903" s="174"/>
      <c r="AD903" s="174"/>
      <c r="AE903" s="174"/>
      <c r="AF903" s="174"/>
      <c r="AG903" s="174"/>
      <c r="AH903" s="174"/>
      <c r="AI903" s="174"/>
      <c r="AJ903" s="165">
        <f t="shared" si="84"/>
        <v>0</v>
      </c>
      <c r="AK903" s="165">
        <f t="shared" si="85"/>
        <v>0</v>
      </c>
      <c r="AL903" s="166">
        <f>'تكويد الاصناف للمخزون'!P904</f>
        <v>0</v>
      </c>
      <c r="AM903" s="166">
        <f t="shared" si="86"/>
        <v>0</v>
      </c>
      <c r="AN903" s="165">
        <f t="shared" si="87"/>
        <v>0</v>
      </c>
      <c r="AO903" s="167">
        <f t="shared" si="88"/>
        <v>1998</v>
      </c>
      <c r="AP903" s="167" t="str">
        <f t="shared" si="89"/>
        <v>المنتج 899</v>
      </c>
      <c r="AQ903" s="86"/>
    </row>
    <row r="904" spans="1:43">
      <c r="A904" s="3">
        <f>'تكويد الاصناف للمخزون'!B905</f>
        <v>1999</v>
      </c>
      <c r="B904" s="3" t="str">
        <f>'تكويد الاصناف للمخزون'!C905</f>
        <v>المنتج 900</v>
      </c>
      <c r="C904" s="3">
        <f>'تكويد الاصناف للمخزون'!D905</f>
        <v>0</v>
      </c>
      <c r="D904" s="3">
        <f>'تكويد الاصناف للمخزون'!F905+'تكويد الاصناف للمخزون'!H905+'تكويد الاصناف للمخزون'!J905+'تكويد الاصناف للمخزون'!L905</f>
        <v>0</v>
      </c>
      <c r="E904" s="174"/>
      <c r="F904" s="174"/>
      <c r="G904" s="174"/>
      <c r="H904" s="174"/>
      <c r="I904" s="174"/>
      <c r="J904" s="174"/>
      <c r="K904" s="174"/>
      <c r="L904" s="174"/>
      <c r="M904" s="174"/>
      <c r="N904" s="174"/>
      <c r="O904" s="174"/>
      <c r="P904" s="174"/>
      <c r="Q904" s="174"/>
      <c r="R904" s="174"/>
      <c r="S904" s="174"/>
      <c r="T904" s="174"/>
      <c r="U904" s="174"/>
      <c r="V904" s="174"/>
      <c r="W904" s="174"/>
      <c r="X904" s="174"/>
      <c r="Y904" s="174"/>
      <c r="Z904" s="174"/>
      <c r="AA904" s="174"/>
      <c r="AB904" s="174"/>
      <c r="AC904" s="174"/>
      <c r="AD904" s="174"/>
      <c r="AE904" s="174"/>
      <c r="AF904" s="174"/>
      <c r="AG904" s="174"/>
      <c r="AH904" s="174"/>
      <c r="AI904" s="174"/>
      <c r="AJ904" s="165">
        <f t="shared" si="84"/>
        <v>0</v>
      </c>
      <c r="AK904" s="165">
        <f t="shared" si="85"/>
        <v>0</v>
      </c>
      <c r="AL904" s="166">
        <f>'تكويد الاصناف للمخزون'!P905</f>
        <v>0</v>
      </c>
      <c r="AM904" s="166">
        <f t="shared" si="86"/>
        <v>0</v>
      </c>
      <c r="AN904" s="165">
        <f t="shared" si="87"/>
        <v>0</v>
      </c>
      <c r="AO904" s="167">
        <f t="shared" si="88"/>
        <v>1999</v>
      </c>
      <c r="AP904" s="167" t="str">
        <f t="shared" si="89"/>
        <v>المنتج 900</v>
      </c>
      <c r="AQ904" s="86"/>
    </row>
    <row r="905" spans="1:43">
      <c r="A905" s="3">
        <f>'تكويد الاصناف للمخزون'!B906</f>
        <v>2000</v>
      </c>
      <c r="B905" s="3" t="str">
        <f>'تكويد الاصناف للمخزون'!C906</f>
        <v>المنتج 901</v>
      </c>
      <c r="C905" s="3">
        <f>'تكويد الاصناف للمخزون'!D906</f>
        <v>0</v>
      </c>
      <c r="D905" s="3">
        <f>'تكويد الاصناف للمخزون'!F906+'تكويد الاصناف للمخزون'!H906+'تكويد الاصناف للمخزون'!J906+'تكويد الاصناف للمخزون'!L906</f>
        <v>0</v>
      </c>
      <c r="E905" s="174"/>
      <c r="F905" s="174"/>
      <c r="G905" s="174"/>
      <c r="H905" s="174"/>
      <c r="I905" s="174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/>
      <c r="V905" s="174"/>
      <c r="W905" s="174"/>
      <c r="X905" s="174"/>
      <c r="Y905" s="174"/>
      <c r="Z905" s="174"/>
      <c r="AA905" s="174"/>
      <c r="AB905" s="174"/>
      <c r="AC905" s="174"/>
      <c r="AD905" s="174"/>
      <c r="AE905" s="174"/>
      <c r="AF905" s="174"/>
      <c r="AG905" s="174"/>
      <c r="AH905" s="174"/>
      <c r="AI905" s="174"/>
      <c r="AJ905" s="165">
        <f t="shared" si="84"/>
        <v>0</v>
      </c>
      <c r="AK905" s="165">
        <f t="shared" si="85"/>
        <v>0</v>
      </c>
      <c r="AL905" s="166">
        <f>'تكويد الاصناف للمخزون'!P906</f>
        <v>0</v>
      </c>
      <c r="AM905" s="166">
        <f t="shared" si="86"/>
        <v>0</v>
      </c>
      <c r="AN905" s="165">
        <f t="shared" si="87"/>
        <v>0</v>
      </c>
      <c r="AO905" s="167">
        <f t="shared" si="88"/>
        <v>2000</v>
      </c>
      <c r="AP905" s="167" t="str">
        <f t="shared" si="89"/>
        <v>المنتج 901</v>
      </c>
      <c r="AQ905" s="86"/>
    </row>
    <row r="906" spans="1:43">
      <c r="A906" s="3">
        <f>'تكويد الاصناف للمخزون'!B907</f>
        <v>2001</v>
      </c>
      <c r="B906" s="3" t="str">
        <f>'تكويد الاصناف للمخزون'!C907</f>
        <v>المنتج 902</v>
      </c>
      <c r="C906" s="3">
        <f>'تكويد الاصناف للمخزون'!D907</f>
        <v>0</v>
      </c>
      <c r="D906" s="3">
        <f>'تكويد الاصناف للمخزون'!F907+'تكويد الاصناف للمخزون'!H907+'تكويد الاصناف للمخزون'!J907+'تكويد الاصناف للمخزون'!L907</f>
        <v>0</v>
      </c>
      <c r="E906" s="174"/>
      <c r="F906" s="174"/>
      <c r="G906" s="174"/>
      <c r="H906" s="174"/>
      <c r="I906" s="174"/>
      <c r="J906" s="174"/>
      <c r="K906" s="174"/>
      <c r="L906" s="174"/>
      <c r="M906" s="174"/>
      <c r="N906" s="174"/>
      <c r="O906" s="174"/>
      <c r="P906" s="174"/>
      <c r="Q906" s="174"/>
      <c r="R906" s="174"/>
      <c r="S906" s="174"/>
      <c r="T906" s="174"/>
      <c r="U906" s="174"/>
      <c r="V906" s="174"/>
      <c r="W906" s="174"/>
      <c r="X906" s="174"/>
      <c r="Y906" s="174"/>
      <c r="Z906" s="174"/>
      <c r="AA906" s="174"/>
      <c r="AB906" s="174"/>
      <c r="AC906" s="174"/>
      <c r="AD906" s="174"/>
      <c r="AE906" s="174"/>
      <c r="AF906" s="174"/>
      <c r="AG906" s="174"/>
      <c r="AH906" s="174"/>
      <c r="AI906" s="174"/>
      <c r="AJ906" s="165">
        <f t="shared" si="84"/>
        <v>0</v>
      </c>
      <c r="AK906" s="165">
        <f t="shared" si="85"/>
        <v>0</v>
      </c>
      <c r="AL906" s="166">
        <f>'تكويد الاصناف للمخزون'!P907</f>
        <v>0</v>
      </c>
      <c r="AM906" s="166">
        <f t="shared" si="86"/>
        <v>0</v>
      </c>
      <c r="AN906" s="165">
        <f t="shared" si="87"/>
        <v>0</v>
      </c>
      <c r="AO906" s="167">
        <f t="shared" si="88"/>
        <v>2001</v>
      </c>
      <c r="AP906" s="167" t="str">
        <f t="shared" si="89"/>
        <v>المنتج 902</v>
      </c>
      <c r="AQ906" s="86"/>
    </row>
    <row r="907" spans="1:43">
      <c r="A907" s="3">
        <f>'تكويد الاصناف للمخزون'!B908</f>
        <v>2002</v>
      </c>
      <c r="B907" s="3" t="str">
        <f>'تكويد الاصناف للمخزون'!C908</f>
        <v>المنتج 903</v>
      </c>
      <c r="C907" s="3">
        <f>'تكويد الاصناف للمخزون'!D908</f>
        <v>0</v>
      </c>
      <c r="D907" s="3">
        <f>'تكويد الاصناف للمخزون'!F908+'تكويد الاصناف للمخزون'!H908+'تكويد الاصناف للمخزون'!J908+'تكويد الاصناف للمخزون'!L908</f>
        <v>0</v>
      </c>
      <c r="E907" s="174"/>
      <c r="F907" s="174"/>
      <c r="G907" s="174"/>
      <c r="H907" s="174"/>
      <c r="I907" s="174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/>
      <c r="V907" s="174"/>
      <c r="W907" s="174"/>
      <c r="X907" s="174"/>
      <c r="Y907" s="174"/>
      <c r="Z907" s="174"/>
      <c r="AA907" s="174"/>
      <c r="AB907" s="174"/>
      <c r="AC907" s="174"/>
      <c r="AD907" s="174"/>
      <c r="AE907" s="174"/>
      <c r="AF907" s="174"/>
      <c r="AG907" s="174"/>
      <c r="AH907" s="174"/>
      <c r="AI907" s="174"/>
      <c r="AJ907" s="165">
        <f t="shared" si="84"/>
        <v>0</v>
      </c>
      <c r="AK907" s="165">
        <f t="shared" si="85"/>
        <v>0</v>
      </c>
      <c r="AL907" s="166">
        <f>'تكويد الاصناف للمخزون'!P908</f>
        <v>0</v>
      </c>
      <c r="AM907" s="166">
        <f t="shared" si="86"/>
        <v>0</v>
      </c>
      <c r="AN907" s="165">
        <f t="shared" si="87"/>
        <v>0</v>
      </c>
      <c r="AO907" s="167">
        <f t="shared" si="88"/>
        <v>2002</v>
      </c>
      <c r="AP907" s="167" t="str">
        <f t="shared" si="89"/>
        <v>المنتج 903</v>
      </c>
      <c r="AQ907" s="86"/>
    </row>
    <row r="908" spans="1:43">
      <c r="A908" s="3">
        <f>'تكويد الاصناف للمخزون'!B909</f>
        <v>2003</v>
      </c>
      <c r="B908" s="3" t="str">
        <f>'تكويد الاصناف للمخزون'!C909</f>
        <v>المنتج 904</v>
      </c>
      <c r="C908" s="3">
        <f>'تكويد الاصناف للمخزون'!D909</f>
        <v>0</v>
      </c>
      <c r="D908" s="3">
        <f>'تكويد الاصناف للمخزون'!F909+'تكويد الاصناف للمخزون'!H909+'تكويد الاصناف للمخزون'!J909+'تكويد الاصناف للمخزون'!L909</f>
        <v>0</v>
      </c>
      <c r="E908" s="174"/>
      <c r="F908" s="174"/>
      <c r="G908" s="174"/>
      <c r="H908" s="174"/>
      <c r="I908" s="174"/>
      <c r="J908" s="174"/>
      <c r="K908" s="174"/>
      <c r="L908" s="174"/>
      <c r="M908" s="174"/>
      <c r="N908" s="174"/>
      <c r="O908" s="174"/>
      <c r="P908" s="174"/>
      <c r="Q908" s="174"/>
      <c r="R908" s="174"/>
      <c r="S908" s="174"/>
      <c r="T908" s="174"/>
      <c r="U908" s="174"/>
      <c r="V908" s="174"/>
      <c r="W908" s="174"/>
      <c r="X908" s="174"/>
      <c r="Y908" s="174"/>
      <c r="Z908" s="174"/>
      <c r="AA908" s="174"/>
      <c r="AB908" s="174"/>
      <c r="AC908" s="174"/>
      <c r="AD908" s="174"/>
      <c r="AE908" s="174"/>
      <c r="AF908" s="174"/>
      <c r="AG908" s="174"/>
      <c r="AH908" s="174"/>
      <c r="AI908" s="174"/>
      <c r="AJ908" s="165">
        <f t="shared" si="84"/>
        <v>0</v>
      </c>
      <c r="AK908" s="165">
        <f t="shared" si="85"/>
        <v>0</v>
      </c>
      <c r="AL908" s="166">
        <f>'تكويد الاصناف للمخزون'!P909</f>
        <v>0</v>
      </c>
      <c r="AM908" s="166">
        <f t="shared" si="86"/>
        <v>0</v>
      </c>
      <c r="AN908" s="165">
        <f t="shared" si="87"/>
        <v>0</v>
      </c>
      <c r="AO908" s="167">
        <f t="shared" si="88"/>
        <v>2003</v>
      </c>
      <c r="AP908" s="167" t="str">
        <f t="shared" si="89"/>
        <v>المنتج 904</v>
      </c>
      <c r="AQ908" s="86"/>
    </row>
    <row r="909" spans="1:43">
      <c r="A909" s="3">
        <f>'تكويد الاصناف للمخزون'!B910</f>
        <v>2004</v>
      </c>
      <c r="B909" s="3" t="str">
        <f>'تكويد الاصناف للمخزون'!C910</f>
        <v>المنتج 905</v>
      </c>
      <c r="C909" s="3">
        <f>'تكويد الاصناف للمخزون'!D910</f>
        <v>0</v>
      </c>
      <c r="D909" s="3">
        <f>'تكويد الاصناف للمخزون'!F910+'تكويد الاصناف للمخزون'!H910+'تكويد الاصناف للمخزون'!J910+'تكويد الاصناف للمخزون'!L910</f>
        <v>0</v>
      </c>
      <c r="E909" s="174"/>
      <c r="F909" s="174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174"/>
      <c r="Z909" s="174"/>
      <c r="AA909" s="174"/>
      <c r="AB909" s="174"/>
      <c r="AC909" s="174"/>
      <c r="AD909" s="174"/>
      <c r="AE909" s="174"/>
      <c r="AF909" s="174"/>
      <c r="AG909" s="174"/>
      <c r="AH909" s="174"/>
      <c r="AI909" s="174"/>
      <c r="AJ909" s="165">
        <f t="shared" si="84"/>
        <v>0</v>
      </c>
      <c r="AK909" s="165">
        <f t="shared" si="85"/>
        <v>0</v>
      </c>
      <c r="AL909" s="166">
        <f>'تكويد الاصناف للمخزون'!P910</f>
        <v>0</v>
      </c>
      <c r="AM909" s="166">
        <f t="shared" si="86"/>
        <v>0</v>
      </c>
      <c r="AN909" s="165">
        <f t="shared" si="87"/>
        <v>0</v>
      </c>
      <c r="AO909" s="167">
        <f t="shared" si="88"/>
        <v>2004</v>
      </c>
      <c r="AP909" s="167" t="str">
        <f t="shared" si="89"/>
        <v>المنتج 905</v>
      </c>
      <c r="AQ909" s="86"/>
    </row>
    <row r="910" spans="1:43">
      <c r="A910" s="3">
        <f>'تكويد الاصناف للمخزون'!B911</f>
        <v>2005</v>
      </c>
      <c r="B910" s="3" t="str">
        <f>'تكويد الاصناف للمخزون'!C911</f>
        <v>المنتج 906</v>
      </c>
      <c r="C910" s="3">
        <f>'تكويد الاصناف للمخزون'!D911</f>
        <v>0</v>
      </c>
      <c r="D910" s="3">
        <f>'تكويد الاصناف للمخزون'!F911+'تكويد الاصناف للمخزون'!H911+'تكويد الاصناف للمخزون'!J911+'تكويد الاصناف للمخزون'!L911</f>
        <v>0</v>
      </c>
      <c r="E910" s="174"/>
      <c r="F910" s="174"/>
      <c r="G910" s="174"/>
      <c r="H910" s="174"/>
      <c r="I910" s="174"/>
      <c r="J910" s="174"/>
      <c r="K910" s="174"/>
      <c r="L910" s="174"/>
      <c r="M910" s="174"/>
      <c r="N910" s="174"/>
      <c r="O910" s="174"/>
      <c r="P910" s="174"/>
      <c r="Q910" s="174"/>
      <c r="R910" s="174"/>
      <c r="S910" s="174"/>
      <c r="T910" s="174"/>
      <c r="U910" s="174"/>
      <c r="V910" s="174"/>
      <c r="W910" s="174"/>
      <c r="X910" s="174"/>
      <c r="Y910" s="174"/>
      <c r="Z910" s="174"/>
      <c r="AA910" s="174"/>
      <c r="AB910" s="174"/>
      <c r="AC910" s="174"/>
      <c r="AD910" s="174"/>
      <c r="AE910" s="174"/>
      <c r="AF910" s="174"/>
      <c r="AG910" s="174"/>
      <c r="AH910" s="174"/>
      <c r="AI910" s="174"/>
      <c r="AJ910" s="165">
        <f t="shared" si="84"/>
        <v>0</v>
      </c>
      <c r="AK910" s="165">
        <f t="shared" si="85"/>
        <v>0</v>
      </c>
      <c r="AL910" s="166">
        <f>'تكويد الاصناف للمخزون'!P911</f>
        <v>0</v>
      </c>
      <c r="AM910" s="166">
        <f t="shared" si="86"/>
        <v>0</v>
      </c>
      <c r="AN910" s="165">
        <f t="shared" si="87"/>
        <v>0</v>
      </c>
      <c r="AO910" s="167">
        <f t="shared" si="88"/>
        <v>2005</v>
      </c>
      <c r="AP910" s="167" t="str">
        <f t="shared" si="89"/>
        <v>المنتج 906</v>
      </c>
      <c r="AQ910" s="86"/>
    </row>
    <row r="911" spans="1:43">
      <c r="A911" s="3">
        <f>'تكويد الاصناف للمخزون'!B912</f>
        <v>2006</v>
      </c>
      <c r="B911" s="3" t="str">
        <f>'تكويد الاصناف للمخزون'!C912</f>
        <v>المنتج 907</v>
      </c>
      <c r="C911" s="3">
        <f>'تكويد الاصناف للمخزون'!D912</f>
        <v>0</v>
      </c>
      <c r="D911" s="3">
        <f>'تكويد الاصناف للمخزون'!F912+'تكويد الاصناف للمخزون'!H912+'تكويد الاصناف للمخزون'!J912+'تكويد الاصناف للمخزون'!L912</f>
        <v>0</v>
      </c>
      <c r="E911" s="174"/>
      <c r="F911" s="174"/>
      <c r="G911" s="174"/>
      <c r="H911" s="174"/>
      <c r="I911" s="174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/>
      <c r="V911" s="174"/>
      <c r="W911" s="174"/>
      <c r="X911" s="174"/>
      <c r="Y911" s="174"/>
      <c r="Z911" s="174"/>
      <c r="AA911" s="174"/>
      <c r="AB911" s="174"/>
      <c r="AC911" s="174"/>
      <c r="AD911" s="174"/>
      <c r="AE911" s="174"/>
      <c r="AF911" s="174"/>
      <c r="AG911" s="174"/>
      <c r="AH911" s="174"/>
      <c r="AI911" s="174"/>
      <c r="AJ911" s="165">
        <f t="shared" si="84"/>
        <v>0</v>
      </c>
      <c r="AK911" s="165">
        <f t="shared" si="85"/>
        <v>0</v>
      </c>
      <c r="AL911" s="166">
        <f>'تكويد الاصناف للمخزون'!P912</f>
        <v>0</v>
      </c>
      <c r="AM911" s="166">
        <f t="shared" si="86"/>
        <v>0</v>
      </c>
      <c r="AN911" s="165">
        <f t="shared" si="87"/>
        <v>0</v>
      </c>
      <c r="AO911" s="167">
        <f t="shared" si="88"/>
        <v>2006</v>
      </c>
      <c r="AP911" s="167" t="str">
        <f t="shared" si="89"/>
        <v>المنتج 907</v>
      </c>
      <c r="AQ911" s="86"/>
    </row>
    <row r="912" spans="1:43">
      <c r="A912" s="3">
        <f>'تكويد الاصناف للمخزون'!B913</f>
        <v>2007</v>
      </c>
      <c r="B912" s="3" t="str">
        <f>'تكويد الاصناف للمخزون'!C913</f>
        <v>المنتج 908</v>
      </c>
      <c r="C912" s="3">
        <f>'تكويد الاصناف للمخزون'!D913</f>
        <v>0</v>
      </c>
      <c r="D912" s="3">
        <f>'تكويد الاصناف للمخزون'!F913+'تكويد الاصناف للمخزون'!H913+'تكويد الاصناف للمخزون'!J913+'تكويد الاصناف للمخزون'!L913</f>
        <v>0</v>
      </c>
      <c r="E912" s="174"/>
      <c r="F912" s="174"/>
      <c r="G912" s="174"/>
      <c r="H912" s="174"/>
      <c r="I912" s="174"/>
      <c r="J912" s="174"/>
      <c r="K912" s="174"/>
      <c r="L912" s="174"/>
      <c r="M912" s="174"/>
      <c r="N912" s="174"/>
      <c r="O912" s="174"/>
      <c r="P912" s="174"/>
      <c r="Q912" s="174"/>
      <c r="R912" s="174"/>
      <c r="S912" s="174"/>
      <c r="T912" s="174"/>
      <c r="U912" s="174"/>
      <c r="V912" s="174"/>
      <c r="W912" s="174"/>
      <c r="X912" s="174"/>
      <c r="Y912" s="174"/>
      <c r="Z912" s="174"/>
      <c r="AA912" s="174"/>
      <c r="AB912" s="174"/>
      <c r="AC912" s="174"/>
      <c r="AD912" s="174"/>
      <c r="AE912" s="174"/>
      <c r="AF912" s="174"/>
      <c r="AG912" s="174"/>
      <c r="AH912" s="174"/>
      <c r="AI912" s="174"/>
      <c r="AJ912" s="165">
        <f t="shared" si="84"/>
        <v>0</v>
      </c>
      <c r="AK912" s="165">
        <f t="shared" si="85"/>
        <v>0</v>
      </c>
      <c r="AL912" s="166">
        <f>'تكويد الاصناف للمخزون'!P913</f>
        <v>0</v>
      </c>
      <c r="AM912" s="166">
        <f t="shared" si="86"/>
        <v>0</v>
      </c>
      <c r="AN912" s="165">
        <f t="shared" si="87"/>
        <v>0</v>
      </c>
      <c r="AO912" s="167">
        <f t="shared" si="88"/>
        <v>2007</v>
      </c>
      <c r="AP912" s="167" t="str">
        <f t="shared" si="89"/>
        <v>المنتج 908</v>
      </c>
      <c r="AQ912" s="86"/>
    </row>
    <row r="913" spans="1:43">
      <c r="A913" s="3">
        <f>'تكويد الاصناف للمخزون'!B914</f>
        <v>2008</v>
      </c>
      <c r="B913" s="3" t="str">
        <f>'تكويد الاصناف للمخزون'!C914</f>
        <v>المنتج 909</v>
      </c>
      <c r="C913" s="3">
        <f>'تكويد الاصناف للمخزون'!D914</f>
        <v>0</v>
      </c>
      <c r="D913" s="3">
        <f>'تكويد الاصناف للمخزون'!F914+'تكويد الاصناف للمخزون'!H914+'تكويد الاصناف للمخزون'!J914+'تكويد الاصناف للمخزون'!L914</f>
        <v>0</v>
      </c>
      <c r="E913" s="174"/>
      <c r="F913" s="174"/>
      <c r="G913" s="174"/>
      <c r="H913" s="174"/>
      <c r="I913" s="174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/>
      <c r="V913" s="174"/>
      <c r="W913" s="174"/>
      <c r="X913" s="174"/>
      <c r="Y913" s="174"/>
      <c r="Z913" s="174"/>
      <c r="AA913" s="174"/>
      <c r="AB913" s="174"/>
      <c r="AC913" s="174"/>
      <c r="AD913" s="174"/>
      <c r="AE913" s="174"/>
      <c r="AF913" s="174"/>
      <c r="AG913" s="174"/>
      <c r="AH913" s="174"/>
      <c r="AI913" s="174"/>
      <c r="AJ913" s="165">
        <f t="shared" si="84"/>
        <v>0</v>
      </c>
      <c r="AK913" s="165">
        <f t="shared" si="85"/>
        <v>0</v>
      </c>
      <c r="AL913" s="166">
        <f>'تكويد الاصناف للمخزون'!P914</f>
        <v>0</v>
      </c>
      <c r="AM913" s="166">
        <f t="shared" si="86"/>
        <v>0</v>
      </c>
      <c r="AN913" s="165">
        <f t="shared" si="87"/>
        <v>0</v>
      </c>
      <c r="AO913" s="167">
        <f t="shared" si="88"/>
        <v>2008</v>
      </c>
      <c r="AP913" s="167" t="str">
        <f t="shared" si="89"/>
        <v>المنتج 909</v>
      </c>
      <c r="AQ913" s="86"/>
    </row>
    <row r="914" spans="1:43">
      <c r="A914" s="3">
        <f>'تكويد الاصناف للمخزون'!B915</f>
        <v>2009</v>
      </c>
      <c r="B914" s="3" t="str">
        <f>'تكويد الاصناف للمخزون'!C915</f>
        <v>المنتج 910</v>
      </c>
      <c r="C914" s="3">
        <f>'تكويد الاصناف للمخزون'!D915</f>
        <v>0</v>
      </c>
      <c r="D914" s="3">
        <f>'تكويد الاصناف للمخزون'!F915+'تكويد الاصناف للمخزون'!H915+'تكويد الاصناف للمخزون'!J915+'تكويد الاصناف للمخزون'!L915</f>
        <v>0</v>
      </c>
      <c r="E914" s="174"/>
      <c r="F914" s="174"/>
      <c r="G914" s="174"/>
      <c r="H914" s="174"/>
      <c r="I914" s="174"/>
      <c r="J914" s="174"/>
      <c r="K914" s="174"/>
      <c r="L914" s="174"/>
      <c r="M914" s="174"/>
      <c r="N914" s="174"/>
      <c r="O914" s="174"/>
      <c r="P914" s="174"/>
      <c r="Q914" s="174"/>
      <c r="R914" s="174"/>
      <c r="S914" s="174"/>
      <c r="T914" s="174"/>
      <c r="U914" s="174"/>
      <c r="V914" s="174"/>
      <c r="W914" s="174"/>
      <c r="X914" s="174"/>
      <c r="Y914" s="174"/>
      <c r="Z914" s="174"/>
      <c r="AA914" s="174"/>
      <c r="AB914" s="174"/>
      <c r="AC914" s="174"/>
      <c r="AD914" s="174"/>
      <c r="AE914" s="174"/>
      <c r="AF914" s="174"/>
      <c r="AG914" s="174"/>
      <c r="AH914" s="174"/>
      <c r="AI914" s="174"/>
      <c r="AJ914" s="165">
        <f t="shared" si="84"/>
        <v>0</v>
      </c>
      <c r="AK914" s="165">
        <f t="shared" si="85"/>
        <v>0</v>
      </c>
      <c r="AL914" s="166">
        <f>'تكويد الاصناف للمخزون'!P915</f>
        <v>0</v>
      </c>
      <c r="AM914" s="166">
        <f t="shared" si="86"/>
        <v>0</v>
      </c>
      <c r="AN914" s="165">
        <f t="shared" si="87"/>
        <v>0</v>
      </c>
      <c r="AO914" s="167">
        <f t="shared" si="88"/>
        <v>2009</v>
      </c>
      <c r="AP914" s="167" t="str">
        <f t="shared" si="89"/>
        <v>المنتج 910</v>
      </c>
      <c r="AQ914" s="86"/>
    </row>
    <row r="915" spans="1:43">
      <c r="A915" s="3">
        <f>'تكويد الاصناف للمخزون'!B916</f>
        <v>2010</v>
      </c>
      <c r="B915" s="3" t="str">
        <f>'تكويد الاصناف للمخزون'!C916</f>
        <v>المنتج 911</v>
      </c>
      <c r="C915" s="3">
        <f>'تكويد الاصناف للمخزون'!D916</f>
        <v>0</v>
      </c>
      <c r="D915" s="3">
        <f>'تكويد الاصناف للمخزون'!F916+'تكويد الاصناف للمخزون'!H916+'تكويد الاصناف للمخزون'!J916+'تكويد الاصناف للمخزون'!L916</f>
        <v>0</v>
      </c>
      <c r="E915" s="174"/>
      <c r="F915" s="174"/>
      <c r="G915" s="174"/>
      <c r="H915" s="174"/>
      <c r="I915" s="174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/>
      <c r="V915" s="174"/>
      <c r="W915" s="174"/>
      <c r="X915" s="174"/>
      <c r="Y915" s="174"/>
      <c r="Z915" s="174"/>
      <c r="AA915" s="174"/>
      <c r="AB915" s="174"/>
      <c r="AC915" s="174"/>
      <c r="AD915" s="174"/>
      <c r="AE915" s="174"/>
      <c r="AF915" s="174"/>
      <c r="AG915" s="174"/>
      <c r="AH915" s="174"/>
      <c r="AI915" s="174"/>
      <c r="AJ915" s="165">
        <f t="shared" si="84"/>
        <v>0</v>
      </c>
      <c r="AK915" s="165">
        <f t="shared" si="85"/>
        <v>0</v>
      </c>
      <c r="AL915" s="166">
        <f>'تكويد الاصناف للمخزون'!P916</f>
        <v>0</v>
      </c>
      <c r="AM915" s="166">
        <f t="shared" si="86"/>
        <v>0</v>
      </c>
      <c r="AN915" s="165">
        <f t="shared" si="87"/>
        <v>0</v>
      </c>
      <c r="AO915" s="167">
        <f t="shared" si="88"/>
        <v>2010</v>
      </c>
      <c r="AP915" s="167" t="str">
        <f t="shared" si="89"/>
        <v>المنتج 911</v>
      </c>
      <c r="AQ915" s="86"/>
    </row>
    <row r="916" spans="1:43">
      <c r="A916" s="3">
        <f>'تكويد الاصناف للمخزون'!B917</f>
        <v>2011</v>
      </c>
      <c r="B916" s="3" t="str">
        <f>'تكويد الاصناف للمخزون'!C917</f>
        <v>المنتج 912</v>
      </c>
      <c r="C916" s="3">
        <f>'تكويد الاصناف للمخزون'!D917</f>
        <v>0</v>
      </c>
      <c r="D916" s="3">
        <f>'تكويد الاصناف للمخزون'!F917+'تكويد الاصناف للمخزون'!H917+'تكويد الاصناف للمخزون'!J917+'تكويد الاصناف للمخزون'!L917</f>
        <v>0</v>
      </c>
      <c r="E916" s="174"/>
      <c r="F916" s="174"/>
      <c r="G916" s="174"/>
      <c r="H916" s="174"/>
      <c r="I916" s="174"/>
      <c r="J916" s="174"/>
      <c r="K916" s="174"/>
      <c r="L916" s="174"/>
      <c r="M916" s="174"/>
      <c r="N916" s="174"/>
      <c r="O916" s="174"/>
      <c r="P916" s="174"/>
      <c r="Q916" s="174"/>
      <c r="R916" s="174"/>
      <c r="S916" s="174"/>
      <c r="T916" s="174"/>
      <c r="U916" s="174"/>
      <c r="V916" s="174"/>
      <c r="W916" s="174"/>
      <c r="X916" s="174"/>
      <c r="Y916" s="174"/>
      <c r="Z916" s="174"/>
      <c r="AA916" s="174"/>
      <c r="AB916" s="174"/>
      <c r="AC916" s="174"/>
      <c r="AD916" s="174"/>
      <c r="AE916" s="174"/>
      <c r="AF916" s="174"/>
      <c r="AG916" s="174"/>
      <c r="AH916" s="174"/>
      <c r="AI916" s="174"/>
      <c r="AJ916" s="165">
        <f t="shared" si="84"/>
        <v>0</v>
      </c>
      <c r="AK916" s="165">
        <f t="shared" si="85"/>
        <v>0</v>
      </c>
      <c r="AL916" s="166">
        <f>'تكويد الاصناف للمخزون'!P917</f>
        <v>0</v>
      </c>
      <c r="AM916" s="166">
        <f t="shared" si="86"/>
        <v>0</v>
      </c>
      <c r="AN916" s="165">
        <f t="shared" si="87"/>
        <v>0</v>
      </c>
      <c r="AO916" s="167">
        <f t="shared" si="88"/>
        <v>2011</v>
      </c>
      <c r="AP916" s="167" t="str">
        <f t="shared" si="89"/>
        <v>المنتج 912</v>
      </c>
      <c r="AQ916" s="86"/>
    </row>
    <row r="917" spans="1:43">
      <c r="A917" s="3">
        <f>'تكويد الاصناف للمخزون'!B918</f>
        <v>2012</v>
      </c>
      <c r="B917" s="3" t="str">
        <f>'تكويد الاصناف للمخزون'!C918</f>
        <v>المنتج 913</v>
      </c>
      <c r="C917" s="3">
        <f>'تكويد الاصناف للمخزون'!D918</f>
        <v>0</v>
      </c>
      <c r="D917" s="3">
        <f>'تكويد الاصناف للمخزون'!F918+'تكويد الاصناف للمخزون'!H918+'تكويد الاصناف للمخزون'!J918+'تكويد الاصناف للمخزون'!L918</f>
        <v>0</v>
      </c>
      <c r="E917" s="174"/>
      <c r="F917" s="174"/>
      <c r="G917" s="174"/>
      <c r="H917" s="174"/>
      <c r="I917" s="174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/>
      <c r="V917" s="174"/>
      <c r="W917" s="174"/>
      <c r="X917" s="174"/>
      <c r="Y917" s="174"/>
      <c r="Z917" s="174"/>
      <c r="AA917" s="174"/>
      <c r="AB917" s="174"/>
      <c r="AC917" s="174"/>
      <c r="AD917" s="174"/>
      <c r="AE917" s="174"/>
      <c r="AF917" s="174"/>
      <c r="AG917" s="174"/>
      <c r="AH917" s="174"/>
      <c r="AI917" s="174"/>
      <c r="AJ917" s="165">
        <f t="shared" si="84"/>
        <v>0</v>
      </c>
      <c r="AK917" s="165">
        <f t="shared" si="85"/>
        <v>0</v>
      </c>
      <c r="AL917" s="166">
        <f>'تكويد الاصناف للمخزون'!P918</f>
        <v>0</v>
      </c>
      <c r="AM917" s="166">
        <f t="shared" si="86"/>
        <v>0</v>
      </c>
      <c r="AN917" s="165">
        <f t="shared" si="87"/>
        <v>0</v>
      </c>
      <c r="AO917" s="167">
        <f t="shared" si="88"/>
        <v>2012</v>
      </c>
      <c r="AP917" s="167" t="str">
        <f t="shared" si="89"/>
        <v>المنتج 913</v>
      </c>
      <c r="AQ917" s="86"/>
    </row>
    <row r="918" spans="1:43">
      <c r="A918" s="3">
        <f>'تكويد الاصناف للمخزون'!B919</f>
        <v>2013</v>
      </c>
      <c r="B918" s="3" t="str">
        <f>'تكويد الاصناف للمخزون'!C919</f>
        <v>المنتج 914</v>
      </c>
      <c r="C918" s="3">
        <f>'تكويد الاصناف للمخزون'!D919</f>
        <v>0</v>
      </c>
      <c r="D918" s="3">
        <f>'تكويد الاصناف للمخزون'!F919+'تكويد الاصناف للمخزون'!H919+'تكويد الاصناف للمخزون'!J919+'تكويد الاصناف للمخزون'!L919</f>
        <v>0</v>
      </c>
      <c r="E918" s="174"/>
      <c r="F918" s="174"/>
      <c r="G918" s="174"/>
      <c r="H918" s="174"/>
      <c r="I918" s="174"/>
      <c r="J918" s="174"/>
      <c r="K918" s="174"/>
      <c r="L918" s="174"/>
      <c r="M918" s="174"/>
      <c r="N918" s="174"/>
      <c r="O918" s="174"/>
      <c r="P918" s="174"/>
      <c r="Q918" s="174"/>
      <c r="R918" s="174"/>
      <c r="S918" s="174"/>
      <c r="T918" s="174"/>
      <c r="U918" s="174"/>
      <c r="V918" s="174"/>
      <c r="W918" s="174"/>
      <c r="X918" s="174"/>
      <c r="Y918" s="174"/>
      <c r="Z918" s="174"/>
      <c r="AA918" s="174"/>
      <c r="AB918" s="174"/>
      <c r="AC918" s="174"/>
      <c r="AD918" s="174"/>
      <c r="AE918" s="174"/>
      <c r="AF918" s="174"/>
      <c r="AG918" s="174"/>
      <c r="AH918" s="174"/>
      <c r="AI918" s="174"/>
      <c r="AJ918" s="165">
        <f t="shared" si="84"/>
        <v>0</v>
      </c>
      <c r="AK918" s="165">
        <f t="shared" si="85"/>
        <v>0</v>
      </c>
      <c r="AL918" s="166">
        <f>'تكويد الاصناف للمخزون'!P919</f>
        <v>0</v>
      </c>
      <c r="AM918" s="166">
        <f t="shared" si="86"/>
        <v>0</v>
      </c>
      <c r="AN918" s="165">
        <f t="shared" si="87"/>
        <v>0</v>
      </c>
      <c r="AO918" s="167">
        <f t="shared" si="88"/>
        <v>2013</v>
      </c>
      <c r="AP918" s="167" t="str">
        <f t="shared" si="89"/>
        <v>المنتج 914</v>
      </c>
      <c r="AQ918" s="86"/>
    </row>
    <row r="919" spans="1:43">
      <c r="A919" s="3">
        <f>'تكويد الاصناف للمخزون'!B920</f>
        <v>2014</v>
      </c>
      <c r="B919" s="3" t="str">
        <f>'تكويد الاصناف للمخزون'!C920</f>
        <v>المنتج 915</v>
      </c>
      <c r="C919" s="3">
        <f>'تكويد الاصناف للمخزون'!D920</f>
        <v>0</v>
      </c>
      <c r="D919" s="3">
        <f>'تكويد الاصناف للمخزون'!F920+'تكويد الاصناف للمخزون'!H920+'تكويد الاصناف للمخزون'!J920+'تكويد الاصناف للمخزون'!L920</f>
        <v>0</v>
      </c>
      <c r="E919" s="174"/>
      <c r="F919" s="174"/>
      <c r="G919" s="174"/>
      <c r="H919" s="174"/>
      <c r="I919" s="174"/>
      <c r="J919" s="174"/>
      <c r="K919" s="174"/>
      <c r="L919" s="174"/>
      <c r="M919" s="174"/>
      <c r="N919" s="174"/>
      <c r="O919" s="174"/>
      <c r="P919" s="174"/>
      <c r="Q919" s="174"/>
      <c r="R919" s="174"/>
      <c r="S919" s="174"/>
      <c r="T919" s="174"/>
      <c r="U919" s="174"/>
      <c r="V919" s="174"/>
      <c r="W919" s="174"/>
      <c r="X919" s="174"/>
      <c r="Y919" s="174"/>
      <c r="Z919" s="174"/>
      <c r="AA919" s="174"/>
      <c r="AB919" s="174"/>
      <c r="AC919" s="174"/>
      <c r="AD919" s="174"/>
      <c r="AE919" s="174"/>
      <c r="AF919" s="174"/>
      <c r="AG919" s="174"/>
      <c r="AH919" s="174"/>
      <c r="AI919" s="174"/>
      <c r="AJ919" s="165">
        <f t="shared" si="84"/>
        <v>0</v>
      </c>
      <c r="AK919" s="165">
        <f t="shared" si="85"/>
        <v>0</v>
      </c>
      <c r="AL919" s="166">
        <f>'تكويد الاصناف للمخزون'!P920</f>
        <v>0</v>
      </c>
      <c r="AM919" s="166">
        <f t="shared" si="86"/>
        <v>0</v>
      </c>
      <c r="AN919" s="165">
        <f t="shared" si="87"/>
        <v>0</v>
      </c>
      <c r="AO919" s="167">
        <f t="shared" si="88"/>
        <v>2014</v>
      </c>
      <c r="AP919" s="167" t="str">
        <f t="shared" si="89"/>
        <v>المنتج 915</v>
      </c>
      <c r="AQ919" s="86"/>
    </row>
    <row r="920" spans="1:43">
      <c r="A920" s="3">
        <f>'تكويد الاصناف للمخزون'!B921</f>
        <v>2015</v>
      </c>
      <c r="B920" s="3" t="str">
        <f>'تكويد الاصناف للمخزون'!C921</f>
        <v>المنتج 916</v>
      </c>
      <c r="C920" s="3">
        <f>'تكويد الاصناف للمخزون'!D921</f>
        <v>0</v>
      </c>
      <c r="D920" s="3">
        <f>'تكويد الاصناف للمخزون'!F921+'تكويد الاصناف للمخزون'!H921+'تكويد الاصناف للمخزون'!J921+'تكويد الاصناف للمخزون'!L921</f>
        <v>0</v>
      </c>
      <c r="E920" s="174"/>
      <c r="F920" s="174"/>
      <c r="G920" s="174"/>
      <c r="H920" s="174"/>
      <c r="I920" s="174"/>
      <c r="J920" s="174"/>
      <c r="K920" s="174"/>
      <c r="L920" s="174"/>
      <c r="M920" s="174"/>
      <c r="N920" s="174"/>
      <c r="O920" s="174"/>
      <c r="P920" s="174"/>
      <c r="Q920" s="174"/>
      <c r="R920" s="174"/>
      <c r="S920" s="174"/>
      <c r="T920" s="174"/>
      <c r="U920" s="174"/>
      <c r="V920" s="174"/>
      <c r="W920" s="174"/>
      <c r="X920" s="174"/>
      <c r="Y920" s="174"/>
      <c r="Z920" s="174"/>
      <c r="AA920" s="174"/>
      <c r="AB920" s="174"/>
      <c r="AC920" s="174"/>
      <c r="AD920" s="174"/>
      <c r="AE920" s="174"/>
      <c r="AF920" s="174"/>
      <c r="AG920" s="174"/>
      <c r="AH920" s="174"/>
      <c r="AI920" s="174"/>
      <c r="AJ920" s="165">
        <f t="shared" si="84"/>
        <v>0</v>
      </c>
      <c r="AK920" s="165">
        <f t="shared" si="85"/>
        <v>0</v>
      </c>
      <c r="AL920" s="166">
        <f>'تكويد الاصناف للمخزون'!P921</f>
        <v>0</v>
      </c>
      <c r="AM920" s="166">
        <f t="shared" si="86"/>
        <v>0</v>
      </c>
      <c r="AN920" s="165">
        <f t="shared" si="87"/>
        <v>0</v>
      </c>
      <c r="AO920" s="167">
        <f t="shared" si="88"/>
        <v>2015</v>
      </c>
      <c r="AP920" s="167" t="str">
        <f t="shared" si="89"/>
        <v>المنتج 916</v>
      </c>
      <c r="AQ920" s="86"/>
    </row>
    <row r="921" spans="1:43">
      <c r="A921" s="3">
        <f>'تكويد الاصناف للمخزون'!B922</f>
        <v>2016</v>
      </c>
      <c r="B921" s="3" t="str">
        <f>'تكويد الاصناف للمخزون'!C922</f>
        <v>المنتج 917</v>
      </c>
      <c r="C921" s="3">
        <f>'تكويد الاصناف للمخزون'!D922</f>
        <v>0</v>
      </c>
      <c r="D921" s="3">
        <f>'تكويد الاصناف للمخزون'!F922+'تكويد الاصناف للمخزون'!H922+'تكويد الاصناف للمخزون'!J922+'تكويد الاصناف للمخزون'!L922</f>
        <v>0</v>
      </c>
      <c r="E921" s="174"/>
      <c r="F921" s="174"/>
      <c r="G921" s="174"/>
      <c r="H921" s="174"/>
      <c r="I921" s="174"/>
      <c r="J921" s="174"/>
      <c r="K921" s="174"/>
      <c r="L921" s="174"/>
      <c r="M921" s="174"/>
      <c r="N921" s="174"/>
      <c r="O921" s="174"/>
      <c r="P921" s="174"/>
      <c r="Q921" s="174"/>
      <c r="R921" s="174"/>
      <c r="S921" s="174"/>
      <c r="T921" s="174"/>
      <c r="U921" s="174"/>
      <c r="V921" s="174"/>
      <c r="W921" s="174"/>
      <c r="X921" s="174"/>
      <c r="Y921" s="174"/>
      <c r="Z921" s="174"/>
      <c r="AA921" s="174"/>
      <c r="AB921" s="174"/>
      <c r="AC921" s="174"/>
      <c r="AD921" s="174"/>
      <c r="AE921" s="174"/>
      <c r="AF921" s="174"/>
      <c r="AG921" s="174"/>
      <c r="AH921" s="174"/>
      <c r="AI921" s="174"/>
      <c r="AJ921" s="165">
        <f t="shared" si="84"/>
        <v>0</v>
      </c>
      <c r="AK921" s="165">
        <f t="shared" si="85"/>
        <v>0</v>
      </c>
      <c r="AL921" s="166">
        <f>'تكويد الاصناف للمخزون'!P922</f>
        <v>0</v>
      </c>
      <c r="AM921" s="166">
        <f t="shared" si="86"/>
        <v>0</v>
      </c>
      <c r="AN921" s="165">
        <f t="shared" si="87"/>
        <v>0</v>
      </c>
      <c r="AO921" s="167">
        <f t="shared" si="88"/>
        <v>2016</v>
      </c>
      <c r="AP921" s="167" t="str">
        <f t="shared" si="89"/>
        <v>المنتج 917</v>
      </c>
      <c r="AQ921" s="86"/>
    </row>
    <row r="922" spans="1:43">
      <c r="A922" s="3">
        <f>'تكويد الاصناف للمخزون'!B923</f>
        <v>2017</v>
      </c>
      <c r="B922" s="3" t="str">
        <f>'تكويد الاصناف للمخزون'!C923</f>
        <v>المنتج 918</v>
      </c>
      <c r="C922" s="3">
        <f>'تكويد الاصناف للمخزون'!D923</f>
        <v>0</v>
      </c>
      <c r="D922" s="3">
        <f>'تكويد الاصناف للمخزون'!F923+'تكويد الاصناف للمخزون'!H923+'تكويد الاصناف للمخزون'!J923+'تكويد الاصناف للمخزون'!L923</f>
        <v>0</v>
      </c>
      <c r="E922" s="174"/>
      <c r="F922" s="174"/>
      <c r="G922" s="174"/>
      <c r="H922" s="174"/>
      <c r="I922" s="174"/>
      <c r="J922" s="174"/>
      <c r="K922" s="174"/>
      <c r="L922" s="174"/>
      <c r="M922" s="174"/>
      <c r="N922" s="174"/>
      <c r="O922" s="174"/>
      <c r="P922" s="174"/>
      <c r="Q922" s="174"/>
      <c r="R922" s="174"/>
      <c r="S922" s="174"/>
      <c r="T922" s="174"/>
      <c r="U922" s="174"/>
      <c r="V922" s="174"/>
      <c r="W922" s="174"/>
      <c r="X922" s="174"/>
      <c r="Y922" s="174"/>
      <c r="Z922" s="174"/>
      <c r="AA922" s="174"/>
      <c r="AB922" s="174"/>
      <c r="AC922" s="174"/>
      <c r="AD922" s="174"/>
      <c r="AE922" s="174"/>
      <c r="AF922" s="174"/>
      <c r="AG922" s="174"/>
      <c r="AH922" s="174"/>
      <c r="AI922" s="174"/>
      <c r="AJ922" s="165">
        <f t="shared" si="84"/>
        <v>0</v>
      </c>
      <c r="AK922" s="165">
        <f t="shared" si="85"/>
        <v>0</v>
      </c>
      <c r="AL922" s="166">
        <f>'تكويد الاصناف للمخزون'!P923</f>
        <v>0</v>
      </c>
      <c r="AM922" s="166">
        <f t="shared" si="86"/>
        <v>0</v>
      </c>
      <c r="AN922" s="165">
        <f t="shared" si="87"/>
        <v>0</v>
      </c>
      <c r="AO922" s="167">
        <f t="shared" si="88"/>
        <v>2017</v>
      </c>
      <c r="AP922" s="167" t="str">
        <f t="shared" si="89"/>
        <v>المنتج 918</v>
      </c>
      <c r="AQ922" s="86"/>
    </row>
    <row r="923" spans="1:43">
      <c r="A923" s="3">
        <f>'تكويد الاصناف للمخزون'!B924</f>
        <v>2018</v>
      </c>
      <c r="B923" s="3" t="str">
        <f>'تكويد الاصناف للمخزون'!C924</f>
        <v>المنتج 919</v>
      </c>
      <c r="C923" s="3">
        <f>'تكويد الاصناف للمخزون'!D924</f>
        <v>0</v>
      </c>
      <c r="D923" s="3">
        <f>'تكويد الاصناف للمخزون'!F924+'تكويد الاصناف للمخزون'!H924+'تكويد الاصناف للمخزون'!J924+'تكويد الاصناف للمخزون'!L924</f>
        <v>0</v>
      </c>
      <c r="E923" s="174"/>
      <c r="F923" s="174"/>
      <c r="G923" s="174"/>
      <c r="H923" s="174"/>
      <c r="I923" s="174"/>
      <c r="J923" s="174"/>
      <c r="K923" s="174"/>
      <c r="L923" s="174"/>
      <c r="M923" s="174"/>
      <c r="N923" s="174"/>
      <c r="O923" s="174"/>
      <c r="P923" s="174"/>
      <c r="Q923" s="174"/>
      <c r="R923" s="174"/>
      <c r="S923" s="174"/>
      <c r="T923" s="174"/>
      <c r="U923" s="174"/>
      <c r="V923" s="174"/>
      <c r="W923" s="174"/>
      <c r="X923" s="174"/>
      <c r="Y923" s="174"/>
      <c r="Z923" s="174"/>
      <c r="AA923" s="174"/>
      <c r="AB923" s="174"/>
      <c r="AC923" s="174"/>
      <c r="AD923" s="174"/>
      <c r="AE923" s="174"/>
      <c r="AF923" s="174"/>
      <c r="AG923" s="174"/>
      <c r="AH923" s="174"/>
      <c r="AI923" s="174"/>
      <c r="AJ923" s="165">
        <f t="shared" si="84"/>
        <v>0</v>
      </c>
      <c r="AK923" s="165">
        <f t="shared" si="85"/>
        <v>0</v>
      </c>
      <c r="AL923" s="166">
        <f>'تكويد الاصناف للمخزون'!P924</f>
        <v>0</v>
      </c>
      <c r="AM923" s="166">
        <f t="shared" si="86"/>
        <v>0</v>
      </c>
      <c r="AN923" s="165">
        <f t="shared" si="87"/>
        <v>0</v>
      </c>
      <c r="AO923" s="167">
        <f t="shared" si="88"/>
        <v>2018</v>
      </c>
      <c r="AP923" s="167" t="str">
        <f t="shared" si="89"/>
        <v>المنتج 919</v>
      </c>
      <c r="AQ923" s="86"/>
    </row>
    <row r="924" spans="1:43">
      <c r="A924" s="3">
        <f>'تكويد الاصناف للمخزون'!B925</f>
        <v>2019</v>
      </c>
      <c r="B924" s="3" t="str">
        <f>'تكويد الاصناف للمخزون'!C925</f>
        <v>المنتج 920</v>
      </c>
      <c r="C924" s="3">
        <f>'تكويد الاصناف للمخزون'!D925</f>
        <v>0</v>
      </c>
      <c r="D924" s="3">
        <f>'تكويد الاصناف للمخزون'!F925+'تكويد الاصناف للمخزون'!H925+'تكويد الاصناف للمخزون'!J925+'تكويد الاصناف للمخزون'!L925</f>
        <v>0</v>
      </c>
      <c r="E924" s="174"/>
      <c r="F924" s="174"/>
      <c r="G924" s="174"/>
      <c r="H924" s="174"/>
      <c r="I924" s="174"/>
      <c r="J924" s="174"/>
      <c r="K924" s="174"/>
      <c r="L924" s="174"/>
      <c r="M924" s="174"/>
      <c r="N924" s="174"/>
      <c r="O924" s="174"/>
      <c r="P924" s="174"/>
      <c r="Q924" s="174"/>
      <c r="R924" s="174"/>
      <c r="S924" s="174"/>
      <c r="T924" s="174"/>
      <c r="U924" s="174"/>
      <c r="V924" s="174"/>
      <c r="W924" s="174"/>
      <c r="X924" s="174"/>
      <c r="Y924" s="174"/>
      <c r="Z924" s="174"/>
      <c r="AA924" s="174"/>
      <c r="AB924" s="174"/>
      <c r="AC924" s="174"/>
      <c r="AD924" s="174"/>
      <c r="AE924" s="174"/>
      <c r="AF924" s="174"/>
      <c r="AG924" s="174"/>
      <c r="AH924" s="174"/>
      <c r="AI924" s="174"/>
      <c r="AJ924" s="165">
        <f t="shared" si="84"/>
        <v>0</v>
      </c>
      <c r="AK924" s="165">
        <f t="shared" si="85"/>
        <v>0</v>
      </c>
      <c r="AL924" s="166">
        <f>'تكويد الاصناف للمخزون'!P925</f>
        <v>0</v>
      </c>
      <c r="AM924" s="166">
        <f t="shared" si="86"/>
        <v>0</v>
      </c>
      <c r="AN924" s="165">
        <f t="shared" si="87"/>
        <v>0</v>
      </c>
      <c r="AO924" s="167">
        <f t="shared" si="88"/>
        <v>2019</v>
      </c>
      <c r="AP924" s="167" t="str">
        <f t="shared" si="89"/>
        <v>المنتج 920</v>
      </c>
      <c r="AQ924" s="86"/>
    </row>
    <row r="925" spans="1:43">
      <c r="A925" s="3">
        <f>'تكويد الاصناف للمخزون'!B926</f>
        <v>2020</v>
      </c>
      <c r="B925" s="3" t="str">
        <f>'تكويد الاصناف للمخزون'!C926</f>
        <v>المنتج 921</v>
      </c>
      <c r="C925" s="3">
        <f>'تكويد الاصناف للمخزون'!D926</f>
        <v>0</v>
      </c>
      <c r="D925" s="3">
        <f>'تكويد الاصناف للمخزون'!F926+'تكويد الاصناف للمخزون'!H926+'تكويد الاصناف للمخزون'!J926+'تكويد الاصناف للمخزون'!L926</f>
        <v>0</v>
      </c>
      <c r="E925" s="174"/>
      <c r="F925" s="174"/>
      <c r="G925" s="174"/>
      <c r="H925" s="174"/>
      <c r="I925" s="174"/>
      <c r="J925" s="174"/>
      <c r="K925" s="174"/>
      <c r="L925" s="174"/>
      <c r="M925" s="174"/>
      <c r="N925" s="174"/>
      <c r="O925" s="174"/>
      <c r="P925" s="174"/>
      <c r="Q925" s="174"/>
      <c r="R925" s="174"/>
      <c r="S925" s="174"/>
      <c r="T925" s="174"/>
      <c r="U925" s="174"/>
      <c r="V925" s="174"/>
      <c r="W925" s="174"/>
      <c r="X925" s="174"/>
      <c r="Y925" s="174"/>
      <c r="Z925" s="174"/>
      <c r="AA925" s="174"/>
      <c r="AB925" s="174"/>
      <c r="AC925" s="174"/>
      <c r="AD925" s="174"/>
      <c r="AE925" s="174"/>
      <c r="AF925" s="174"/>
      <c r="AG925" s="174"/>
      <c r="AH925" s="174"/>
      <c r="AI925" s="174"/>
      <c r="AJ925" s="165">
        <f t="shared" si="84"/>
        <v>0</v>
      </c>
      <c r="AK925" s="165">
        <f t="shared" si="85"/>
        <v>0</v>
      </c>
      <c r="AL925" s="166">
        <f>'تكويد الاصناف للمخزون'!P926</f>
        <v>0</v>
      </c>
      <c r="AM925" s="166">
        <f t="shared" si="86"/>
        <v>0</v>
      </c>
      <c r="AN925" s="165">
        <f t="shared" si="87"/>
        <v>0</v>
      </c>
      <c r="AO925" s="167">
        <f t="shared" si="88"/>
        <v>2020</v>
      </c>
      <c r="AP925" s="167" t="str">
        <f t="shared" si="89"/>
        <v>المنتج 921</v>
      </c>
      <c r="AQ925" s="86"/>
    </row>
    <row r="926" spans="1:43">
      <c r="A926" s="3">
        <f>'تكويد الاصناف للمخزون'!B927</f>
        <v>2021</v>
      </c>
      <c r="B926" s="3" t="str">
        <f>'تكويد الاصناف للمخزون'!C927</f>
        <v>المنتج 922</v>
      </c>
      <c r="C926" s="3">
        <f>'تكويد الاصناف للمخزون'!D927</f>
        <v>0</v>
      </c>
      <c r="D926" s="3">
        <f>'تكويد الاصناف للمخزون'!F927+'تكويد الاصناف للمخزون'!H927+'تكويد الاصناف للمخزون'!J927+'تكويد الاصناف للمخزون'!L927</f>
        <v>0</v>
      </c>
      <c r="E926" s="174"/>
      <c r="F926" s="174"/>
      <c r="G926" s="174"/>
      <c r="H926" s="174"/>
      <c r="I926" s="174"/>
      <c r="J926" s="174"/>
      <c r="K926" s="174"/>
      <c r="L926" s="174"/>
      <c r="M926" s="174"/>
      <c r="N926" s="174"/>
      <c r="O926" s="174"/>
      <c r="P926" s="174"/>
      <c r="Q926" s="174"/>
      <c r="R926" s="174"/>
      <c r="S926" s="174"/>
      <c r="T926" s="174"/>
      <c r="U926" s="174"/>
      <c r="V926" s="174"/>
      <c r="W926" s="174"/>
      <c r="X926" s="174"/>
      <c r="Y926" s="174"/>
      <c r="Z926" s="174"/>
      <c r="AA926" s="174"/>
      <c r="AB926" s="174"/>
      <c r="AC926" s="174"/>
      <c r="AD926" s="174"/>
      <c r="AE926" s="174"/>
      <c r="AF926" s="174"/>
      <c r="AG926" s="174"/>
      <c r="AH926" s="174"/>
      <c r="AI926" s="174"/>
      <c r="AJ926" s="165">
        <f t="shared" si="84"/>
        <v>0</v>
      </c>
      <c r="AK926" s="165">
        <f t="shared" si="85"/>
        <v>0</v>
      </c>
      <c r="AL926" s="166">
        <f>'تكويد الاصناف للمخزون'!P927</f>
        <v>0</v>
      </c>
      <c r="AM926" s="166">
        <f t="shared" si="86"/>
        <v>0</v>
      </c>
      <c r="AN926" s="165">
        <f t="shared" si="87"/>
        <v>0</v>
      </c>
      <c r="AO926" s="167">
        <f t="shared" si="88"/>
        <v>2021</v>
      </c>
      <c r="AP926" s="167" t="str">
        <f t="shared" si="89"/>
        <v>المنتج 922</v>
      </c>
      <c r="AQ926" s="86"/>
    </row>
    <row r="927" spans="1:43">
      <c r="A927" s="3">
        <f>'تكويد الاصناف للمخزون'!B928</f>
        <v>2022</v>
      </c>
      <c r="B927" s="3" t="str">
        <f>'تكويد الاصناف للمخزون'!C928</f>
        <v>المنتج 923</v>
      </c>
      <c r="C927" s="3">
        <f>'تكويد الاصناف للمخزون'!D928</f>
        <v>0</v>
      </c>
      <c r="D927" s="3">
        <f>'تكويد الاصناف للمخزون'!F928+'تكويد الاصناف للمخزون'!H928+'تكويد الاصناف للمخزون'!J928+'تكويد الاصناف للمخزون'!L928</f>
        <v>0</v>
      </c>
      <c r="E927" s="174"/>
      <c r="F927" s="174"/>
      <c r="G927" s="174"/>
      <c r="H927" s="174"/>
      <c r="I927" s="174"/>
      <c r="J927" s="174"/>
      <c r="K927" s="174"/>
      <c r="L927" s="174"/>
      <c r="M927" s="174"/>
      <c r="N927" s="174"/>
      <c r="O927" s="174"/>
      <c r="P927" s="174"/>
      <c r="Q927" s="174"/>
      <c r="R927" s="174"/>
      <c r="S927" s="174"/>
      <c r="T927" s="174"/>
      <c r="U927" s="174"/>
      <c r="V927" s="174"/>
      <c r="W927" s="174"/>
      <c r="X927" s="174"/>
      <c r="Y927" s="174"/>
      <c r="Z927" s="174"/>
      <c r="AA927" s="174"/>
      <c r="AB927" s="174"/>
      <c r="AC927" s="174"/>
      <c r="AD927" s="174"/>
      <c r="AE927" s="174"/>
      <c r="AF927" s="174"/>
      <c r="AG927" s="174"/>
      <c r="AH927" s="174"/>
      <c r="AI927" s="174"/>
      <c r="AJ927" s="165">
        <f t="shared" si="84"/>
        <v>0</v>
      </c>
      <c r="AK927" s="165">
        <f t="shared" si="85"/>
        <v>0</v>
      </c>
      <c r="AL927" s="166">
        <f>'تكويد الاصناف للمخزون'!P928</f>
        <v>0</v>
      </c>
      <c r="AM927" s="166">
        <f t="shared" si="86"/>
        <v>0</v>
      </c>
      <c r="AN927" s="165">
        <f t="shared" si="87"/>
        <v>0</v>
      </c>
      <c r="AO927" s="167">
        <f t="shared" si="88"/>
        <v>2022</v>
      </c>
      <c r="AP927" s="167" t="str">
        <f t="shared" si="89"/>
        <v>المنتج 923</v>
      </c>
      <c r="AQ927" s="86"/>
    </row>
    <row r="928" spans="1:43">
      <c r="A928" s="3">
        <f>'تكويد الاصناف للمخزون'!B929</f>
        <v>2023</v>
      </c>
      <c r="B928" s="3" t="str">
        <f>'تكويد الاصناف للمخزون'!C929</f>
        <v>المنتج 924</v>
      </c>
      <c r="C928" s="3">
        <f>'تكويد الاصناف للمخزون'!D929</f>
        <v>0</v>
      </c>
      <c r="D928" s="3">
        <f>'تكويد الاصناف للمخزون'!F929+'تكويد الاصناف للمخزون'!H929+'تكويد الاصناف للمخزون'!J929+'تكويد الاصناف للمخزون'!L929</f>
        <v>0</v>
      </c>
      <c r="E928" s="174"/>
      <c r="F928" s="174"/>
      <c r="G928" s="174"/>
      <c r="H928" s="174"/>
      <c r="I928" s="174"/>
      <c r="J928" s="174"/>
      <c r="K928" s="174"/>
      <c r="L928" s="174"/>
      <c r="M928" s="174"/>
      <c r="N928" s="174"/>
      <c r="O928" s="174"/>
      <c r="P928" s="174"/>
      <c r="Q928" s="174"/>
      <c r="R928" s="174"/>
      <c r="S928" s="174"/>
      <c r="T928" s="174"/>
      <c r="U928" s="174"/>
      <c r="V928" s="174"/>
      <c r="W928" s="174"/>
      <c r="X928" s="174"/>
      <c r="Y928" s="174"/>
      <c r="Z928" s="174"/>
      <c r="AA928" s="174"/>
      <c r="AB928" s="174"/>
      <c r="AC928" s="174"/>
      <c r="AD928" s="174"/>
      <c r="AE928" s="174"/>
      <c r="AF928" s="174"/>
      <c r="AG928" s="174"/>
      <c r="AH928" s="174"/>
      <c r="AI928" s="174"/>
      <c r="AJ928" s="165">
        <f t="shared" si="84"/>
        <v>0</v>
      </c>
      <c r="AK928" s="165">
        <f t="shared" si="85"/>
        <v>0</v>
      </c>
      <c r="AL928" s="166">
        <f>'تكويد الاصناف للمخزون'!P929</f>
        <v>0</v>
      </c>
      <c r="AM928" s="166">
        <f t="shared" si="86"/>
        <v>0</v>
      </c>
      <c r="AN928" s="165">
        <f t="shared" si="87"/>
        <v>0</v>
      </c>
      <c r="AO928" s="167">
        <f t="shared" si="88"/>
        <v>2023</v>
      </c>
      <c r="AP928" s="167" t="str">
        <f t="shared" si="89"/>
        <v>المنتج 924</v>
      </c>
      <c r="AQ928" s="86"/>
    </row>
    <row r="929" spans="1:43">
      <c r="A929" s="3">
        <f>'تكويد الاصناف للمخزون'!B930</f>
        <v>2024</v>
      </c>
      <c r="B929" s="3" t="str">
        <f>'تكويد الاصناف للمخزون'!C930</f>
        <v>المنتج 925</v>
      </c>
      <c r="C929" s="3">
        <f>'تكويد الاصناف للمخزون'!D930</f>
        <v>0</v>
      </c>
      <c r="D929" s="3">
        <f>'تكويد الاصناف للمخزون'!F930+'تكويد الاصناف للمخزون'!H930+'تكويد الاصناف للمخزون'!J930+'تكويد الاصناف للمخزون'!L930</f>
        <v>0</v>
      </c>
      <c r="E929" s="174"/>
      <c r="F929" s="174"/>
      <c r="G929" s="174"/>
      <c r="H929" s="174"/>
      <c r="I929" s="174"/>
      <c r="J929" s="174"/>
      <c r="K929" s="174"/>
      <c r="L929" s="174"/>
      <c r="M929" s="174"/>
      <c r="N929" s="174"/>
      <c r="O929" s="174"/>
      <c r="P929" s="174"/>
      <c r="Q929" s="174"/>
      <c r="R929" s="174"/>
      <c r="S929" s="174"/>
      <c r="T929" s="174"/>
      <c r="U929" s="174"/>
      <c r="V929" s="174"/>
      <c r="W929" s="174"/>
      <c r="X929" s="174"/>
      <c r="Y929" s="174"/>
      <c r="Z929" s="174"/>
      <c r="AA929" s="174"/>
      <c r="AB929" s="174"/>
      <c r="AC929" s="174"/>
      <c r="AD929" s="174"/>
      <c r="AE929" s="174"/>
      <c r="AF929" s="174"/>
      <c r="AG929" s="174"/>
      <c r="AH929" s="174"/>
      <c r="AI929" s="174"/>
      <c r="AJ929" s="165">
        <f t="shared" si="84"/>
        <v>0</v>
      </c>
      <c r="AK929" s="165">
        <f t="shared" si="85"/>
        <v>0</v>
      </c>
      <c r="AL929" s="166">
        <f>'تكويد الاصناف للمخزون'!P930</f>
        <v>0</v>
      </c>
      <c r="AM929" s="166">
        <f t="shared" si="86"/>
        <v>0</v>
      </c>
      <c r="AN929" s="165">
        <f t="shared" si="87"/>
        <v>0</v>
      </c>
      <c r="AO929" s="167">
        <f t="shared" si="88"/>
        <v>2024</v>
      </c>
      <c r="AP929" s="167" t="str">
        <f t="shared" si="89"/>
        <v>المنتج 925</v>
      </c>
      <c r="AQ929" s="86"/>
    </row>
    <row r="930" spans="1:43">
      <c r="A930" s="3">
        <f>'تكويد الاصناف للمخزون'!B931</f>
        <v>2025</v>
      </c>
      <c r="B930" s="3" t="str">
        <f>'تكويد الاصناف للمخزون'!C931</f>
        <v>المنتج 926</v>
      </c>
      <c r="C930" s="3">
        <f>'تكويد الاصناف للمخزون'!D931</f>
        <v>0</v>
      </c>
      <c r="D930" s="3">
        <f>'تكويد الاصناف للمخزون'!F931+'تكويد الاصناف للمخزون'!H931+'تكويد الاصناف للمخزون'!J931+'تكويد الاصناف للمخزون'!L931</f>
        <v>0</v>
      </c>
      <c r="E930" s="174"/>
      <c r="F930" s="174"/>
      <c r="G930" s="174"/>
      <c r="H930" s="174"/>
      <c r="I930" s="174"/>
      <c r="J930" s="174"/>
      <c r="K930" s="174"/>
      <c r="L930" s="174"/>
      <c r="M930" s="174"/>
      <c r="N930" s="174"/>
      <c r="O930" s="174"/>
      <c r="P930" s="174"/>
      <c r="Q930" s="174"/>
      <c r="R930" s="174"/>
      <c r="S930" s="174"/>
      <c r="T930" s="174"/>
      <c r="U930" s="174"/>
      <c r="V930" s="174"/>
      <c r="W930" s="174"/>
      <c r="X930" s="174"/>
      <c r="Y930" s="174"/>
      <c r="Z930" s="174"/>
      <c r="AA930" s="174"/>
      <c r="AB930" s="174"/>
      <c r="AC930" s="174"/>
      <c r="AD930" s="174"/>
      <c r="AE930" s="174"/>
      <c r="AF930" s="174"/>
      <c r="AG930" s="174"/>
      <c r="AH930" s="174"/>
      <c r="AI930" s="174"/>
      <c r="AJ930" s="165">
        <f t="shared" si="84"/>
        <v>0</v>
      </c>
      <c r="AK930" s="165">
        <f t="shared" si="85"/>
        <v>0</v>
      </c>
      <c r="AL930" s="166">
        <f>'تكويد الاصناف للمخزون'!P931</f>
        <v>0</v>
      </c>
      <c r="AM930" s="166">
        <f t="shared" si="86"/>
        <v>0</v>
      </c>
      <c r="AN930" s="165">
        <f t="shared" si="87"/>
        <v>0</v>
      </c>
      <c r="AO930" s="167">
        <f t="shared" si="88"/>
        <v>2025</v>
      </c>
      <c r="AP930" s="167" t="str">
        <f t="shared" si="89"/>
        <v>المنتج 926</v>
      </c>
      <c r="AQ930" s="86"/>
    </row>
    <row r="931" spans="1:43">
      <c r="A931" s="3">
        <f>'تكويد الاصناف للمخزون'!B932</f>
        <v>2026</v>
      </c>
      <c r="B931" s="3" t="str">
        <f>'تكويد الاصناف للمخزون'!C932</f>
        <v>المنتج 927</v>
      </c>
      <c r="C931" s="3">
        <f>'تكويد الاصناف للمخزون'!D932</f>
        <v>0</v>
      </c>
      <c r="D931" s="3">
        <f>'تكويد الاصناف للمخزون'!F932+'تكويد الاصناف للمخزون'!H932+'تكويد الاصناف للمخزون'!J932+'تكويد الاصناف للمخزون'!L932</f>
        <v>0</v>
      </c>
      <c r="E931" s="174"/>
      <c r="F931" s="174"/>
      <c r="G931" s="174"/>
      <c r="H931" s="174"/>
      <c r="I931" s="174"/>
      <c r="J931" s="174"/>
      <c r="K931" s="174"/>
      <c r="L931" s="174"/>
      <c r="M931" s="174"/>
      <c r="N931" s="174"/>
      <c r="O931" s="174"/>
      <c r="P931" s="174"/>
      <c r="Q931" s="174"/>
      <c r="R931" s="174"/>
      <c r="S931" s="174"/>
      <c r="T931" s="174"/>
      <c r="U931" s="174"/>
      <c r="V931" s="174"/>
      <c r="W931" s="174"/>
      <c r="X931" s="174"/>
      <c r="Y931" s="174"/>
      <c r="Z931" s="174"/>
      <c r="AA931" s="174"/>
      <c r="AB931" s="174"/>
      <c r="AC931" s="174"/>
      <c r="AD931" s="174"/>
      <c r="AE931" s="174"/>
      <c r="AF931" s="174"/>
      <c r="AG931" s="174"/>
      <c r="AH931" s="174"/>
      <c r="AI931" s="174"/>
      <c r="AJ931" s="165">
        <f t="shared" si="84"/>
        <v>0</v>
      </c>
      <c r="AK931" s="165">
        <f t="shared" si="85"/>
        <v>0</v>
      </c>
      <c r="AL931" s="166">
        <f>'تكويد الاصناف للمخزون'!P932</f>
        <v>0</v>
      </c>
      <c r="AM931" s="166">
        <f t="shared" si="86"/>
        <v>0</v>
      </c>
      <c r="AN931" s="165">
        <f t="shared" si="87"/>
        <v>0</v>
      </c>
      <c r="AO931" s="167">
        <f t="shared" si="88"/>
        <v>2026</v>
      </c>
      <c r="AP931" s="167" t="str">
        <f t="shared" si="89"/>
        <v>المنتج 927</v>
      </c>
      <c r="AQ931" s="86"/>
    </row>
    <row r="932" spans="1:43">
      <c r="A932" s="3">
        <f>'تكويد الاصناف للمخزون'!B933</f>
        <v>2027</v>
      </c>
      <c r="B932" s="3" t="str">
        <f>'تكويد الاصناف للمخزون'!C933</f>
        <v>المنتج 928</v>
      </c>
      <c r="C932" s="3">
        <f>'تكويد الاصناف للمخزون'!D933</f>
        <v>0</v>
      </c>
      <c r="D932" s="3">
        <f>'تكويد الاصناف للمخزون'!F933+'تكويد الاصناف للمخزون'!H933+'تكويد الاصناف للمخزون'!J933+'تكويد الاصناف للمخزون'!L933</f>
        <v>0</v>
      </c>
      <c r="E932" s="174"/>
      <c r="F932" s="174"/>
      <c r="G932" s="174"/>
      <c r="H932" s="174"/>
      <c r="I932" s="174"/>
      <c r="J932" s="174"/>
      <c r="K932" s="174"/>
      <c r="L932" s="174"/>
      <c r="M932" s="174"/>
      <c r="N932" s="174"/>
      <c r="O932" s="174"/>
      <c r="P932" s="174"/>
      <c r="Q932" s="174"/>
      <c r="R932" s="174"/>
      <c r="S932" s="174"/>
      <c r="T932" s="174"/>
      <c r="U932" s="174"/>
      <c r="V932" s="174"/>
      <c r="W932" s="174"/>
      <c r="X932" s="174"/>
      <c r="Y932" s="174"/>
      <c r="Z932" s="174"/>
      <c r="AA932" s="174"/>
      <c r="AB932" s="174"/>
      <c r="AC932" s="174"/>
      <c r="AD932" s="174"/>
      <c r="AE932" s="174"/>
      <c r="AF932" s="174"/>
      <c r="AG932" s="174"/>
      <c r="AH932" s="174"/>
      <c r="AI932" s="174"/>
      <c r="AJ932" s="165">
        <f t="shared" si="84"/>
        <v>0</v>
      </c>
      <c r="AK932" s="165">
        <f t="shared" si="85"/>
        <v>0</v>
      </c>
      <c r="AL932" s="166">
        <f>'تكويد الاصناف للمخزون'!P933</f>
        <v>0</v>
      </c>
      <c r="AM932" s="166">
        <f t="shared" si="86"/>
        <v>0</v>
      </c>
      <c r="AN932" s="165">
        <f t="shared" si="87"/>
        <v>0</v>
      </c>
      <c r="AO932" s="167">
        <f t="shared" si="88"/>
        <v>2027</v>
      </c>
      <c r="AP932" s="167" t="str">
        <f t="shared" si="89"/>
        <v>المنتج 928</v>
      </c>
      <c r="AQ932" s="86"/>
    </row>
    <row r="933" spans="1:43">
      <c r="A933" s="3">
        <f>'تكويد الاصناف للمخزون'!B934</f>
        <v>2028</v>
      </c>
      <c r="B933" s="3" t="str">
        <f>'تكويد الاصناف للمخزون'!C934</f>
        <v>المنتج 929</v>
      </c>
      <c r="C933" s="3">
        <f>'تكويد الاصناف للمخزون'!D934</f>
        <v>0</v>
      </c>
      <c r="D933" s="3">
        <f>'تكويد الاصناف للمخزون'!F934+'تكويد الاصناف للمخزون'!H934+'تكويد الاصناف للمخزون'!J934+'تكويد الاصناف للمخزون'!L934</f>
        <v>0</v>
      </c>
      <c r="E933" s="174"/>
      <c r="F933" s="174"/>
      <c r="G933" s="174"/>
      <c r="H933" s="174"/>
      <c r="I933" s="174"/>
      <c r="J933" s="174"/>
      <c r="K933" s="174"/>
      <c r="L933" s="174"/>
      <c r="M933" s="174"/>
      <c r="N933" s="174"/>
      <c r="O933" s="174"/>
      <c r="P933" s="174"/>
      <c r="Q933" s="174"/>
      <c r="R933" s="174"/>
      <c r="S933" s="174"/>
      <c r="T933" s="174"/>
      <c r="U933" s="174"/>
      <c r="V933" s="174"/>
      <c r="W933" s="174"/>
      <c r="X933" s="174"/>
      <c r="Y933" s="174"/>
      <c r="Z933" s="174"/>
      <c r="AA933" s="174"/>
      <c r="AB933" s="174"/>
      <c r="AC933" s="174"/>
      <c r="AD933" s="174"/>
      <c r="AE933" s="174"/>
      <c r="AF933" s="174"/>
      <c r="AG933" s="174"/>
      <c r="AH933" s="174"/>
      <c r="AI933" s="174"/>
      <c r="AJ933" s="165">
        <f t="shared" si="84"/>
        <v>0</v>
      </c>
      <c r="AK933" s="165">
        <f t="shared" si="85"/>
        <v>0</v>
      </c>
      <c r="AL933" s="166">
        <f>'تكويد الاصناف للمخزون'!P934</f>
        <v>0</v>
      </c>
      <c r="AM933" s="166">
        <f t="shared" si="86"/>
        <v>0</v>
      </c>
      <c r="AN933" s="165">
        <f t="shared" si="87"/>
        <v>0</v>
      </c>
      <c r="AO933" s="167">
        <f t="shared" si="88"/>
        <v>2028</v>
      </c>
      <c r="AP933" s="167" t="str">
        <f t="shared" si="89"/>
        <v>المنتج 929</v>
      </c>
      <c r="AQ933" s="86"/>
    </row>
    <row r="934" spans="1:43">
      <c r="A934" s="3">
        <f>'تكويد الاصناف للمخزون'!B935</f>
        <v>2029</v>
      </c>
      <c r="B934" s="3" t="str">
        <f>'تكويد الاصناف للمخزون'!C935</f>
        <v>المنتج 930</v>
      </c>
      <c r="C934" s="3">
        <f>'تكويد الاصناف للمخزون'!D935</f>
        <v>0</v>
      </c>
      <c r="D934" s="3">
        <f>'تكويد الاصناف للمخزون'!F935+'تكويد الاصناف للمخزون'!H935+'تكويد الاصناف للمخزون'!J935+'تكويد الاصناف للمخزون'!L935</f>
        <v>0</v>
      </c>
      <c r="E934" s="174"/>
      <c r="F934" s="174"/>
      <c r="G934" s="174"/>
      <c r="H934" s="174"/>
      <c r="I934" s="174"/>
      <c r="J934" s="174"/>
      <c r="K934" s="174"/>
      <c r="L934" s="174"/>
      <c r="M934" s="174"/>
      <c r="N934" s="174"/>
      <c r="O934" s="174"/>
      <c r="P934" s="174"/>
      <c r="Q934" s="174"/>
      <c r="R934" s="174"/>
      <c r="S934" s="174"/>
      <c r="T934" s="174"/>
      <c r="U934" s="174"/>
      <c r="V934" s="174"/>
      <c r="W934" s="174"/>
      <c r="X934" s="174"/>
      <c r="Y934" s="174"/>
      <c r="Z934" s="174"/>
      <c r="AA934" s="174"/>
      <c r="AB934" s="174"/>
      <c r="AC934" s="174"/>
      <c r="AD934" s="174"/>
      <c r="AE934" s="174"/>
      <c r="AF934" s="174"/>
      <c r="AG934" s="174"/>
      <c r="AH934" s="174"/>
      <c r="AI934" s="174"/>
      <c r="AJ934" s="165">
        <f t="shared" si="84"/>
        <v>0</v>
      </c>
      <c r="AK934" s="165">
        <f t="shared" si="85"/>
        <v>0</v>
      </c>
      <c r="AL934" s="166">
        <f>'تكويد الاصناف للمخزون'!P935</f>
        <v>0</v>
      </c>
      <c r="AM934" s="166">
        <f t="shared" si="86"/>
        <v>0</v>
      </c>
      <c r="AN934" s="165">
        <f t="shared" si="87"/>
        <v>0</v>
      </c>
      <c r="AO934" s="167">
        <f t="shared" si="88"/>
        <v>2029</v>
      </c>
      <c r="AP934" s="167" t="str">
        <f t="shared" si="89"/>
        <v>المنتج 930</v>
      </c>
      <c r="AQ934" s="86"/>
    </row>
    <row r="935" spans="1:43">
      <c r="A935" s="3">
        <f>'تكويد الاصناف للمخزون'!B936</f>
        <v>2030</v>
      </c>
      <c r="B935" s="3" t="str">
        <f>'تكويد الاصناف للمخزون'!C936</f>
        <v>المنتج 931</v>
      </c>
      <c r="C935" s="3">
        <f>'تكويد الاصناف للمخزون'!D936</f>
        <v>0</v>
      </c>
      <c r="D935" s="3">
        <f>'تكويد الاصناف للمخزون'!F936+'تكويد الاصناف للمخزون'!H936+'تكويد الاصناف للمخزون'!J936+'تكويد الاصناف للمخزون'!L936</f>
        <v>0</v>
      </c>
      <c r="E935" s="174"/>
      <c r="F935" s="174"/>
      <c r="G935" s="174"/>
      <c r="H935" s="174"/>
      <c r="I935" s="174"/>
      <c r="J935" s="174"/>
      <c r="K935" s="174"/>
      <c r="L935" s="174"/>
      <c r="M935" s="174"/>
      <c r="N935" s="174"/>
      <c r="O935" s="174"/>
      <c r="P935" s="174"/>
      <c r="Q935" s="174"/>
      <c r="R935" s="174"/>
      <c r="S935" s="174"/>
      <c r="T935" s="174"/>
      <c r="U935" s="174"/>
      <c r="V935" s="174"/>
      <c r="W935" s="174"/>
      <c r="X935" s="174"/>
      <c r="Y935" s="174"/>
      <c r="Z935" s="174"/>
      <c r="AA935" s="174"/>
      <c r="AB935" s="174"/>
      <c r="AC935" s="174"/>
      <c r="AD935" s="174"/>
      <c r="AE935" s="174"/>
      <c r="AF935" s="174"/>
      <c r="AG935" s="174"/>
      <c r="AH935" s="174"/>
      <c r="AI935" s="174"/>
      <c r="AJ935" s="165">
        <f t="shared" si="84"/>
        <v>0</v>
      </c>
      <c r="AK935" s="165">
        <f t="shared" si="85"/>
        <v>0</v>
      </c>
      <c r="AL935" s="166">
        <f>'تكويد الاصناف للمخزون'!P936</f>
        <v>0</v>
      </c>
      <c r="AM935" s="166">
        <f t="shared" si="86"/>
        <v>0</v>
      </c>
      <c r="AN935" s="165">
        <f t="shared" si="87"/>
        <v>0</v>
      </c>
      <c r="AO935" s="167">
        <f t="shared" si="88"/>
        <v>2030</v>
      </c>
      <c r="AP935" s="167" t="str">
        <f t="shared" si="89"/>
        <v>المنتج 931</v>
      </c>
      <c r="AQ935" s="86"/>
    </row>
    <row r="936" spans="1:43">
      <c r="A936" s="3">
        <f>'تكويد الاصناف للمخزون'!B937</f>
        <v>2031</v>
      </c>
      <c r="B936" s="3" t="str">
        <f>'تكويد الاصناف للمخزون'!C937</f>
        <v>المنتج 932</v>
      </c>
      <c r="C936" s="3">
        <f>'تكويد الاصناف للمخزون'!D937</f>
        <v>0</v>
      </c>
      <c r="D936" s="3">
        <f>'تكويد الاصناف للمخزون'!F937+'تكويد الاصناف للمخزون'!H937+'تكويد الاصناف للمخزون'!J937+'تكويد الاصناف للمخزون'!L937</f>
        <v>0</v>
      </c>
      <c r="E936" s="174"/>
      <c r="F936" s="174"/>
      <c r="G936" s="174"/>
      <c r="H936" s="174"/>
      <c r="I936" s="174"/>
      <c r="J936" s="174"/>
      <c r="K936" s="174"/>
      <c r="L936" s="174"/>
      <c r="M936" s="174"/>
      <c r="N936" s="174"/>
      <c r="O936" s="174"/>
      <c r="P936" s="174"/>
      <c r="Q936" s="174"/>
      <c r="R936" s="174"/>
      <c r="S936" s="174"/>
      <c r="T936" s="174"/>
      <c r="U936" s="174"/>
      <c r="V936" s="174"/>
      <c r="W936" s="174"/>
      <c r="X936" s="174"/>
      <c r="Y936" s="174"/>
      <c r="Z936" s="174"/>
      <c r="AA936" s="174"/>
      <c r="AB936" s="174"/>
      <c r="AC936" s="174"/>
      <c r="AD936" s="174"/>
      <c r="AE936" s="174"/>
      <c r="AF936" s="174"/>
      <c r="AG936" s="174"/>
      <c r="AH936" s="174"/>
      <c r="AI936" s="174"/>
      <c r="AJ936" s="165">
        <f t="shared" si="84"/>
        <v>0</v>
      </c>
      <c r="AK936" s="165">
        <f t="shared" si="85"/>
        <v>0</v>
      </c>
      <c r="AL936" s="166">
        <f>'تكويد الاصناف للمخزون'!P937</f>
        <v>0</v>
      </c>
      <c r="AM936" s="166">
        <f t="shared" si="86"/>
        <v>0</v>
      </c>
      <c r="AN936" s="165">
        <f t="shared" si="87"/>
        <v>0</v>
      </c>
      <c r="AO936" s="167">
        <f t="shared" si="88"/>
        <v>2031</v>
      </c>
      <c r="AP936" s="167" t="str">
        <f t="shared" si="89"/>
        <v>المنتج 932</v>
      </c>
      <c r="AQ936" s="86"/>
    </row>
    <row r="937" spans="1:43">
      <c r="A937" s="3">
        <f>'تكويد الاصناف للمخزون'!B938</f>
        <v>2032</v>
      </c>
      <c r="B937" s="3" t="str">
        <f>'تكويد الاصناف للمخزون'!C938</f>
        <v>المنتج 933</v>
      </c>
      <c r="C937" s="3">
        <f>'تكويد الاصناف للمخزون'!D938</f>
        <v>0</v>
      </c>
      <c r="D937" s="3">
        <f>'تكويد الاصناف للمخزون'!F938+'تكويد الاصناف للمخزون'!H938+'تكويد الاصناف للمخزون'!J938+'تكويد الاصناف للمخزون'!L938</f>
        <v>0</v>
      </c>
      <c r="E937" s="174"/>
      <c r="F937" s="174"/>
      <c r="G937" s="174"/>
      <c r="H937" s="174"/>
      <c r="I937" s="174"/>
      <c r="J937" s="174"/>
      <c r="K937" s="174"/>
      <c r="L937" s="174"/>
      <c r="M937" s="174"/>
      <c r="N937" s="174"/>
      <c r="O937" s="174"/>
      <c r="P937" s="174"/>
      <c r="Q937" s="174"/>
      <c r="R937" s="174"/>
      <c r="S937" s="174"/>
      <c r="T937" s="174"/>
      <c r="U937" s="174"/>
      <c r="V937" s="174"/>
      <c r="W937" s="174"/>
      <c r="X937" s="174"/>
      <c r="Y937" s="174"/>
      <c r="Z937" s="174"/>
      <c r="AA937" s="174"/>
      <c r="AB937" s="174"/>
      <c r="AC937" s="174"/>
      <c r="AD937" s="174"/>
      <c r="AE937" s="174"/>
      <c r="AF937" s="174"/>
      <c r="AG937" s="174"/>
      <c r="AH937" s="174"/>
      <c r="AI937" s="174"/>
      <c r="AJ937" s="165">
        <f t="shared" si="84"/>
        <v>0</v>
      </c>
      <c r="AK937" s="165">
        <f t="shared" si="85"/>
        <v>0</v>
      </c>
      <c r="AL937" s="166">
        <f>'تكويد الاصناف للمخزون'!P938</f>
        <v>0</v>
      </c>
      <c r="AM937" s="166">
        <f t="shared" si="86"/>
        <v>0</v>
      </c>
      <c r="AN937" s="165">
        <f t="shared" si="87"/>
        <v>0</v>
      </c>
      <c r="AO937" s="167">
        <f t="shared" si="88"/>
        <v>2032</v>
      </c>
      <c r="AP937" s="167" t="str">
        <f t="shared" si="89"/>
        <v>المنتج 933</v>
      </c>
      <c r="AQ937" s="86"/>
    </row>
    <row r="938" spans="1:43">
      <c r="A938" s="3">
        <f>'تكويد الاصناف للمخزون'!B939</f>
        <v>2033</v>
      </c>
      <c r="B938" s="3" t="str">
        <f>'تكويد الاصناف للمخزون'!C939</f>
        <v>المنتج 934</v>
      </c>
      <c r="C938" s="3">
        <f>'تكويد الاصناف للمخزون'!D939</f>
        <v>0</v>
      </c>
      <c r="D938" s="3">
        <f>'تكويد الاصناف للمخزون'!F939+'تكويد الاصناف للمخزون'!H939+'تكويد الاصناف للمخزون'!J939+'تكويد الاصناف للمخزون'!L939</f>
        <v>0</v>
      </c>
      <c r="E938" s="174"/>
      <c r="F938" s="174"/>
      <c r="G938" s="174"/>
      <c r="H938" s="174"/>
      <c r="I938" s="174"/>
      <c r="J938" s="174"/>
      <c r="K938" s="174"/>
      <c r="L938" s="174"/>
      <c r="M938" s="174"/>
      <c r="N938" s="174"/>
      <c r="O938" s="174"/>
      <c r="P938" s="174"/>
      <c r="Q938" s="174"/>
      <c r="R938" s="174"/>
      <c r="S938" s="174"/>
      <c r="T938" s="174"/>
      <c r="U938" s="174"/>
      <c r="V938" s="174"/>
      <c r="W938" s="174"/>
      <c r="X938" s="174"/>
      <c r="Y938" s="174"/>
      <c r="Z938" s="174"/>
      <c r="AA938" s="174"/>
      <c r="AB938" s="174"/>
      <c r="AC938" s="174"/>
      <c r="AD938" s="174"/>
      <c r="AE938" s="174"/>
      <c r="AF938" s="174"/>
      <c r="AG938" s="174"/>
      <c r="AH938" s="174"/>
      <c r="AI938" s="174"/>
      <c r="AJ938" s="165">
        <f t="shared" si="84"/>
        <v>0</v>
      </c>
      <c r="AK938" s="165">
        <f t="shared" si="85"/>
        <v>0</v>
      </c>
      <c r="AL938" s="166">
        <f>'تكويد الاصناف للمخزون'!P939</f>
        <v>0</v>
      </c>
      <c r="AM938" s="166">
        <f t="shared" si="86"/>
        <v>0</v>
      </c>
      <c r="AN938" s="165">
        <f t="shared" si="87"/>
        <v>0</v>
      </c>
      <c r="AO938" s="167">
        <f t="shared" si="88"/>
        <v>2033</v>
      </c>
      <c r="AP938" s="167" t="str">
        <f t="shared" si="89"/>
        <v>المنتج 934</v>
      </c>
      <c r="AQ938" s="86"/>
    </row>
    <row r="939" spans="1:43">
      <c r="A939" s="3">
        <f>'تكويد الاصناف للمخزون'!B940</f>
        <v>2034</v>
      </c>
      <c r="B939" s="3" t="str">
        <f>'تكويد الاصناف للمخزون'!C940</f>
        <v>المنتج 935</v>
      </c>
      <c r="C939" s="3">
        <f>'تكويد الاصناف للمخزون'!D940</f>
        <v>0</v>
      </c>
      <c r="D939" s="3">
        <f>'تكويد الاصناف للمخزون'!F940+'تكويد الاصناف للمخزون'!H940+'تكويد الاصناف للمخزون'!J940+'تكويد الاصناف للمخزون'!L940</f>
        <v>0</v>
      </c>
      <c r="E939" s="174"/>
      <c r="F939" s="174"/>
      <c r="G939" s="174"/>
      <c r="H939" s="174"/>
      <c r="I939" s="174"/>
      <c r="J939" s="174"/>
      <c r="K939" s="174"/>
      <c r="L939" s="174"/>
      <c r="M939" s="174"/>
      <c r="N939" s="174"/>
      <c r="O939" s="174"/>
      <c r="P939" s="174"/>
      <c r="Q939" s="174"/>
      <c r="R939" s="174"/>
      <c r="S939" s="174"/>
      <c r="T939" s="174"/>
      <c r="U939" s="174"/>
      <c r="V939" s="174"/>
      <c r="W939" s="174"/>
      <c r="X939" s="174"/>
      <c r="Y939" s="174"/>
      <c r="Z939" s="174"/>
      <c r="AA939" s="174"/>
      <c r="AB939" s="174"/>
      <c r="AC939" s="174"/>
      <c r="AD939" s="174"/>
      <c r="AE939" s="174"/>
      <c r="AF939" s="174"/>
      <c r="AG939" s="174"/>
      <c r="AH939" s="174"/>
      <c r="AI939" s="174"/>
      <c r="AJ939" s="165">
        <f t="shared" si="84"/>
        <v>0</v>
      </c>
      <c r="AK939" s="165">
        <f t="shared" si="85"/>
        <v>0</v>
      </c>
      <c r="AL939" s="166">
        <f>'تكويد الاصناف للمخزون'!P940</f>
        <v>0</v>
      </c>
      <c r="AM939" s="166">
        <f t="shared" si="86"/>
        <v>0</v>
      </c>
      <c r="AN939" s="165">
        <f t="shared" si="87"/>
        <v>0</v>
      </c>
      <c r="AO939" s="167">
        <f t="shared" si="88"/>
        <v>2034</v>
      </c>
      <c r="AP939" s="167" t="str">
        <f t="shared" si="89"/>
        <v>المنتج 935</v>
      </c>
      <c r="AQ939" s="86"/>
    </row>
    <row r="940" spans="1:43">
      <c r="A940" s="3">
        <f>'تكويد الاصناف للمخزون'!B941</f>
        <v>2035</v>
      </c>
      <c r="B940" s="3" t="str">
        <f>'تكويد الاصناف للمخزون'!C941</f>
        <v>المنتج 936</v>
      </c>
      <c r="C940" s="3">
        <f>'تكويد الاصناف للمخزون'!D941</f>
        <v>0</v>
      </c>
      <c r="D940" s="3">
        <f>'تكويد الاصناف للمخزون'!F941+'تكويد الاصناف للمخزون'!H941+'تكويد الاصناف للمخزون'!J941+'تكويد الاصناف للمخزون'!L941</f>
        <v>0</v>
      </c>
      <c r="E940" s="174"/>
      <c r="F940" s="174"/>
      <c r="G940" s="174"/>
      <c r="H940" s="174"/>
      <c r="I940" s="174"/>
      <c r="J940" s="174"/>
      <c r="K940" s="174"/>
      <c r="L940" s="174"/>
      <c r="M940" s="174"/>
      <c r="N940" s="174"/>
      <c r="O940" s="174"/>
      <c r="P940" s="174"/>
      <c r="Q940" s="174"/>
      <c r="R940" s="174"/>
      <c r="S940" s="174"/>
      <c r="T940" s="174"/>
      <c r="U940" s="174"/>
      <c r="V940" s="174"/>
      <c r="W940" s="174"/>
      <c r="X940" s="174"/>
      <c r="Y940" s="174"/>
      <c r="Z940" s="174"/>
      <c r="AA940" s="174"/>
      <c r="AB940" s="174"/>
      <c r="AC940" s="174"/>
      <c r="AD940" s="174"/>
      <c r="AE940" s="174"/>
      <c r="AF940" s="174"/>
      <c r="AG940" s="174"/>
      <c r="AH940" s="174"/>
      <c r="AI940" s="174"/>
      <c r="AJ940" s="165">
        <f t="shared" si="84"/>
        <v>0</v>
      </c>
      <c r="AK940" s="165">
        <f t="shared" si="85"/>
        <v>0</v>
      </c>
      <c r="AL940" s="166">
        <f>'تكويد الاصناف للمخزون'!P941</f>
        <v>0</v>
      </c>
      <c r="AM940" s="166">
        <f t="shared" si="86"/>
        <v>0</v>
      </c>
      <c r="AN940" s="165">
        <f t="shared" si="87"/>
        <v>0</v>
      </c>
      <c r="AO940" s="167">
        <f t="shared" si="88"/>
        <v>2035</v>
      </c>
      <c r="AP940" s="167" t="str">
        <f t="shared" si="89"/>
        <v>المنتج 936</v>
      </c>
      <c r="AQ940" s="86"/>
    </row>
    <row r="941" spans="1:43">
      <c r="A941" s="3">
        <f>'تكويد الاصناف للمخزون'!B942</f>
        <v>2036</v>
      </c>
      <c r="B941" s="3" t="str">
        <f>'تكويد الاصناف للمخزون'!C942</f>
        <v>المنتج 937</v>
      </c>
      <c r="C941" s="3">
        <f>'تكويد الاصناف للمخزون'!D942</f>
        <v>0</v>
      </c>
      <c r="D941" s="3">
        <f>'تكويد الاصناف للمخزون'!F942+'تكويد الاصناف للمخزون'!H942+'تكويد الاصناف للمخزون'!J942+'تكويد الاصناف للمخزون'!L942</f>
        <v>0</v>
      </c>
      <c r="E941" s="174"/>
      <c r="F941" s="174"/>
      <c r="G941" s="174"/>
      <c r="H941" s="174"/>
      <c r="I941" s="174"/>
      <c r="J941" s="174"/>
      <c r="K941" s="174"/>
      <c r="L941" s="174"/>
      <c r="M941" s="174"/>
      <c r="N941" s="174"/>
      <c r="O941" s="174"/>
      <c r="P941" s="174"/>
      <c r="Q941" s="174"/>
      <c r="R941" s="174"/>
      <c r="S941" s="174"/>
      <c r="T941" s="174"/>
      <c r="U941" s="174"/>
      <c r="V941" s="174"/>
      <c r="W941" s="174"/>
      <c r="X941" s="174"/>
      <c r="Y941" s="174"/>
      <c r="Z941" s="174"/>
      <c r="AA941" s="174"/>
      <c r="AB941" s="174"/>
      <c r="AC941" s="174"/>
      <c r="AD941" s="174"/>
      <c r="AE941" s="174"/>
      <c r="AF941" s="174"/>
      <c r="AG941" s="174"/>
      <c r="AH941" s="174"/>
      <c r="AI941" s="174"/>
      <c r="AJ941" s="165">
        <f t="shared" si="84"/>
        <v>0</v>
      </c>
      <c r="AK941" s="165">
        <f t="shared" si="85"/>
        <v>0</v>
      </c>
      <c r="AL941" s="166">
        <f>'تكويد الاصناف للمخزون'!P942</f>
        <v>0</v>
      </c>
      <c r="AM941" s="166">
        <f t="shared" si="86"/>
        <v>0</v>
      </c>
      <c r="AN941" s="165">
        <f t="shared" si="87"/>
        <v>0</v>
      </c>
      <c r="AO941" s="167">
        <f t="shared" si="88"/>
        <v>2036</v>
      </c>
      <c r="AP941" s="167" t="str">
        <f t="shared" si="89"/>
        <v>المنتج 937</v>
      </c>
      <c r="AQ941" s="86"/>
    </row>
    <row r="942" spans="1:43">
      <c r="A942" s="3">
        <f>'تكويد الاصناف للمخزون'!B943</f>
        <v>2037</v>
      </c>
      <c r="B942" s="3" t="str">
        <f>'تكويد الاصناف للمخزون'!C943</f>
        <v>المنتج 938</v>
      </c>
      <c r="C942" s="3">
        <f>'تكويد الاصناف للمخزون'!D943</f>
        <v>0</v>
      </c>
      <c r="D942" s="3">
        <f>'تكويد الاصناف للمخزون'!F943+'تكويد الاصناف للمخزون'!H943+'تكويد الاصناف للمخزون'!J943+'تكويد الاصناف للمخزون'!L943</f>
        <v>0</v>
      </c>
      <c r="E942" s="174"/>
      <c r="F942" s="174"/>
      <c r="G942" s="174"/>
      <c r="H942" s="174"/>
      <c r="I942" s="174"/>
      <c r="J942" s="174"/>
      <c r="K942" s="174"/>
      <c r="L942" s="174"/>
      <c r="M942" s="174"/>
      <c r="N942" s="174"/>
      <c r="O942" s="174"/>
      <c r="P942" s="174"/>
      <c r="Q942" s="174"/>
      <c r="R942" s="174"/>
      <c r="S942" s="174"/>
      <c r="T942" s="174"/>
      <c r="U942" s="174"/>
      <c r="V942" s="174"/>
      <c r="W942" s="174"/>
      <c r="X942" s="174"/>
      <c r="Y942" s="174"/>
      <c r="Z942" s="174"/>
      <c r="AA942" s="174"/>
      <c r="AB942" s="174"/>
      <c r="AC942" s="174"/>
      <c r="AD942" s="174"/>
      <c r="AE942" s="174"/>
      <c r="AF942" s="174"/>
      <c r="AG942" s="174"/>
      <c r="AH942" s="174"/>
      <c r="AI942" s="174"/>
      <c r="AJ942" s="165">
        <f t="shared" si="84"/>
        <v>0</v>
      </c>
      <c r="AK942" s="165">
        <f t="shared" si="85"/>
        <v>0</v>
      </c>
      <c r="AL942" s="166">
        <f>'تكويد الاصناف للمخزون'!P943</f>
        <v>0</v>
      </c>
      <c r="AM942" s="166">
        <f t="shared" si="86"/>
        <v>0</v>
      </c>
      <c r="AN942" s="165">
        <f t="shared" si="87"/>
        <v>0</v>
      </c>
      <c r="AO942" s="167">
        <f t="shared" si="88"/>
        <v>2037</v>
      </c>
      <c r="AP942" s="167" t="str">
        <f t="shared" si="89"/>
        <v>المنتج 938</v>
      </c>
      <c r="AQ942" s="86"/>
    </row>
    <row r="943" spans="1:43">
      <c r="A943" s="3">
        <f>'تكويد الاصناف للمخزون'!B944</f>
        <v>2038</v>
      </c>
      <c r="B943" s="3" t="str">
        <f>'تكويد الاصناف للمخزون'!C944</f>
        <v>المنتج 939</v>
      </c>
      <c r="C943" s="3">
        <f>'تكويد الاصناف للمخزون'!D944</f>
        <v>0</v>
      </c>
      <c r="D943" s="3">
        <f>'تكويد الاصناف للمخزون'!F944+'تكويد الاصناف للمخزون'!H944+'تكويد الاصناف للمخزون'!J944+'تكويد الاصناف للمخزون'!L944</f>
        <v>0</v>
      </c>
      <c r="E943" s="174"/>
      <c r="F943" s="174"/>
      <c r="G943" s="174"/>
      <c r="H943" s="174"/>
      <c r="I943" s="174"/>
      <c r="J943" s="174"/>
      <c r="K943" s="174"/>
      <c r="L943" s="174"/>
      <c r="M943" s="174"/>
      <c r="N943" s="174"/>
      <c r="O943" s="174"/>
      <c r="P943" s="174"/>
      <c r="Q943" s="174"/>
      <c r="R943" s="174"/>
      <c r="S943" s="174"/>
      <c r="T943" s="174"/>
      <c r="U943" s="174"/>
      <c r="V943" s="174"/>
      <c r="W943" s="174"/>
      <c r="X943" s="174"/>
      <c r="Y943" s="174"/>
      <c r="Z943" s="174"/>
      <c r="AA943" s="174"/>
      <c r="AB943" s="174"/>
      <c r="AC943" s="174"/>
      <c r="AD943" s="174"/>
      <c r="AE943" s="174"/>
      <c r="AF943" s="174"/>
      <c r="AG943" s="174"/>
      <c r="AH943" s="174"/>
      <c r="AI943" s="174"/>
      <c r="AJ943" s="165">
        <f t="shared" si="84"/>
        <v>0</v>
      </c>
      <c r="AK943" s="165">
        <f t="shared" si="85"/>
        <v>0</v>
      </c>
      <c r="AL943" s="166">
        <f>'تكويد الاصناف للمخزون'!P944</f>
        <v>0</v>
      </c>
      <c r="AM943" s="166">
        <f t="shared" si="86"/>
        <v>0</v>
      </c>
      <c r="AN943" s="165">
        <f t="shared" si="87"/>
        <v>0</v>
      </c>
      <c r="AO943" s="167">
        <f t="shared" si="88"/>
        <v>2038</v>
      </c>
      <c r="AP943" s="167" t="str">
        <f t="shared" si="89"/>
        <v>المنتج 939</v>
      </c>
      <c r="AQ943" s="86"/>
    </row>
    <row r="944" spans="1:43">
      <c r="A944" s="3">
        <f>'تكويد الاصناف للمخزون'!B945</f>
        <v>2039</v>
      </c>
      <c r="B944" s="3" t="str">
        <f>'تكويد الاصناف للمخزون'!C945</f>
        <v>المنتج 940</v>
      </c>
      <c r="C944" s="3">
        <f>'تكويد الاصناف للمخزون'!D945</f>
        <v>0</v>
      </c>
      <c r="D944" s="3">
        <f>'تكويد الاصناف للمخزون'!F945+'تكويد الاصناف للمخزون'!H945+'تكويد الاصناف للمخزون'!J945+'تكويد الاصناف للمخزون'!L945</f>
        <v>0</v>
      </c>
      <c r="E944" s="174"/>
      <c r="F944" s="174"/>
      <c r="G944" s="174"/>
      <c r="H944" s="174"/>
      <c r="I944" s="174"/>
      <c r="J944" s="174"/>
      <c r="K944" s="174"/>
      <c r="L944" s="174"/>
      <c r="M944" s="174"/>
      <c r="N944" s="174"/>
      <c r="O944" s="174"/>
      <c r="P944" s="174"/>
      <c r="Q944" s="174"/>
      <c r="R944" s="174"/>
      <c r="S944" s="174"/>
      <c r="T944" s="174"/>
      <c r="U944" s="174"/>
      <c r="V944" s="174"/>
      <c r="W944" s="174"/>
      <c r="X944" s="174"/>
      <c r="Y944" s="174"/>
      <c r="Z944" s="174"/>
      <c r="AA944" s="174"/>
      <c r="AB944" s="174"/>
      <c r="AC944" s="174"/>
      <c r="AD944" s="174"/>
      <c r="AE944" s="174"/>
      <c r="AF944" s="174"/>
      <c r="AG944" s="174"/>
      <c r="AH944" s="174"/>
      <c r="AI944" s="174"/>
      <c r="AJ944" s="165">
        <f t="shared" si="84"/>
        <v>0</v>
      </c>
      <c r="AK944" s="165">
        <f t="shared" si="85"/>
        <v>0</v>
      </c>
      <c r="AL944" s="166">
        <f>'تكويد الاصناف للمخزون'!P945</f>
        <v>0</v>
      </c>
      <c r="AM944" s="166">
        <f t="shared" si="86"/>
        <v>0</v>
      </c>
      <c r="AN944" s="165">
        <f t="shared" si="87"/>
        <v>0</v>
      </c>
      <c r="AO944" s="167">
        <f t="shared" si="88"/>
        <v>2039</v>
      </c>
      <c r="AP944" s="167" t="str">
        <f t="shared" si="89"/>
        <v>المنتج 940</v>
      </c>
      <c r="AQ944" s="86"/>
    </row>
    <row r="945" spans="1:43">
      <c r="A945" s="3">
        <f>'تكويد الاصناف للمخزون'!B946</f>
        <v>2040</v>
      </c>
      <c r="B945" s="3" t="str">
        <f>'تكويد الاصناف للمخزون'!C946</f>
        <v>المنتج 941</v>
      </c>
      <c r="C945" s="3">
        <f>'تكويد الاصناف للمخزون'!D946</f>
        <v>0</v>
      </c>
      <c r="D945" s="3">
        <f>'تكويد الاصناف للمخزون'!F946+'تكويد الاصناف للمخزون'!H946+'تكويد الاصناف للمخزون'!J946+'تكويد الاصناف للمخزون'!L946</f>
        <v>0</v>
      </c>
      <c r="E945" s="174"/>
      <c r="F945" s="174"/>
      <c r="G945" s="174"/>
      <c r="H945" s="174"/>
      <c r="I945" s="174"/>
      <c r="J945" s="174"/>
      <c r="K945" s="174"/>
      <c r="L945" s="174"/>
      <c r="M945" s="174"/>
      <c r="N945" s="174"/>
      <c r="O945" s="174"/>
      <c r="P945" s="174"/>
      <c r="Q945" s="174"/>
      <c r="R945" s="174"/>
      <c r="S945" s="174"/>
      <c r="T945" s="174"/>
      <c r="U945" s="174"/>
      <c r="V945" s="174"/>
      <c r="W945" s="174"/>
      <c r="X945" s="174"/>
      <c r="Y945" s="174"/>
      <c r="Z945" s="174"/>
      <c r="AA945" s="174"/>
      <c r="AB945" s="174"/>
      <c r="AC945" s="174"/>
      <c r="AD945" s="174"/>
      <c r="AE945" s="174"/>
      <c r="AF945" s="174"/>
      <c r="AG945" s="174"/>
      <c r="AH945" s="174"/>
      <c r="AI945" s="174"/>
      <c r="AJ945" s="165">
        <f t="shared" si="84"/>
        <v>0</v>
      </c>
      <c r="AK945" s="165">
        <f t="shared" si="85"/>
        <v>0</v>
      </c>
      <c r="AL945" s="166">
        <f>'تكويد الاصناف للمخزون'!P946</f>
        <v>0</v>
      </c>
      <c r="AM945" s="166">
        <f t="shared" si="86"/>
        <v>0</v>
      </c>
      <c r="AN945" s="165">
        <f t="shared" si="87"/>
        <v>0</v>
      </c>
      <c r="AO945" s="167">
        <f t="shared" si="88"/>
        <v>2040</v>
      </c>
      <c r="AP945" s="167" t="str">
        <f t="shared" si="89"/>
        <v>المنتج 941</v>
      </c>
      <c r="AQ945" s="86"/>
    </row>
    <row r="946" spans="1:43">
      <c r="A946" s="3">
        <f>'تكويد الاصناف للمخزون'!B947</f>
        <v>2041</v>
      </c>
      <c r="B946" s="3" t="str">
        <f>'تكويد الاصناف للمخزون'!C947</f>
        <v>المنتج 942</v>
      </c>
      <c r="C946" s="3">
        <f>'تكويد الاصناف للمخزون'!D947</f>
        <v>0</v>
      </c>
      <c r="D946" s="3">
        <f>'تكويد الاصناف للمخزون'!F947+'تكويد الاصناف للمخزون'!H947+'تكويد الاصناف للمخزون'!J947+'تكويد الاصناف للمخزون'!L947</f>
        <v>0</v>
      </c>
      <c r="E946" s="174"/>
      <c r="F946" s="174"/>
      <c r="G946" s="174"/>
      <c r="H946" s="174"/>
      <c r="I946" s="174"/>
      <c r="J946" s="174"/>
      <c r="K946" s="174"/>
      <c r="L946" s="174"/>
      <c r="M946" s="174"/>
      <c r="N946" s="174"/>
      <c r="O946" s="174"/>
      <c r="P946" s="174"/>
      <c r="Q946" s="174"/>
      <c r="R946" s="174"/>
      <c r="S946" s="174"/>
      <c r="T946" s="174"/>
      <c r="U946" s="174"/>
      <c r="V946" s="174"/>
      <c r="W946" s="174"/>
      <c r="X946" s="174"/>
      <c r="Y946" s="174"/>
      <c r="Z946" s="174"/>
      <c r="AA946" s="174"/>
      <c r="AB946" s="174"/>
      <c r="AC946" s="174"/>
      <c r="AD946" s="174"/>
      <c r="AE946" s="174"/>
      <c r="AF946" s="174"/>
      <c r="AG946" s="174"/>
      <c r="AH946" s="174"/>
      <c r="AI946" s="174"/>
      <c r="AJ946" s="165">
        <f t="shared" si="84"/>
        <v>0</v>
      </c>
      <c r="AK946" s="165">
        <f t="shared" si="85"/>
        <v>0</v>
      </c>
      <c r="AL946" s="166">
        <f>'تكويد الاصناف للمخزون'!P947</f>
        <v>0</v>
      </c>
      <c r="AM946" s="166">
        <f t="shared" si="86"/>
        <v>0</v>
      </c>
      <c r="AN946" s="165">
        <f t="shared" si="87"/>
        <v>0</v>
      </c>
      <c r="AO946" s="167">
        <f t="shared" si="88"/>
        <v>2041</v>
      </c>
      <c r="AP946" s="167" t="str">
        <f t="shared" si="89"/>
        <v>المنتج 942</v>
      </c>
      <c r="AQ946" s="86"/>
    </row>
    <row r="947" spans="1:43">
      <c r="A947" s="3">
        <f>'تكويد الاصناف للمخزون'!B948</f>
        <v>2042</v>
      </c>
      <c r="B947" s="3" t="str">
        <f>'تكويد الاصناف للمخزون'!C948</f>
        <v>المنتج 943</v>
      </c>
      <c r="C947" s="3">
        <f>'تكويد الاصناف للمخزون'!D948</f>
        <v>0</v>
      </c>
      <c r="D947" s="3">
        <f>'تكويد الاصناف للمخزون'!F948+'تكويد الاصناف للمخزون'!H948+'تكويد الاصناف للمخزون'!J948+'تكويد الاصناف للمخزون'!L948</f>
        <v>0</v>
      </c>
      <c r="E947" s="174"/>
      <c r="F947" s="174"/>
      <c r="G947" s="174"/>
      <c r="H947" s="174"/>
      <c r="I947" s="174"/>
      <c r="J947" s="174"/>
      <c r="K947" s="174"/>
      <c r="L947" s="174"/>
      <c r="M947" s="174"/>
      <c r="N947" s="174"/>
      <c r="O947" s="174"/>
      <c r="P947" s="174"/>
      <c r="Q947" s="174"/>
      <c r="R947" s="174"/>
      <c r="S947" s="174"/>
      <c r="T947" s="174"/>
      <c r="U947" s="174"/>
      <c r="V947" s="174"/>
      <c r="W947" s="174"/>
      <c r="X947" s="174"/>
      <c r="Y947" s="174"/>
      <c r="Z947" s="174"/>
      <c r="AA947" s="174"/>
      <c r="AB947" s="174"/>
      <c r="AC947" s="174"/>
      <c r="AD947" s="174"/>
      <c r="AE947" s="174"/>
      <c r="AF947" s="174"/>
      <c r="AG947" s="174"/>
      <c r="AH947" s="174"/>
      <c r="AI947" s="174"/>
      <c r="AJ947" s="165">
        <f t="shared" si="84"/>
        <v>0</v>
      </c>
      <c r="AK947" s="165">
        <f t="shared" si="85"/>
        <v>0</v>
      </c>
      <c r="AL947" s="166">
        <f>'تكويد الاصناف للمخزون'!P948</f>
        <v>0</v>
      </c>
      <c r="AM947" s="166">
        <f t="shared" si="86"/>
        <v>0</v>
      </c>
      <c r="AN947" s="165">
        <f t="shared" si="87"/>
        <v>0</v>
      </c>
      <c r="AO947" s="167">
        <f t="shared" si="88"/>
        <v>2042</v>
      </c>
      <c r="AP947" s="167" t="str">
        <f t="shared" si="89"/>
        <v>المنتج 943</v>
      </c>
      <c r="AQ947" s="86"/>
    </row>
    <row r="948" spans="1:43">
      <c r="A948" s="3">
        <f>'تكويد الاصناف للمخزون'!B949</f>
        <v>2043</v>
      </c>
      <c r="B948" s="3" t="str">
        <f>'تكويد الاصناف للمخزون'!C949</f>
        <v>المنتج 944</v>
      </c>
      <c r="C948" s="3">
        <f>'تكويد الاصناف للمخزون'!D949</f>
        <v>0</v>
      </c>
      <c r="D948" s="3">
        <f>'تكويد الاصناف للمخزون'!F949+'تكويد الاصناف للمخزون'!H949+'تكويد الاصناف للمخزون'!J949+'تكويد الاصناف للمخزون'!L949</f>
        <v>0</v>
      </c>
      <c r="E948" s="174"/>
      <c r="F948" s="174"/>
      <c r="G948" s="174"/>
      <c r="H948" s="174"/>
      <c r="I948" s="174"/>
      <c r="J948" s="174"/>
      <c r="K948" s="174"/>
      <c r="L948" s="174"/>
      <c r="M948" s="174"/>
      <c r="N948" s="174"/>
      <c r="O948" s="174"/>
      <c r="P948" s="174"/>
      <c r="Q948" s="174"/>
      <c r="R948" s="174"/>
      <c r="S948" s="174"/>
      <c r="T948" s="174"/>
      <c r="U948" s="174"/>
      <c r="V948" s="174"/>
      <c r="W948" s="174"/>
      <c r="X948" s="174"/>
      <c r="Y948" s="174"/>
      <c r="Z948" s="174"/>
      <c r="AA948" s="174"/>
      <c r="AB948" s="174"/>
      <c r="AC948" s="174"/>
      <c r="AD948" s="174"/>
      <c r="AE948" s="174"/>
      <c r="AF948" s="174"/>
      <c r="AG948" s="174"/>
      <c r="AH948" s="174"/>
      <c r="AI948" s="174"/>
      <c r="AJ948" s="165">
        <f t="shared" si="84"/>
        <v>0</v>
      </c>
      <c r="AK948" s="165">
        <f t="shared" si="85"/>
        <v>0</v>
      </c>
      <c r="AL948" s="166">
        <f>'تكويد الاصناف للمخزون'!P949</f>
        <v>0</v>
      </c>
      <c r="AM948" s="166">
        <f t="shared" si="86"/>
        <v>0</v>
      </c>
      <c r="AN948" s="165">
        <f t="shared" si="87"/>
        <v>0</v>
      </c>
      <c r="AO948" s="167">
        <f t="shared" si="88"/>
        <v>2043</v>
      </c>
      <c r="AP948" s="167" t="str">
        <f t="shared" si="89"/>
        <v>المنتج 944</v>
      </c>
      <c r="AQ948" s="86"/>
    </row>
    <row r="949" spans="1:43">
      <c r="A949" s="3">
        <f>'تكويد الاصناف للمخزون'!B950</f>
        <v>2044</v>
      </c>
      <c r="B949" s="3" t="str">
        <f>'تكويد الاصناف للمخزون'!C950</f>
        <v>المنتج 945</v>
      </c>
      <c r="C949" s="3">
        <f>'تكويد الاصناف للمخزون'!D950</f>
        <v>0</v>
      </c>
      <c r="D949" s="3">
        <f>'تكويد الاصناف للمخزون'!F950+'تكويد الاصناف للمخزون'!H950+'تكويد الاصناف للمخزون'!J950+'تكويد الاصناف للمخزون'!L950</f>
        <v>0</v>
      </c>
      <c r="E949" s="174"/>
      <c r="F949" s="174"/>
      <c r="G949" s="174"/>
      <c r="H949" s="174"/>
      <c r="I949" s="174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  <c r="Y949" s="174"/>
      <c r="Z949" s="174"/>
      <c r="AA949" s="174"/>
      <c r="AB949" s="174"/>
      <c r="AC949" s="174"/>
      <c r="AD949" s="174"/>
      <c r="AE949" s="174"/>
      <c r="AF949" s="174"/>
      <c r="AG949" s="174"/>
      <c r="AH949" s="174"/>
      <c r="AI949" s="174"/>
      <c r="AJ949" s="165">
        <f t="shared" si="84"/>
        <v>0</v>
      </c>
      <c r="AK949" s="165">
        <f t="shared" si="85"/>
        <v>0</v>
      </c>
      <c r="AL949" s="166">
        <f>'تكويد الاصناف للمخزون'!P950</f>
        <v>0</v>
      </c>
      <c r="AM949" s="166">
        <f t="shared" si="86"/>
        <v>0</v>
      </c>
      <c r="AN949" s="165">
        <f t="shared" si="87"/>
        <v>0</v>
      </c>
      <c r="AO949" s="167">
        <f t="shared" si="88"/>
        <v>2044</v>
      </c>
      <c r="AP949" s="167" t="str">
        <f t="shared" si="89"/>
        <v>المنتج 945</v>
      </c>
      <c r="AQ949" s="86"/>
    </row>
    <row r="950" spans="1:43">
      <c r="A950" s="3">
        <f>'تكويد الاصناف للمخزون'!B951</f>
        <v>2045</v>
      </c>
      <c r="B950" s="3" t="str">
        <f>'تكويد الاصناف للمخزون'!C951</f>
        <v>المنتج 946</v>
      </c>
      <c r="C950" s="3">
        <f>'تكويد الاصناف للمخزون'!D951</f>
        <v>0</v>
      </c>
      <c r="D950" s="3">
        <f>'تكويد الاصناف للمخزون'!F951+'تكويد الاصناف للمخزون'!H951+'تكويد الاصناف للمخزون'!J951+'تكويد الاصناف للمخزون'!L951</f>
        <v>0</v>
      </c>
      <c r="E950" s="174"/>
      <c r="F950" s="174"/>
      <c r="G950" s="174"/>
      <c r="H950" s="174"/>
      <c r="I950" s="174"/>
      <c r="J950" s="174"/>
      <c r="K950" s="174"/>
      <c r="L950" s="174"/>
      <c r="M950" s="174"/>
      <c r="N950" s="174"/>
      <c r="O950" s="174"/>
      <c r="P950" s="174"/>
      <c r="Q950" s="174"/>
      <c r="R950" s="174"/>
      <c r="S950" s="174"/>
      <c r="T950" s="174"/>
      <c r="U950" s="174"/>
      <c r="V950" s="174"/>
      <c r="W950" s="174"/>
      <c r="X950" s="174"/>
      <c r="Y950" s="174"/>
      <c r="Z950" s="174"/>
      <c r="AA950" s="174"/>
      <c r="AB950" s="174"/>
      <c r="AC950" s="174"/>
      <c r="AD950" s="174"/>
      <c r="AE950" s="174"/>
      <c r="AF950" s="174"/>
      <c r="AG950" s="174"/>
      <c r="AH950" s="174"/>
      <c r="AI950" s="174"/>
      <c r="AJ950" s="165">
        <f t="shared" si="84"/>
        <v>0</v>
      </c>
      <c r="AK950" s="165">
        <f t="shared" si="85"/>
        <v>0</v>
      </c>
      <c r="AL950" s="166">
        <f>'تكويد الاصناف للمخزون'!P951</f>
        <v>0</v>
      </c>
      <c r="AM950" s="166">
        <f t="shared" si="86"/>
        <v>0</v>
      </c>
      <c r="AN950" s="165">
        <f t="shared" si="87"/>
        <v>0</v>
      </c>
      <c r="AO950" s="167">
        <f t="shared" si="88"/>
        <v>2045</v>
      </c>
      <c r="AP950" s="167" t="str">
        <f t="shared" si="89"/>
        <v>المنتج 946</v>
      </c>
      <c r="AQ950" s="86"/>
    </row>
    <row r="951" spans="1:43">
      <c r="A951" s="3">
        <f>'تكويد الاصناف للمخزون'!B952</f>
        <v>2046</v>
      </c>
      <c r="B951" s="3" t="str">
        <f>'تكويد الاصناف للمخزون'!C952</f>
        <v>المنتج 947</v>
      </c>
      <c r="C951" s="3">
        <f>'تكويد الاصناف للمخزون'!D952</f>
        <v>0</v>
      </c>
      <c r="D951" s="3">
        <f>'تكويد الاصناف للمخزون'!F952+'تكويد الاصناف للمخزون'!H952+'تكويد الاصناف للمخزون'!J952+'تكويد الاصناف للمخزون'!L952</f>
        <v>0</v>
      </c>
      <c r="E951" s="174"/>
      <c r="F951" s="174"/>
      <c r="G951" s="174"/>
      <c r="H951" s="174"/>
      <c r="I951" s="174"/>
      <c r="J951" s="174"/>
      <c r="K951" s="174"/>
      <c r="L951" s="174"/>
      <c r="M951" s="174"/>
      <c r="N951" s="174"/>
      <c r="O951" s="174"/>
      <c r="P951" s="174"/>
      <c r="Q951" s="174"/>
      <c r="R951" s="174"/>
      <c r="S951" s="174"/>
      <c r="T951" s="174"/>
      <c r="U951" s="174"/>
      <c r="V951" s="174"/>
      <c r="W951" s="174"/>
      <c r="X951" s="174"/>
      <c r="Y951" s="174"/>
      <c r="Z951" s="174"/>
      <c r="AA951" s="174"/>
      <c r="AB951" s="174"/>
      <c r="AC951" s="174"/>
      <c r="AD951" s="174"/>
      <c r="AE951" s="174"/>
      <c r="AF951" s="174"/>
      <c r="AG951" s="174"/>
      <c r="AH951" s="174"/>
      <c r="AI951" s="174"/>
      <c r="AJ951" s="165">
        <f t="shared" si="84"/>
        <v>0</v>
      </c>
      <c r="AK951" s="165">
        <f t="shared" si="85"/>
        <v>0</v>
      </c>
      <c r="AL951" s="166">
        <f>'تكويد الاصناف للمخزون'!P952</f>
        <v>0</v>
      </c>
      <c r="AM951" s="166">
        <f t="shared" si="86"/>
        <v>0</v>
      </c>
      <c r="AN951" s="165">
        <f t="shared" si="87"/>
        <v>0</v>
      </c>
      <c r="AO951" s="167">
        <f t="shared" si="88"/>
        <v>2046</v>
      </c>
      <c r="AP951" s="167" t="str">
        <f t="shared" si="89"/>
        <v>المنتج 947</v>
      </c>
      <c r="AQ951" s="86"/>
    </row>
    <row r="952" spans="1:43">
      <c r="A952" s="3">
        <f>'تكويد الاصناف للمخزون'!B953</f>
        <v>2047</v>
      </c>
      <c r="B952" s="3" t="str">
        <f>'تكويد الاصناف للمخزون'!C953</f>
        <v>المنتج 948</v>
      </c>
      <c r="C952" s="3">
        <f>'تكويد الاصناف للمخزون'!D953</f>
        <v>0</v>
      </c>
      <c r="D952" s="3">
        <f>'تكويد الاصناف للمخزون'!F953+'تكويد الاصناف للمخزون'!H953+'تكويد الاصناف للمخزون'!J953+'تكويد الاصناف للمخزون'!L953</f>
        <v>0</v>
      </c>
      <c r="E952" s="174"/>
      <c r="F952" s="174"/>
      <c r="G952" s="174"/>
      <c r="H952" s="174"/>
      <c r="I952" s="174"/>
      <c r="J952" s="174"/>
      <c r="K952" s="174"/>
      <c r="L952" s="174"/>
      <c r="M952" s="174"/>
      <c r="N952" s="174"/>
      <c r="O952" s="174"/>
      <c r="P952" s="174"/>
      <c r="Q952" s="174"/>
      <c r="R952" s="174"/>
      <c r="S952" s="174"/>
      <c r="T952" s="174"/>
      <c r="U952" s="174"/>
      <c r="V952" s="174"/>
      <c r="W952" s="174"/>
      <c r="X952" s="174"/>
      <c r="Y952" s="174"/>
      <c r="Z952" s="174"/>
      <c r="AA952" s="174"/>
      <c r="AB952" s="174"/>
      <c r="AC952" s="174"/>
      <c r="AD952" s="174"/>
      <c r="AE952" s="174"/>
      <c r="AF952" s="174"/>
      <c r="AG952" s="174"/>
      <c r="AH952" s="174"/>
      <c r="AI952" s="174"/>
      <c r="AJ952" s="165">
        <f t="shared" si="84"/>
        <v>0</v>
      </c>
      <c r="AK952" s="165">
        <f t="shared" si="85"/>
        <v>0</v>
      </c>
      <c r="AL952" s="166">
        <f>'تكويد الاصناف للمخزون'!P953</f>
        <v>0</v>
      </c>
      <c r="AM952" s="166">
        <f t="shared" si="86"/>
        <v>0</v>
      </c>
      <c r="AN952" s="165">
        <f t="shared" si="87"/>
        <v>0</v>
      </c>
      <c r="AO952" s="167">
        <f t="shared" si="88"/>
        <v>2047</v>
      </c>
      <c r="AP952" s="167" t="str">
        <f t="shared" si="89"/>
        <v>المنتج 948</v>
      </c>
      <c r="AQ952" s="86"/>
    </row>
    <row r="953" spans="1:43">
      <c r="A953" s="3">
        <f>'تكويد الاصناف للمخزون'!B954</f>
        <v>2048</v>
      </c>
      <c r="B953" s="3" t="str">
        <f>'تكويد الاصناف للمخزون'!C954</f>
        <v>المنتج 949</v>
      </c>
      <c r="C953" s="3">
        <f>'تكويد الاصناف للمخزون'!D954</f>
        <v>0</v>
      </c>
      <c r="D953" s="3">
        <f>'تكويد الاصناف للمخزون'!F954+'تكويد الاصناف للمخزون'!H954+'تكويد الاصناف للمخزون'!J954+'تكويد الاصناف للمخزون'!L954</f>
        <v>0</v>
      </c>
      <c r="E953" s="174"/>
      <c r="F953" s="174"/>
      <c r="G953" s="174"/>
      <c r="H953" s="174"/>
      <c r="I953" s="174"/>
      <c r="J953" s="174"/>
      <c r="K953" s="174"/>
      <c r="L953" s="174"/>
      <c r="M953" s="174"/>
      <c r="N953" s="174"/>
      <c r="O953" s="174"/>
      <c r="P953" s="174"/>
      <c r="Q953" s="174"/>
      <c r="R953" s="174"/>
      <c r="S953" s="174"/>
      <c r="T953" s="174"/>
      <c r="U953" s="174"/>
      <c r="V953" s="174"/>
      <c r="W953" s="174"/>
      <c r="X953" s="174"/>
      <c r="Y953" s="174"/>
      <c r="Z953" s="174"/>
      <c r="AA953" s="174"/>
      <c r="AB953" s="174"/>
      <c r="AC953" s="174"/>
      <c r="AD953" s="174"/>
      <c r="AE953" s="174"/>
      <c r="AF953" s="174"/>
      <c r="AG953" s="174"/>
      <c r="AH953" s="174"/>
      <c r="AI953" s="174"/>
      <c r="AJ953" s="165">
        <f t="shared" si="84"/>
        <v>0</v>
      </c>
      <c r="AK953" s="165">
        <f t="shared" si="85"/>
        <v>0</v>
      </c>
      <c r="AL953" s="166">
        <f>'تكويد الاصناف للمخزون'!P954</f>
        <v>0</v>
      </c>
      <c r="AM953" s="166">
        <f t="shared" si="86"/>
        <v>0</v>
      </c>
      <c r="AN953" s="165">
        <f t="shared" si="87"/>
        <v>0</v>
      </c>
      <c r="AO953" s="167">
        <f t="shared" si="88"/>
        <v>2048</v>
      </c>
      <c r="AP953" s="167" t="str">
        <f t="shared" si="89"/>
        <v>المنتج 949</v>
      </c>
      <c r="AQ953" s="86"/>
    </row>
    <row r="954" spans="1:43">
      <c r="A954" s="3">
        <f>'تكويد الاصناف للمخزون'!B955</f>
        <v>2049</v>
      </c>
      <c r="B954" s="3" t="str">
        <f>'تكويد الاصناف للمخزون'!C955</f>
        <v>المنتج 950</v>
      </c>
      <c r="C954" s="3">
        <f>'تكويد الاصناف للمخزون'!D955</f>
        <v>0</v>
      </c>
      <c r="D954" s="3">
        <f>'تكويد الاصناف للمخزون'!F955+'تكويد الاصناف للمخزون'!H955+'تكويد الاصناف للمخزون'!J955+'تكويد الاصناف للمخزون'!L955</f>
        <v>0</v>
      </c>
      <c r="E954" s="174"/>
      <c r="F954" s="174"/>
      <c r="G954" s="174"/>
      <c r="H954" s="174"/>
      <c r="I954" s="174"/>
      <c r="J954" s="174"/>
      <c r="K954" s="174"/>
      <c r="L954" s="174"/>
      <c r="M954" s="174"/>
      <c r="N954" s="174"/>
      <c r="O954" s="174"/>
      <c r="P954" s="174"/>
      <c r="Q954" s="174"/>
      <c r="R954" s="174"/>
      <c r="S954" s="174"/>
      <c r="T954" s="174"/>
      <c r="U954" s="174"/>
      <c r="V954" s="174"/>
      <c r="W954" s="174"/>
      <c r="X954" s="174"/>
      <c r="Y954" s="174"/>
      <c r="Z954" s="174"/>
      <c r="AA954" s="174"/>
      <c r="AB954" s="174"/>
      <c r="AC954" s="174"/>
      <c r="AD954" s="174"/>
      <c r="AE954" s="174"/>
      <c r="AF954" s="174"/>
      <c r="AG954" s="174"/>
      <c r="AH954" s="174"/>
      <c r="AI954" s="174"/>
      <c r="AJ954" s="165">
        <f t="shared" si="84"/>
        <v>0</v>
      </c>
      <c r="AK954" s="165">
        <f t="shared" si="85"/>
        <v>0</v>
      </c>
      <c r="AL954" s="166">
        <f>'تكويد الاصناف للمخزون'!P955</f>
        <v>0</v>
      </c>
      <c r="AM954" s="166">
        <f t="shared" si="86"/>
        <v>0</v>
      </c>
      <c r="AN954" s="165">
        <f t="shared" si="87"/>
        <v>0</v>
      </c>
      <c r="AO954" s="167">
        <f t="shared" si="88"/>
        <v>2049</v>
      </c>
      <c r="AP954" s="167" t="str">
        <f t="shared" si="89"/>
        <v>المنتج 950</v>
      </c>
      <c r="AQ954" s="86"/>
    </row>
    <row r="955" spans="1:43">
      <c r="A955" s="3">
        <f>'تكويد الاصناف للمخزون'!B956</f>
        <v>2050</v>
      </c>
      <c r="B955" s="3" t="str">
        <f>'تكويد الاصناف للمخزون'!C956</f>
        <v>المنتج 951</v>
      </c>
      <c r="C955" s="3">
        <f>'تكويد الاصناف للمخزون'!D956</f>
        <v>0</v>
      </c>
      <c r="D955" s="3">
        <f>'تكويد الاصناف للمخزون'!F956+'تكويد الاصناف للمخزون'!H956+'تكويد الاصناف للمخزون'!J956+'تكويد الاصناف للمخزون'!L956</f>
        <v>0</v>
      </c>
      <c r="E955" s="174"/>
      <c r="F955" s="174"/>
      <c r="G955" s="174"/>
      <c r="H955" s="174"/>
      <c r="I955" s="174"/>
      <c r="J955" s="174"/>
      <c r="K955" s="174"/>
      <c r="L955" s="174"/>
      <c r="M955" s="174"/>
      <c r="N955" s="174"/>
      <c r="O955" s="174"/>
      <c r="P955" s="174"/>
      <c r="Q955" s="174"/>
      <c r="R955" s="174"/>
      <c r="S955" s="174"/>
      <c r="T955" s="174"/>
      <c r="U955" s="174"/>
      <c r="V955" s="174"/>
      <c r="W955" s="174"/>
      <c r="X955" s="174"/>
      <c r="Y955" s="174"/>
      <c r="Z955" s="174"/>
      <c r="AA955" s="174"/>
      <c r="AB955" s="174"/>
      <c r="AC955" s="174"/>
      <c r="AD955" s="174"/>
      <c r="AE955" s="174"/>
      <c r="AF955" s="174"/>
      <c r="AG955" s="174"/>
      <c r="AH955" s="174"/>
      <c r="AI955" s="174"/>
      <c r="AJ955" s="165">
        <f t="shared" si="84"/>
        <v>0</v>
      </c>
      <c r="AK955" s="165">
        <f t="shared" si="85"/>
        <v>0</v>
      </c>
      <c r="AL955" s="166">
        <f>'تكويد الاصناف للمخزون'!P956</f>
        <v>0</v>
      </c>
      <c r="AM955" s="166">
        <f t="shared" si="86"/>
        <v>0</v>
      </c>
      <c r="AN955" s="165">
        <f t="shared" si="87"/>
        <v>0</v>
      </c>
      <c r="AO955" s="167">
        <f t="shared" si="88"/>
        <v>2050</v>
      </c>
      <c r="AP955" s="167" t="str">
        <f t="shared" si="89"/>
        <v>المنتج 951</v>
      </c>
      <c r="AQ955" s="86"/>
    </row>
    <row r="956" spans="1:43">
      <c r="A956" s="3">
        <f>'تكويد الاصناف للمخزون'!B957</f>
        <v>2051</v>
      </c>
      <c r="B956" s="3" t="str">
        <f>'تكويد الاصناف للمخزون'!C957</f>
        <v>المنتج 952</v>
      </c>
      <c r="C956" s="3">
        <f>'تكويد الاصناف للمخزون'!D957</f>
        <v>0</v>
      </c>
      <c r="D956" s="3">
        <f>'تكويد الاصناف للمخزون'!F957+'تكويد الاصناف للمخزون'!H957+'تكويد الاصناف للمخزون'!J957+'تكويد الاصناف للمخزون'!L957</f>
        <v>0</v>
      </c>
      <c r="E956" s="174"/>
      <c r="F956" s="174"/>
      <c r="G956" s="174"/>
      <c r="H956" s="174"/>
      <c r="I956" s="174"/>
      <c r="J956" s="174"/>
      <c r="K956" s="174"/>
      <c r="L956" s="174"/>
      <c r="M956" s="174"/>
      <c r="N956" s="174"/>
      <c r="O956" s="174"/>
      <c r="P956" s="174"/>
      <c r="Q956" s="174"/>
      <c r="R956" s="174"/>
      <c r="S956" s="174"/>
      <c r="T956" s="174"/>
      <c r="U956" s="174"/>
      <c r="V956" s="174"/>
      <c r="W956" s="174"/>
      <c r="X956" s="174"/>
      <c r="Y956" s="174"/>
      <c r="Z956" s="174"/>
      <c r="AA956" s="174"/>
      <c r="AB956" s="174"/>
      <c r="AC956" s="174"/>
      <c r="AD956" s="174"/>
      <c r="AE956" s="174"/>
      <c r="AF956" s="174"/>
      <c r="AG956" s="174"/>
      <c r="AH956" s="174"/>
      <c r="AI956" s="174"/>
      <c r="AJ956" s="165">
        <f t="shared" si="84"/>
        <v>0</v>
      </c>
      <c r="AK956" s="165">
        <f t="shared" si="85"/>
        <v>0</v>
      </c>
      <c r="AL956" s="166">
        <f>'تكويد الاصناف للمخزون'!P957</f>
        <v>0</v>
      </c>
      <c r="AM956" s="166">
        <f t="shared" si="86"/>
        <v>0</v>
      </c>
      <c r="AN956" s="165">
        <f t="shared" si="87"/>
        <v>0</v>
      </c>
      <c r="AO956" s="167">
        <f t="shared" si="88"/>
        <v>2051</v>
      </c>
      <c r="AP956" s="167" t="str">
        <f t="shared" si="89"/>
        <v>المنتج 952</v>
      </c>
      <c r="AQ956" s="86"/>
    </row>
    <row r="957" spans="1:43">
      <c r="A957" s="3">
        <f>'تكويد الاصناف للمخزون'!B958</f>
        <v>2052</v>
      </c>
      <c r="B957" s="3" t="str">
        <f>'تكويد الاصناف للمخزون'!C958</f>
        <v>المنتج 953</v>
      </c>
      <c r="C957" s="3">
        <f>'تكويد الاصناف للمخزون'!D958</f>
        <v>0</v>
      </c>
      <c r="D957" s="3">
        <f>'تكويد الاصناف للمخزون'!F958+'تكويد الاصناف للمخزون'!H958+'تكويد الاصناف للمخزون'!J958+'تكويد الاصناف للمخزون'!L958</f>
        <v>0</v>
      </c>
      <c r="E957" s="174"/>
      <c r="F957" s="174"/>
      <c r="G957" s="174"/>
      <c r="H957" s="174"/>
      <c r="I957" s="174"/>
      <c r="J957" s="174"/>
      <c r="K957" s="174"/>
      <c r="L957" s="174"/>
      <c r="M957" s="174"/>
      <c r="N957" s="174"/>
      <c r="O957" s="174"/>
      <c r="P957" s="174"/>
      <c r="Q957" s="174"/>
      <c r="R957" s="174"/>
      <c r="S957" s="174"/>
      <c r="T957" s="174"/>
      <c r="U957" s="174"/>
      <c r="V957" s="174"/>
      <c r="W957" s="174"/>
      <c r="X957" s="174"/>
      <c r="Y957" s="174"/>
      <c r="Z957" s="174"/>
      <c r="AA957" s="174"/>
      <c r="AB957" s="174"/>
      <c r="AC957" s="174"/>
      <c r="AD957" s="174"/>
      <c r="AE957" s="174"/>
      <c r="AF957" s="174"/>
      <c r="AG957" s="174"/>
      <c r="AH957" s="174"/>
      <c r="AI957" s="174"/>
      <c r="AJ957" s="165">
        <f t="shared" si="84"/>
        <v>0</v>
      </c>
      <c r="AK957" s="165">
        <f t="shared" si="85"/>
        <v>0</v>
      </c>
      <c r="AL957" s="166">
        <f>'تكويد الاصناف للمخزون'!P958</f>
        <v>0</v>
      </c>
      <c r="AM957" s="166">
        <f t="shared" si="86"/>
        <v>0</v>
      </c>
      <c r="AN957" s="165">
        <f t="shared" si="87"/>
        <v>0</v>
      </c>
      <c r="AO957" s="167">
        <f t="shared" si="88"/>
        <v>2052</v>
      </c>
      <c r="AP957" s="167" t="str">
        <f t="shared" si="89"/>
        <v>المنتج 953</v>
      </c>
      <c r="AQ957" s="86"/>
    </row>
    <row r="958" spans="1:43">
      <c r="A958" s="3">
        <f>'تكويد الاصناف للمخزون'!B959</f>
        <v>2053</v>
      </c>
      <c r="B958" s="3" t="str">
        <f>'تكويد الاصناف للمخزون'!C959</f>
        <v>المنتج 954</v>
      </c>
      <c r="C958" s="3">
        <f>'تكويد الاصناف للمخزون'!D959</f>
        <v>0</v>
      </c>
      <c r="D958" s="3">
        <f>'تكويد الاصناف للمخزون'!F959+'تكويد الاصناف للمخزون'!H959+'تكويد الاصناف للمخزون'!J959+'تكويد الاصناف للمخزون'!L959</f>
        <v>0</v>
      </c>
      <c r="E958" s="174"/>
      <c r="F958" s="174"/>
      <c r="G958" s="174"/>
      <c r="H958" s="174"/>
      <c r="I958" s="174"/>
      <c r="J958" s="174"/>
      <c r="K958" s="174"/>
      <c r="L958" s="174"/>
      <c r="M958" s="174"/>
      <c r="N958" s="174"/>
      <c r="O958" s="174"/>
      <c r="P958" s="174"/>
      <c r="Q958" s="174"/>
      <c r="R958" s="174"/>
      <c r="S958" s="174"/>
      <c r="T958" s="174"/>
      <c r="U958" s="174"/>
      <c r="V958" s="174"/>
      <c r="W958" s="174"/>
      <c r="X958" s="174"/>
      <c r="Y958" s="174"/>
      <c r="Z958" s="174"/>
      <c r="AA958" s="174"/>
      <c r="AB958" s="174"/>
      <c r="AC958" s="174"/>
      <c r="AD958" s="174"/>
      <c r="AE958" s="174"/>
      <c r="AF958" s="174"/>
      <c r="AG958" s="174"/>
      <c r="AH958" s="174"/>
      <c r="AI958" s="174"/>
      <c r="AJ958" s="165">
        <f t="shared" si="84"/>
        <v>0</v>
      </c>
      <c r="AK958" s="165">
        <f t="shared" si="85"/>
        <v>0</v>
      </c>
      <c r="AL958" s="166">
        <f>'تكويد الاصناف للمخزون'!P959</f>
        <v>0</v>
      </c>
      <c r="AM958" s="166">
        <f t="shared" si="86"/>
        <v>0</v>
      </c>
      <c r="AN958" s="165">
        <f t="shared" si="87"/>
        <v>0</v>
      </c>
      <c r="AO958" s="167">
        <f t="shared" si="88"/>
        <v>2053</v>
      </c>
      <c r="AP958" s="167" t="str">
        <f t="shared" si="89"/>
        <v>المنتج 954</v>
      </c>
      <c r="AQ958" s="86"/>
    </row>
    <row r="959" spans="1:43">
      <c r="A959" s="3">
        <f>'تكويد الاصناف للمخزون'!B960</f>
        <v>2054</v>
      </c>
      <c r="B959" s="3" t="str">
        <f>'تكويد الاصناف للمخزون'!C960</f>
        <v>المنتج 955</v>
      </c>
      <c r="C959" s="3">
        <f>'تكويد الاصناف للمخزون'!D960</f>
        <v>0</v>
      </c>
      <c r="D959" s="3">
        <f>'تكويد الاصناف للمخزون'!F960+'تكويد الاصناف للمخزون'!H960+'تكويد الاصناف للمخزون'!J960+'تكويد الاصناف للمخزون'!L960</f>
        <v>0</v>
      </c>
      <c r="E959" s="174"/>
      <c r="F959" s="174"/>
      <c r="G959" s="174"/>
      <c r="H959" s="174"/>
      <c r="I959" s="174"/>
      <c r="J959" s="174"/>
      <c r="K959" s="174"/>
      <c r="L959" s="174"/>
      <c r="M959" s="174"/>
      <c r="N959" s="174"/>
      <c r="O959" s="174"/>
      <c r="P959" s="174"/>
      <c r="Q959" s="174"/>
      <c r="R959" s="174"/>
      <c r="S959" s="174"/>
      <c r="T959" s="174"/>
      <c r="U959" s="174"/>
      <c r="V959" s="174"/>
      <c r="W959" s="174"/>
      <c r="X959" s="174"/>
      <c r="Y959" s="174"/>
      <c r="Z959" s="174"/>
      <c r="AA959" s="174"/>
      <c r="AB959" s="174"/>
      <c r="AC959" s="174"/>
      <c r="AD959" s="174"/>
      <c r="AE959" s="174"/>
      <c r="AF959" s="174"/>
      <c r="AG959" s="174"/>
      <c r="AH959" s="174"/>
      <c r="AI959" s="174"/>
      <c r="AJ959" s="165">
        <f t="shared" si="84"/>
        <v>0</v>
      </c>
      <c r="AK959" s="165">
        <f t="shared" si="85"/>
        <v>0</v>
      </c>
      <c r="AL959" s="166">
        <f>'تكويد الاصناف للمخزون'!P960</f>
        <v>0</v>
      </c>
      <c r="AM959" s="166">
        <f t="shared" si="86"/>
        <v>0</v>
      </c>
      <c r="AN959" s="165">
        <f t="shared" si="87"/>
        <v>0</v>
      </c>
      <c r="AO959" s="167">
        <f t="shared" si="88"/>
        <v>2054</v>
      </c>
      <c r="AP959" s="167" t="str">
        <f t="shared" si="89"/>
        <v>المنتج 955</v>
      </c>
      <c r="AQ959" s="86"/>
    </row>
    <row r="960" spans="1:43">
      <c r="A960" s="3">
        <f>'تكويد الاصناف للمخزون'!B961</f>
        <v>2055</v>
      </c>
      <c r="B960" s="3" t="str">
        <f>'تكويد الاصناف للمخزون'!C961</f>
        <v>المنتج 956</v>
      </c>
      <c r="C960" s="3">
        <f>'تكويد الاصناف للمخزون'!D961</f>
        <v>0</v>
      </c>
      <c r="D960" s="3">
        <f>'تكويد الاصناف للمخزون'!F961+'تكويد الاصناف للمخزون'!H961+'تكويد الاصناف للمخزون'!J961+'تكويد الاصناف للمخزون'!L961</f>
        <v>0</v>
      </c>
      <c r="E960" s="174"/>
      <c r="F960" s="174"/>
      <c r="G960" s="174"/>
      <c r="H960" s="174"/>
      <c r="I960" s="174"/>
      <c r="J960" s="174"/>
      <c r="K960" s="174"/>
      <c r="L960" s="174"/>
      <c r="M960" s="174"/>
      <c r="N960" s="174"/>
      <c r="O960" s="174"/>
      <c r="P960" s="174"/>
      <c r="Q960" s="174"/>
      <c r="R960" s="174"/>
      <c r="S960" s="174"/>
      <c r="T960" s="174"/>
      <c r="U960" s="174"/>
      <c r="V960" s="174"/>
      <c r="W960" s="174"/>
      <c r="X960" s="174"/>
      <c r="Y960" s="174"/>
      <c r="Z960" s="174"/>
      <c r="AA960" s="174"/>
      <c r="AB960" s="174"/>
      <c r="AC960" s="174"/>
      <c r="AD960" s="174"/>
      <c r="AE960" s="174"/>
      <c r="AF960" s="174"/>
      <c r="AG960" s="174"/>
      <c r="AH960" s="174"/>
      <c r="AI960" s="174"/>
      <c r="AJ960" s="165">
        <f t="shared" si="84"/>
        <v>0</v>
      </c>
      <c r="AK960" s="165">
        <f t="shared" si="85"/>
        <v>0</v>
      </c>
      <c r="AL960" s="166">
        <f>'تكويد الاصناف للمخزون'!P961</f>
        <v>0</v>
      </c>
      <c r="AM960" s="166">
        <f t="shared" si="86"/>
        <v>0</v>
      </c>
      <c r="AN960" s="165">
        <f t="shared" si="87"/>
        <v>0</v>
      </c>
      <c r="AO960" s="167">
        <f t="shared" si="88"/>
        <v>2055</v>
      </c>
      <c r="AP960" s="167" t="str">
        <f t="shared" si="89"/>
        <v>المنتج 956</v>
      </c>
      <c r="AQ960" s="86"/>
    </row>
    <row r="961" spans="1:43">
      <c r="A961" s="3">
        <f>'تكويد الاصناف للمخزون'!B962</f>
        <v>2056</v>
      </c>
      <c r="B961" s="3" t="str">
        <f>'تكويد الاصناف للمخزون'!C962</f>
        <v>المنتج 957</v>
      </c>
      <c r="C961" s="3">
        <f>'تكويد الاصناف للمخزون'!D962</f>
        <v>0</v>
      </c>
      <c r="D961" s="3">
        <f>'تكويد الاصناف للمخزون'!F962+'تكويد الاصناف للمخزون'!H962+'تكويد الاصناف للمخزون'!J962+'تكويد الاصناف للمخزون'!L962</f>
        <v>0</v>
      </c>
      <c r="E961" s="174"/>
      <c r="F961" s="174"/>
      <c r="G961" s="174"/>
      <c r="H961" s="174"/>
      <c r="I961" s="174"/>
      <c r="J961" s="174"/>
      <c r="K961" s="174"/>
      <c r="L961" s="174"/>
      <c r="M961" s="174"/>
      <c r="N961" s="174"/>
      <c r="O961" s="174"/>
      <c r="P961" s="174"/>
      <c r="Q961" s="174"/>
      <c r="R961" s="174"/>
      <c r="S961" s="174"/>
      <c r="T961" s="174"/>
      <c r="U961" s="174"/>
      <c r="V961" s="174"/>
      <c r="W961" s="174"/>
      <c r="X961" s="174"/>
      <c r="Y961" s="174"/>
      <c r="Z961" s="174"/>
      <c r="AA961" s="174"/>
      <c r="AB961" s="174"/>
      <c r="AC961" s="174"/>
      <c r="AD961" s="174"/>
      <c r="AE961" s="174"/>
      <c r="AF961" s="174"/>
      <c r="AG961" s="174"/>
      <c r="AH961" s="174"/>
      <c r="AI961" s="174"/>
      <c r="AJ961" s="165">
        <f t="shared" si="84"/>
        <v>0</v>
      </c>
      <c r="AK961" s="165">
        <f t="shared" si="85"/>
        <v>0</v>
      </c>
      <c r="AL961" s="166">
        <f>'تكويد الاصناف للمخزون'!P962</f>
        <v>0</v>
      </c>
      <c r="AM961" s="166">
        <f t="shared" si="86"/>
        <v>0</v>
      </c>
      <c r="AN961" s="165">
        <f t="shared" si="87"/>
        <v>0</v>
      </c>
      <c r="AO961" s="167">
        <f t="shared" si="88"/>
        <v>2056</v>
      </c>
      <c r="AP961" s="167" t="str">
        <f t="shared" si="89"/>
        <v>المنتج 957</v>
      </c>
      <c r="AQ961" s="86"/>
    </row>
    <row r="962" spans="1:43">
      <c r="A962" s="3">
        <f>'تكويد الاصناف للمخزون'!B963</f>
        <v>2057</v>
      </c>
      <c r="B962" s="3" t="str">
        <f>'تكويد الاصناف للمخزون'!C963</f>
        <v>المنتج 958</v>
      </c>
      <c r="C962" s="3">
        <f>'تكويد الاصناف للمخزون'!D963</f>
        <v>0</v>
      </c>
      <c r="D962" s="3">
        <f>'تكويد الاصناف للمخزون'!F963+'تكويد الاصناف للمخزون'!H963+'تكويد الاصناف للمخزون'!J963+'تكويد الاصناف للمخزون'!L963</f>
        <v>0</v>
      </c>
      <c r="E962" s="174"/>
      <c r="F962" s="174"/>
      <c r="G962" s="174"/>
      <c r="H962" s="174"/>
      <c r="I962" s="174"/>
      <c r="J962" s="174"/>
      <c r="K962" s="174"/>
      <c r="L962" s="174"/>
      <c r="M962" s="174"/>
      <c r="N962" s="174"/>
      <c r="O962" s="174"/>
      <c r="P962" s="174"/>
      <c r="Q962" s="174"/>
      <c r="R962" s="174"/>
      <c r="S962" s="174"/>
      <c r="T962" s="174"/>
      <c r="U962" s="174"/>
      <c r="V962" s="174"/>
      <c r="W962" s="174"/>
      <c r="X962" s="174"/>
      <c r="Y962" s="174"/>
      <c r="Z962" s="174"/>
      <c r="AA962" s="174"/>
      <c r="AB962" s="174"/>
      <c r="AC962" s="174"/>
      <c r="AD962" s="174"/>
      <c r="AE962" s="174"/>
      <c r="AF962" s="174"/>
      <c r="AG962" s="174"/>
      <c r="AH962" s="174"/>
      <c r="AI962" s="174"/>
      <c r="AJ962" s="165">
        <f t="shared" si="84"/>
        <v>0</v>
      </c>
      <c r="AK962" s="165">
        <f t="shared" si="85"/>
        <v>0</v>
      </c>
      <c r="AL962" s="166">
        <f>'تكويد الاصناف للمخزون'!P963</f>
        <v>0</v>
      </c>
      <c r="AM962" s="166">
        <f t="shared" si="86"/>
        <v>0</v>
      </c>
      <c r="AN962" s="165">
        <f t="shared" si="87"/>
        <v>0</v>
      </c>
      <c r="AO962" s="167">
        <f t="shared" si="88"/>
        <v>2057</v>
      </c>
      <c r="AP962" s="167" t="str">
        <f t="shared" si="89"/>
        <v>المنتج 958</v>
      </c>
      <c r="AQ962" s="86"/>
    </row>
    <row r="963" spans="1:43">
      <c r="A963" s="3">
        <f>'تكويد الاصناف للمخزون'!B964</f>
        <v>2058</v>
      </c>
      <c r="B963" s="3" t="str">
        <f>'تكويد الاصناف للمخزون'!C964</f>
        <v>المنتج 959</v>
      </c>
      <c r="C963" s="3">
        <f>'تكويد الاصناف للمخزون'!D964</f>
        <v>0</v>
      </c>
      <c r="D963" s="3">
        <f>'تكويد الاصناف للمخزون'!F964+'تكويد الاصناف للمخزون'!H964+'تكويد الاصناف للمخزون'!J964+'تكويد الاصناف للمخزون'!L964</f>
        <v>0</v>
      </c>
      <c r="E963" s="174"/>
      <c r="F963" s="174"/>
      <c r="G963" s="174"/>
      <c r="H963" s="174"/>
      <c r="I963" s="174"/>
      <c r="J963" s="174"/>
      <c r="K963" s="174"/>
      <c r="L963" s="174"/>
      <c r="M963" s="174"/>
      <c r="N963" s="174"/>
      <c r="O963" s="174"/>
      <c r="P963" s="174"/>
      <c r="Q963" s="174"/>
      <c r="R963" s="174"/>
      <c r="S963" s="174"/>
      <c r="T963" s="174"/>
      <c r="U963" s="174"/>
      <c r="V963" s="174"/>
      <c r="W963" s="174"/>
      <c r="X963" s="174"/>
      <c r="Y963" s="174"/>
      <c r="Z963" s="174"/>
      <c r="AA963" s="174"/>
      <c r="AB963" s="174"/>
      <c r="AC963" s="174"/>
      <c r="AD963" s="174"/>
      <c r="AE963" s="174"/>
      <c r="AF963" s="174"/>
      <c r="AG963" s="174"/>
      <c r="AH963" s="174"/>
      <c r="AI963" s="174"/>
      <c r="AJ963" s="165">
        <f t="shared" si="84"/>
        <v>0</v>
      </c>
      <c r="AK963" s="165">
        <f t="shared" si="85"/>
        <v>0</v>
      </c>
      <c r="AL963" s="166">
        <f>'تكويد الاصناف للمخزون'!P964</f>
        <v>0</v>
      </c>
      <c r="AM963" s="166">
        <f t="shared" si="86"/>
        <v>0</v>
      </c>
      <c r="AN963" s="165">
        <f t="shared" si="87"/>
        <v>0</v>
      </c>
      <c r="AO963" s="167">
        <f t="shared" si="88"/>
        <v>2058</v>
      </c>
      <c r="AP963" s="167" t="str">
        <f t="shared" si="89"/>
        <v>المنتج 959</v>
      </c>
      <c r="AQ963" s="86"/>
    </row>
    <row r="964" spans="1:43">
      <c r="A964" s="3">
        <f>'تكويد الاصناف للمخزون'!B965</f>
        <v>2059</v>
      </c>
      <c r="B964" s="3" t="str">
        <f>'تكويد الاصناف للمخزون'!C965</f>
        <v>المنتج 960</v>
      </c>
      <c r="C964" s="3">
        <f>'تكويد الاصناف للمخزون'!D965</f>
        <v>0</v>
      </c>
      <c r="D964" s="3">
        <f>'تكويد الاصناف للمخزون'!F965+'تكويد الاصناف للمخزون'!H965+'تكويد الاصناف للمخزون'!J965+'تكويد الاصناف للمخزون'!L965</f>
        <v>0</v>
      </c>
      <c r="E964" s="174"/>
      <c r="F964" s="174"/>
      <c r="G964" s="174"/>
      <c r="H964" s="174"/>
      <c r="I964" s="174"/>
      <c r="J964" s="174"/>
      <c r="K964" s="174"/>
      <c r="L964" s="174"/>
      <c r="M964" s="174"/>
      <c r="N964" s="174"/>
      <c r="O964" s="174"/>
      <c r="P964" s="174"/>
      <c r="Q964" s="174"/>
      <c r="R964" s="174"/>
      <c r="S964" s="174"/>
      <c r="T964" s="174"/>
      <c r="U964" s="174"/>
      <c r="V964" s="174"/>
      <c r="W964" s="174"/>
      <c r="X964" s="174"/>
      <c r="Y964" s="174"/>
      <c r="Z964" s="174"/>
      <c r="AA964" s="174"/>
      <c r="AB964" s="174"/>
      <c r="AC964" s="174"/>
      <c r="AD964" s="174"/>
      <c r="AE964" s="174"/>
      <c r="AF964" s="174"/>
      <c r="AG964" s="174"/>
      <c r="AH964" s="174"/>
      <c r="AI964" s="174"/>
      <c r="AJ964" s="165">
        <f t="shared" si="84"/>
        <v>0</v>
      </c>
      <c r="AK964" s="165">
        <f t="shared" si="85"/>
        <v>0</v>
      </c>
      <c r="AL964" s="166">
        <f>'تكويد الاصناف للمخزون'!P965</f>
        <v>0</v>
      </c>
      <c r="AM964" s="166">
        <f t="shared" si="86"/>
        <v>0</v>
      </c>
      <c r="AN964" s="165">
        <f t="shared" si="87"/>
        <v>0</v>
      </c>
      <c r="AO964" s="167">
        <f t="shared" si="88"/>
        <v>2059</v>
      </c>
      <c r="AP964" s="167" t="str">
        <f t="shared" si="89"/>
        <v>المنتج 960</v>
      </c>
      <c r="AQ964" s="86"/>
    </row>
    <row r="965" spans="1:43">
      <c r="A965" s="3">
        <f>'تكويد الاصناف للمخزون'!B966</f>
        <v>2060</v>
      </c>
      <c r="B965" s="3" t="str">
        <f>'تكويد الاصناف للمخزون'!C966</f>
        <v>المنتج 961</v>
      </c>
      <c r="C965" s="3">
        <f>'تكويد الاصناف للمخزون'!D966</f>
        <v>0</v>
      </c>
      <c r="D965" s="3">
        <f>'تكويد الاصناف للمخزون'!F966+'تكويد الاصناف للمخزون'!H966+'تكويد الاصناف للمخزون'!J966+'تكويد الاصناف للمخزون'!L966</f>
        <v>0</v>
      </c>
      <c r="E965" s="174"/>
      <c r="F965" s="174"/>
      <c r="G965" s="174"/>
      <c r="H965" s="174"/>
      <c r="I965" s="174"/>
      <c r="J965" s="174"/>
      <c r="K965" s="174"/>
      <c r="L965" s="174"/>
      <c r="M965" s="174"/>
      <c r="N965" s="174"/>
      <c r="O965" s="174"/>
      <c r="P965" s="174"/>
      <c r="Q965" s="174"/>
      <c r="R965" s="174"/>
      <c r="S965" s="174"/>
      <c r="T965" s="174"/>
      <c r="U965" s="174"/>
      <c r="V965" s="174"/>
      <c r="W965" s="174"/>
      <c r="X965" s="174"/>
      <c r="Y965" s="174"/>
      <c r="Z965" s="174"/>
      <c r="AA965" s="174"/>
      <c r="AB965" s="174"/>
      <c r="AC965" s="174"/>
      <c r="AD965" s="174"/>
      <c r="AE965" s="174"/>
      <c r="AF965" s="174"/>
      <c r="AG965" s="174"/>
      <c r="AH965" s="174"/>
      <c r="AI965" s="174"/>
      <c r="AJ965" s="165">
        <f t="shared" si="84"/>
        <v>0</v>
      </c>
      <c r="AK965" s="165">
        <f t="shared" si="85"/>
        <v>0</v>
      </c>
      <c r="AL965" s="166">
        <f>'تكويد الاصناف للمخزون'!P966</f>
        <v>0</v>
      </c>
      <c r="AM965" s="166">
        <f t="shared" si="86"/>
        <v>0</v>
      </c>
      <c r="AN965" s="165">
        <f t="shared" si="87"/>
        <v>0</v>
      </c>
      <c r="AO965" s="167">
        <f t="shared" si="88"/>
        <v>2060</v>
      </c>
      <c r="AP965" s="167" t="str">
        <f t="shared" si="89"/>
        <v>المنتج 961</v>
      </c>
      <c r="AQ965" s="86"/>
    </row>
    <row r="966" spans="1:43">
      <c r="A966" s="3">
        <f>'تكويد الاصناف للمخزون'!B967</f>
        <v>2061</v>
      </c>
      <c r="B966" s="3" t="str">
        <f>'تكويد الاصناف للمخزون'!C967</f>
        <v>المنتج 962</v>
      </c>
      <c r="C966" s="3">
        <f>'تكويد الاصناف للمخزون'!D967</f>
        <v>0</v>
      </c>
      <c r="D966" s="3">
        <f>'تكويد الاصناف للمخزون'!F967+'تكويد الاصناف للمخزون'!H967+'تكويد الاصناف للمخزون'!J967+'تكويد الاصناف للمخزون'!L967</f>
        <v>0</v>
      </c>
      <c r="E966" s="174"/>
      <c r="F966" s="174"/>
      <c r="G966" s="174"/>
      <c r="H966" s="174"/>
      <c r="I966" s="174"/>
      <c r="J966" s="174"/>
      <c r="K966" s="174"/>
      <c r="L966" s="174"/>
      <c r="M966" s="174"/>
      <c r="N966" s="174"/>
      <c r="O966" s="174"/>
      <c r="P966" s="174"/>
      <c r="Q966" s="174"/>
      <c r="R966" s="174"/>
      <c r="S966" s="174"/>
      <c r="T966" s="174"/>
      <c r="U966" s="174"/>
      <c r="V966" s="174"/>
      <c r="W966" s="174"/>
      <c r="X966" s="174"/>
      <c r="Y966" s="174"/>
      <c r="Z966" s="174"/>
      <c r="AA966" s="174"/>
      <c r="AB966" s="174"/>
      <c r="AC966" s="174"/>
      <c r="AD966" s="174"/>
      <c r="AE966" s="174"/>
      <c r="AF966" s="174"/>
      <c r="AG966" s="174"/>
      <c r="AH966" s="174"/>
      <c r="AI966" s="174"/>
      <c r="AJ966" s="165">
        <f t="shared" ref="AJ966:AJ1029" si="90">C966+D966</f>
        <v>0</v>
      </c>
      <c r="AK966" s="165">
        <f t="shared" ref="AK966:AK1029" si="91">SUM(E966:AI966)</f>
        <v>0</v>
      </c>
      <c r="AL966" s="166">
        <f>'تكويد الاصناف للمخزون'!P967</f>
        <v>0</v>
      </c>
      <c r="AM966" s="166">
        <f t="shared" ref="AM966:AM1029" si="92">AK966*AL966</f>
        <v>0</v>
      </c>
      <c r="AN966" s="165">
        <f t="shared" ref="AN966:AN1029" si="93">AJ966-AK966</f>
        <v>0</v>
      </c>
      <c r="AO966" s="167">
        <f t="shared" ref="AO966:AO1029" si="94">A966</f>
        <v>2061</v>
      </c>
      <c r="AP966" s="167" t="str">
        <f t="shared" ref="AP966:AP1029" si="95">B966</f>
        <v>المنتج 962</v>
      </c>
      <c r="AQ966" s="86"/>
    </row>
    <row r="967" spans="1:43">
      <c r="A967" s="3">
        <f>'تكويد الاصناف للمخزون'!B968</f>
        <v>2062</v>
      </c>
      <c r="B967" s="3" t="str">
        <f>'تكويد الاصناف للمخزون'!C968</f>
        <v>المنتج 963</v>
      </c>
      <c r="C967" s="3">
        <f>'تكويد الاصناف للمخزون'!D968</f>
        <v>0</v>
      </c>
      <c r="D967" s="3">
        <f>'تكويد الاصناف للمخزون'!F968+'تكويد الاصناف للمخزون'!H968+'تكويد الاصناف للمخزون'!J968+'تكويد الاصناف للمخزون'!L968</f>
        <v>0</v>
      </c>
      <c r="E967" s="174"/>
      <c r="F967" s="174"/>
      <c r="G967" s="174"/>
      <c r="H967" s="174"/>
      <c r="I967" s="174"/>
      <c r="J967" s="174"/>
      <c r="K967" s="174"/>
      <c r="L967" s="174"/>
      <c r="M967" s="174"/>
      <c r="N967" s="174"/>
      <c r="O967" s="174"/>
      <c r="P967" s="174"/>
      <c r="Q967" s="174"/>
      <c r="R967" s="174"/>
      <c r="S967" s="174"/>
      <c r="T967" s="174"/>
      <c r="U967" s="174"/>
      <c r="V967" s="174"/>
      <c r="W967" s="174"/>
      <c r="X967" s="174"/>
      <c r="Y967" s="174"/>
      <c r="Z967" s="174"/>
      <c r="AA967" s="174"/>
      <c r="AB967" s="174"/>
      <c r="AC967" s="174"/>
      <c r="AD967" s="174"/>
      <c r="AE967" s="174"/>
      <c r="AF967" s="174"/>
      <c r="AG967" s="174"/>
      <c r="AH967" s="174"/>
      <c r="AI967" s="174"/>
      <c r="AJ967" s="165">
        <f t="shared" si="90"/>
        <v>0</v>
      </c>
      <c r="AK967" s="165">
        <f t="shared" si="91"/>
        <v>0</v>
      </c>
      <c r="AL967" s="166">
        <f>'تكويد الاصناف للمخزون'!P968</f>
        <v>0</v>
      </c>
      <c r="AM967" s="166">
        <f t="shared" si="92"/>
        <v>0</v>
      </c>
      <c r="AN967" s="165">
        <f t="shared" si="93"/>
        <v>0</v>
      </c>
      <c r="AO967" s="167">
        <f t="shared" si="94"/>
        <v>2062</v>
      </c>
      <c r="AP967" s="167" t="str">
        <f t="shared" si="95"/>
        <v>المنتج 963</v>
      </c>
      <c r="AQ967" s="86"/>
    </row>
    <row r="968" spans="1:43">
      <c r="A968" s="3">
        <f>'تكويد الاصناف للمخزون'!B969</f>
        <v>2063</v>
      </c>
      <c r="B968" s="3" t="str">
        <f>'تكويد الاصناف للمخزون'!C969</f>
        <v>المنتج 964</v>
      </c>
      <c r="C968" s="3">
        <f>'تكويد الاصناف للمخزون'!D969</f>
        <v>0</v>
      </c>
      <c r="D968" s="3">
        <f>'تكويد الاصناف للمخزون'!F969+'تكويد الاصناف للمخزون'!H969+'تكويد الاصناف للمخزون'!J969+'تكويد الاصناف للمخزون'!L969</f>
        <v>0</v>
      </c>
      <c r="E968" s="174"/>
      <c r="F968" s="174"/>
      <c r="G968" s="174"/>
      <c r="H968" s="174"/>
      <c r="I968" s="174"/>
      <c r="J968" s="174"/>
      <c r="K968" s="174"/>
      <c r="L968" s="174"/>
      <c r="M968" s="174"/>
      <c r="N968" s="174"/>
      <c r="O968" s="174"/>
      <c r="P968" s="174"/>
      <c r="Q968" s="174"/>
      <c r="R968" s="174"/>
      <c r="S968" s="174"/>
      <c r="T968" s="174"/>
      <c r="U968" s="174"/>
      <c r="V968" s="174"/>
      <c r="W968" s="174"/>
      <c r="X968" s="174"/>
      <c r="Y968" s="174"/>
      <c r="Z968" s="174"/>
      <c r="AA968" s="174"/>
      <c r="AB968" s="174"/>
      <c r="AC968" s="174"/>
      <c r="AD968" s="174"/>
      <c r="AE968" s="174"/>
      <c r="AF968" s="174"/>
      <c r="AG968" s="174"/>
      <c r="AH968" s="174"/>
      <c r="AI968" s="174"/>
      <c r="AJ968" s="165">
        <f t="shared" si="90"/>
        <v>0</v>
      </c>
      <c r="AK968" s="165">
        <f t="shared" si="91"/>
        <v>0</v>
      </c>
      <c r="AL968" s="166">
        <f>'تكويد الاصناف للمخزون'!P969</f>
        <v>0</v>
      </c>
      <c r="AM968" s="166">
        <f t="shared" si="92"/>
        <v>0</v>
      </c>
      <c r="AN968" s="165">
        <f t="shared" si="93"/>
        <v>0</v>
      </c>
      <c r="AO968" s="167">
        <f t="shared" si="94"/>
        <v>2063</v>
      </c>
      <c r="AP968" s="167" t="str">
        <f t="shared" si="95"/>
        <v>المنتج 964</v>
      </c>
      <c r="AQ968" s="86"/>
    </row>
    <row r="969" spans="1:43">
      <c r="A969" s="3">
        <f>'تكويد الاصناف للمخزون'!B970</f>
        <v>2064</v>
      </c>
      <c r="B969" s="3" t="str">
        <f>'تكويد الاصناف للمخزون'!C970</f>
        <v>المنتج 965</v>
      </c>
      <c r="C969" s="3">
        <f>'تكويد الاصناف للمخزون'!D970</f>
        <v>0</v>
      </c>
      <c r="D969" s="3">
        <f>'تكويد الاصناف للمخزون'!F970+'تكويد الاصناف للمخزون'!H970+'تكويد الاصناف للمخزون'!J970+'تكويد الاصناف للمخزون'!L970</f>
        <v>0</v>
      </c>
      <c r="E969" s="174"/>
      <c r="F969" s="174"/>
      <c r="G969" s="174"/>
      <c r="H969" s="174"/>
      <c r="I969" s="174"/>
      <c r="J969" s="174"/>
      <c r="K969" s="174"/>
      <c r="L969" s="174"/>
      <c r="M969" s="174"/>
      <c r="N969" s="174"/>
      <c r="O969" s="174"/>
      <c r="P969" s="174"/>
      <c r="Q969" s="174"/>
      <c r="R969" s="174"/>
      <c r="S969" s="174"/>
      <c r="T969" s="174"/>
      <c r="U969" s="174"/>
      <c r="V969" s="174"/>
      <c r="W969" s="174"/>
      <c r="X969" s="174"/>
      <c r="Y969" s="174"/>
      <c r="Z969" s="174"/>
      <c r="AA969" s="174"/>
      <c r="AB969" s="174"/>
      <c r="AC969" s="174"/>
      <c r="AD969" s="174"/>
      <c r="AE969" s="174"/>
      <c r="AF969" s="174"/>
      <c r="AG969" s="174"/>
      <c r="AH969" s="174"/>
      <c r="AI969" s="174"/>
      <c r="AJ969" s="165">
        <f t="shared" si="90"/>
        <v>0</v>
      </c>
      <c r="AK969" s="165">
        <f t="shared" si="91"/>
        <v>0</v>
      </c>
      <c r="AL969" s="166">
        <f>'تكويد الاصناف للمخزون'!P970</f>
        <v>0</v>
      </c>
      <c r="AM969" s="166">
        <f t="shared" si="92"/>
        <v>0</v>
      </c>
      <c r="AN969" s="165">
        <f t="shared" si="93"/>
        <v>0</v>
      </c>
      <c r="AO969" s="167">
        <f t="shared" si="94"/>
        <v>2064</v>
      </c>
      <c r="AP969" s="167" t="str">
        <f t="shared" si="95"/>
        <v>المنتج 965</v>
      </c>
      <c r="AQ969" s="86"/>
    </row>
    <row r="970" spans="1:43">
      <c r="A970" s="3">
        <f>'تكويد الاصناف للمخزون'!B971</f>
        <v>2065</v>
      </c>
      <c r="B970" s="3" t="str">
        <f>'تكويد الاصناف للمخزون'!C971</f>
        <v>المنتج 966</v>
      </c>
      <c r="C970" s="3">
        <f>'تكويد الاصناف للمخزون'!D971</f>
        <v>0</v>
      </c>
      <c r="D970" s="3">
        <f>'تكويد الاصناف للمخزون'!F971+'تكويد الاصناف للمخزون'!H971+'تكويد الاصناف للمخزون'!J971+'تكويد الاصناف للمخزون'!L971</f>
        <v>0</v>
      </c>
      <c r="E970" s="174"/>
      <c r="F970" s="174"/>
      <c r="G970" s="174"/>
      <c r="H970" s="174"/>
      <c r="I970" s="174"/>
      <c r="J970" s="174"/>
      <c r="K970" s="174"/>
      <c r="L970" s="174"/>
      <c r="M970" s="174"/>
      <c r="N970" s="174"/>
      <c r="O970" s="174"/>
      <c r="P970" s="174"/>
      <c r="Q970" s="174"/>
      <c r="R970" s="174"/>
      <c r="S970" s="174"/>
      <c r="T970" s="174"/>
      <c r="U970" s="174"/>
      <c r="V970" s="174"/>
      <c r="W970" s="174"/>
      <c r="X970" s="174"/>
      <c r="Y970" s="174"/>
      <c r="Z970" s="174"/>
      <c r="AA970" s="174"/>
      <c r="AB970" s="174"/>
      <c r="AC970" s="174"/>
      <c r="AD970" s="174"/>
      <c r="AE970" s="174"/>
      <c r="AF970" s="174"/>
      <c r="AG970" s="174"/>
      <c r="AH970" s="174"/>
      <c r="AI970" s="174"/>
      <c r="AJ970" s="165">
        <f t="shared" si="90"/>
        <v>0</v>
      </c>
      <c r="AK970" s="165">
        <f t="shared" si="91"/>
        <v>0</v>
      </c>
      <c r="AL970" s="166">
        <f>'تكويد الاصناف للمخزون'!P971</f>
        <v>0</v>
      </c>
      <c r="AM970" s="166">
        <f t="shared" si="92"/>
        <v>0</v>
      </c>
      <c r="AN970" s="165">
        <f t="shared" si="93"/>
        <v>0</v>
      </c>
      <c r="AO970" s="167">
        <f t="shared" si="94"/>
        <v>2065</v>
      </c>
      <c r="AP970" s="167" t="str">
        <f t="shared" si="95"/>
        <v>المنتج 966</v>
      </c>
      <c r="AQ970" s="86"/>
    </row>
    <row r="971" spans="1:43">
      <c r="A971" s="3">
        <f>'تكويد الاصناف للمخزون'!B972</f>
        <v>2066</v>
      </c>
      <c r="B971" s="3" t="str">
        <f>'تكويد الاصناف للمخزون'!C972</f>
        <v>المنتج 967</v>
      </c>
      <c r="C971" s="3">
        <f>'تكويد الاصناف للمخزون'!D972</f>
        <v>0</v>
      </c>
      <c r="D971" s="3">
        <f>'تكويد الاصناف للمخزون'!F972+'تكويد الاصناف للمخزون'!H972+'تكويد الاصناف للمخزون'!J972+'تكويد الاصناف للمخزون'!L972</f>
        <v>0</v>
      </c>
      <c r="E971" s="174"/>
      <c r="F971" s="174"/>
      <c r="G971" s="174"/>
      <c r="H971" s="174"/>
      <c r="I971" s="174"/>
      <c r="J971" s="174"/>
      <c r="K971" s="174"/>
      <c r="L971" s="174"/>
      <c r="M971" s="174"/>
      <c r="N971" s="174"/>
      <c r="O971" s="174"/>
      <c r="P971" s="174"/>
      <c r="Q971" s="174"/>
      <c r="R971" s="174"/>
      <c r="S971" s="174"/>
      <c r="T971" s="174"/>
      <c r="U971" s="174"/>
      <c r="V971" s="174"/>
      <c r="W971" s="174"/>
      <c r="X971" s="174"/>
      <c r="Y971" s="174"/>
      <c r="Z971" s="174"/>
      <c r="AA971" s="174"/>
      <c r="AB971" s="174"/>
      <c r="AC971" s="174"/>
      <c r="AD971" s="174"/>
      <c r="AE971" s="174"/>
      <c r="AF971" s="174"/>
      <c r="AG971" s="174"/>
      <c r="AH971" s="174"/>
      <c r="AI971" s="174"/>
      <c r="AJ971" s="165">
        <f t="shared" si="90"/>
        <v>0</v>
      </c>
      <c r="AK971" s="165">
        <f t="shared" si="91"/>
        <v>0</v>
      </c>
      <c r="AL971" s="166">
        <f>'تكويد الاصناف للمخزون'!P972</f>
        <v>0</v>
      </c>
      <c r="AM971" s="166">
        <f t="shared" si="92"/>
        <v>0</v>
      </c>
      <c r="AN971" s="165">
        <f t="shared" si="93"/>
        <v>0</v>
      </c>
      <c r="AO971" s="167">
        <f t="shared" si="94"/>
        <v>2066</v>
      </c>
      <c r="AP971" s="167" t="str">
        <f t="shared" si="95"/>
        <v>المنتج 967</v>
      </c>
      <c r="AQ971" s="86"/>
    </row>
    <row r="972" spans="1:43">
      <c r="A972" s="3">
        <f>'تكويد الاصناف للمخزون'!B973</f>
        <v>2067</v>
      </c>
      <c r="B972" s="3" t="str">
        <f>'تكويد الاصناف للمخزون'!C973</f>
        <v>المنتج 968</v>
      </c>
      <c r="C972" s="3">
        <f>'تكويد الاصناف للمخزون'!D973</f>
        <v>0</v>
      </c>
      <c r="D972" s="3">
        <f>'تكويد الاصناف للمخزون'!F973+'تكويد الاصناف للمخزون'!H973+'تكويد الاصناف للمخزون'!J973+'تكويد الاصناف للمخزون'!L973</f>
        <v>0</v>
      </c>
      <c r="E972" s="174"/>
      <c r="F972" s="174"/>
      <c r="G972" s="174"/>
      <c r="H972" s="174"/>
      <c r="I972" s="174"/>
      <c r="J972" s="174"/>
      <c r="K972" s="174"/>
      <c r="L972" s="174"/>
      <c r="M972" s="174"/>
      <c r="N972" s="174"/>
      <c r="O972" s="174"/>
      <c r="P972" s="174"/>
      <c r="Q972" s="174"/>
      <c r="R972" s="174"/>
      <c r="S972" s="174"/>
      <c r="T972" s="174"/>
      <c r="U972" s="174"/>
      <c r="V972" s="174"/>
      <c r="W972" s="174"/>
      <c r="X972" s="174"/>
      <c r="Y972" s="174"/>
      <c r="Z972" s="174"/>
      <c r="AA972" s="174"/>
      <c r="AB972" s="174"/>
      <c r="AC972" s="174"/>
      <c r="AD972" s="174"/>
      <c r="AE972" s="174"/>
      <c r="AF972" s="174"/>
      <c r="AG972" s="174"/>
      <c r="AH972" s="174"/>
      <c r="AI972" s="174"/>
      <c r="AJ972" s="165">
        <f t="shared" si="90"/>
        <v>0</v>
      </c>
      <c r="AK972" s="165">
        <f t="shared" si="91"/>
        <v>0</v>
      </c>
      <c r="AL972" s="166">
        <f>'تكويد الاصناف للمخزون'!P973</f>
        <v>0</v>
      </c>
      <c r="AM972" s="166">
        <f t="shared" si="92"/>
        <v>0</v>
      </c>
      <c r="AN972" s="165">
        <f t="shared" si="93"/>
        <v>0</v>
      </c>
      <c r="AO972" s="167">
        <f t="shared" si="94"/>
        <v>2067</v>
      </c>
      <c r="AP972" s="167" t="str">
        <f t="shared" si="95"/>
        <v>المنتج 968</v>
      </c>
      <c r="AQ972" s="86"/>
    </row>
    <row r="973" spans="1:43">
      <c r="A973" s="3">
        <f>'تكويد الاصناف للمخزون'!B974</f>
        <v>2068</v>
      </c>
      <c r="B973" s="3" t="str">
        <f>'تكويد الاصناف للمخزون'!C974</f>
        <v>المنتج 969</v>
      </c>
      <c r="C973" s="3">
        <f>'تكويد الاصناف للمخزون'!D974</f>
        <v>0</v>
      </c>
      <c r="D973" s="3">
        <f>'تكويد الاصناف للمخزون'!F974+'تكويد الاصناف للمخزون'!H974+'تكويد الاصناف للمخزون'!J974+'تكويد الاصناف للمخزون'!L974</f>
        <v>0</v>
      </c>
      <c r="E973" s="174"/>
      <c r="F973" s="174"/>
      <c r="G973" s="174"/>
      <c r="H973" s="174"/>
      <c r="I973" s="174"/>
      <c r="J973" s="174"/>
      <c r="K973" s="174"/>
      <c r="L973" s="174"/>
      <c r="M973" s="174"/>
      <c r="N973" s="174"/>
      <c r="O973" s="174"/>
      <c r="P973" s="174"/>
      <c r="Q973" s="174"/>
      <c r="R973" s="174"/>
      <c r="S973" s="174"/>
      <c r="T973" s="174"/>
      <c r="U973" s="174"/>
      <c r="V973" s="174"/>
      <c r="W973" s="174"/>
      <c r="X973" s="174"/>
      <c r="Y973" s="174"/>
      <c r="Z973" s="174"/>
      <c r="AA973" s="174"/>
      <c r="AB973" s="174"/>
      <c r="AC973" s="174"/>
      <c r="AD973" s="174"/>
      <c r="AE973" s="174"/>
      <c r="AF973" s="174"/>
      <c r="AG973" s="174"/>
      <c r="AH973" s="174"/>
      <c r="AI973" s="174"/>
      <c r="AJ973" s="165">
        <f t="shared" si="90"/>
        <v>0</v>
      </c>
      <c r="AK973" s="165">
        <f t="shared" si="91"/>
        <v>0</v>
      </c>
      <c r="AL973" s="166">
        <f>'تكويد الاصناف للمخزون'!P974</f>
        <v>0</v>
      </c>
      <c r="AM973" s="166">
        <f t="shared" si="92"/>
        <v>0</v>
      </c>
      <c r="AN973" s="165">
        <f t="shared" si="93"/>
        <v>0</v>
      </c>
      <c r="AO973" s="167">
        <f t="shared" si="94"/>
        <v>2068</v>
      </c>
      <c r="AP973" s="167" t="str">
        <f t="shared" si="95"/>
        <v>المنتج 969</v>
      </c>
      <c r="AQ973" s="86"/>
    </row>
    <row r="974" spans="1:43">
      <c r="A974" s="3">
        <f>'تكويد الاصناف للمخزون'!B975</f>
        <v>2069</v>
      </c>
      <c r="B974" s="3" t="str">
        <f>'تكويد الاصناف للمخزون'!C975</f>
        <v>المنتج 970</v>
      </c>
      <c r="C974" s="3">
        <f>'تكويد الاصناف للمخزون'!D975</f>
        <v>0</v>
      </c>
      <c r="D974" s="3">
        <f>'تكويد الاصناف للمخزون'!F975+'تكويد الاصناف للمخزون'!H975+'تكويد الاصناف للمخزون'!J975+'تكويد الاصناف للمخزون'!L975</f>
        <v>0</v>
      </c>
      <c r="E974" s="174"/>
      <c r="F974" s="174"/>
      <c r="G974" s="174"/>
      <c r="H974" s="174"/>
      <c r="I974" s="174"/>
      <c r="J974" s="174"/>
      <c r="K974" s="174"/>
      <c r="L974" s="174"/>
      <c r="M974" s="174"/>
      <c r="N974" s="174"/>
      <c r="O974" s="174"/>
      <c r="P974" s="174"/>
      <c r="Q974" s="174"/>
      <c r="R974" s="174"/>
      <c r="S974" s="174"/>
      <c r="T974" s="174"/>
      <c r="U974" s="174"/>
      <c r="V974" s="174"/>
      <c r="W974" s="174"/>
      <c r="X974" s="174"/>
      <c r="Y974" s="174"/>
      <c r="Z974" s="174"/>
      <c r="AA974" s="174"/>
      <c r="AB974" s="174"/>
      <c r="AC974" s="174"/>
      <c r="AD974" s="174"/>
      <c r="AE974" s="174"/>
      <c r="AF974" s="174"/>
      <c r="AG974" s="174"/>
      <c r="AH974" s="174"/>
      <c r="AI974" s="174"/>
      <c r="AJ974" s="165">
        <f t="shared" si="90"/>
        <v>0</v>
      </c>
      <c r="AK974" s="165">
        <f t="shared" si="91"/>
        <v>0</v>
      </c>
      <c r="AL974" s="166">
        <f>'تكويد الاصناف للمخزون'!P975</f>
        <v>0</v>
      </c>
      <c r="AM974" s="166">
        <f t="shared" si="92"/>
        <v>0</v>
      </c>
      <c r="AN974" s="165">
        <f t="shared" si="93"/>
        <v>0</v>
      </c>
      <c r="AO974" s="167">
        <f t="shared" si="94"/>
        <v>2069</v>
      </c>
      <c r="AP974" s="167" t="str">
        <f t="shared" si="95"/>
        <v>المنتج 970</v>
      </c>
      <c r="AQ974" s="86"/>
    </row>
    <row r="975" spans="1:43">
      <c r="A975" s="3">
        <f>'تكويد الاصناف للمخزون'!B976</f>
        <v>2070</v>
      </c>
      <c r="B975" s="3" t="str">
        <f>'تكويد الاصناف للمخزون'!C976</f>
        <v>المنتج 971</v>
      </c>
      <c r="C975" s="3">
        <f>'تكويد الاصناف للمخزون'!D976</f>
        <v>0</v>
      </c>
      <c r="D975" s="3">
        <f>'تكويد الاصناف للمخزون'!F976+'تكويد الاصناف للمخزون'!H976+'تكويد الاصناف للمخزون'!J976+'تكويد الاصناف للمخزون'!L976</f>
        <v>0</v>
      </c>
      <c r="E975" s="174"/>
      <c r="F975" s="174"/>
      <c r="G975" s="174"/>
      <c r="H975" s="174"/>
      <c r="I975" s="174"/>
      <c r="J975" s="174"/>
      <c r="K975" s="174"/>
      <c r="L975" s="174"/>
      <c r="M975" s="174"/>
      <c r="N975" s="174"/>
      <c r="O975" s="174"/>
      <c r="P975" s="174"/>
      <c r="Q975" s="174"/>
      <c r="R975" s="174"/>
      <c r="S975" s="174"/>
      <c r="T975" s="174"/>
      <c r="U975" s="174"/>
      <c r="V975" s="174"/>
      <c r="W975" s="174"/>
      <c r="X975" s="174"/>
      <c r="Y975" s="174"/>
      <c r="Z975" s="174"/>
      <c r="AA975" s="174"/>
      <c r="AB975" s="174"/>
      <c r="AC975" s="174"/>
      <c r="AD975" s="174"/>
      <c r="AE975" s="174"/>
      <c r="AF975" s="174"/>
      <c r="AG975" s="174"/>
      <c r="AH975" s="174"/>
      <c r="AI975" s="174"/>
      <c r="AJ975" s="165">
        <f t="shared" si="90"/>
        <v>0</v>
      </c>
      <c r="AK975" s="165">
        <f t="shared" si="91"/>
        <v>0</v>
      </c>
      <c r="AL975" s="166">
        <f>'تكويد الاصناف للمخزون'!P976</f>
        <v>0</v>
      </c>
      <c r="AM975" s="166">
        <f t="shared" si="92"/>
        <v>0</v>
      </c>
      <c r="AN975" s="165">
        <f t="shared" si="93"/>
        <v>0</v>
      </c>
      <c r="AO975" s="167">
        <f t="shared" si="94"/>
        <v>2070</v>
      </c>
      <c r="AP975" s="167" t="str">
        <f t="shared" si="95"/>
        <v>المنتج 971</v>
      </c>
      <c r="AQ975" s="86"/>
    </row>
    <row r="976" spans="1:43">
      <c r="A976" s="3">
        <f>'تكويد الاصناف للمخزون'!B977</f>
        <v>2071</v>
      </c>
      <c r="B976" s="3" t="str">
        <f>'تكويد الاصناف للمخزون'!C977</f>
        <v>المنتج 972</v>
      </c>
      <c r="C976" s="3">
        <f>'تكويد الاصناف للمخزون'!D977</f>
        <v>0</v>
      </c>
      <c r="D976" s="3">
        <f>'تكويد الاصناف للمخزون'!F977+'تكويد الاصناف للمخزون'!H977+'تكويد الاصناف للمخزون'!J977+'تكويد الاصناف للمخزون'!L977</f>
        <v>0</v>
      </c>
      <c r="E976" s="174"/>
      <c r="F976" s="174"/>
      <c r="G976" s="174"/>
      <c r="H976" s="174"/>
      <c r="I976" s="174"/>
      <c r="J976" s="174"/>
      <c r="K976" s="174"/>
      <c r="L976" s="174"/>
      <c r="M976" s="174"/>
      <c r="N976" s="174"/>
      <c r="O976" s="174"/>
      <c r="P976" s="174"/>
      <c r="Q976" s="174"/>
      <c r="R976" s="174"/>
      <c r="S976" s="174"/>
      <c r="T976" s="174"/>
      <c r="U976" s="174"/>
      <c r="V976" s="174"/>
      <c r="W976" s="174"/>
      <c r="X976" s="174"/>
      <c r="Y976" s="174"/>
      <c r="Z976" s="174"/>
      <c r="AA976" s="174"/>
      <c r="AB976" s="174"/>
      <c r="AC976" s="174"/>
      <c r="AD976" s="174"/>
      <c r="AE976" s="174"/>
      <c r="AF976" s="174"/>
      <c r="AG976" s="174"/>
      <c r="AH976" s="174"/>
      <c r="AI976" s="174"/>
      <c r="AJ976" s="165">
        <f t="shared" si="90"/>
        <v>0</v>
      </c>
      <c r="AK976" s="165">
        <f t="shared" si="91"/>
        <v>0</v>
      </c>
      <c r="AL976" s="166">
        <f>'تكويد الاصناف للمخزون'!P977</f>
        <v>0</v>
      </c>
      <c r="AM976" s="166">
        <f t="shared" si="92"/>
        <v>0</v>
      </c>
      <c r="AN976" s="165">
        <f t="shared" si="93"/>
        <v>0</v>
      </c>
      <c r="AO976" s="167">
        <f t="shared" si="94"/>
        <v>2071</v>
      </c>
      <c r="AP976" s="167" t="str">
        <f t="shared" si="95"/>
        <v>المنتج 972</v>
      </c>
      <c r="AQ976" s="86"/>
    </row>
    <row r="977" spans="1:43">
      <c r="A977" s="3">
        <f>'تكويد الاصناف للمخزون'!B978</f>
        <v>2072</v>
      </c>
      <c r="B977" s="3" t="str">
        <f>'تكويد الاصناف للمخزون'!C978</f>
        <v>المنتج 973</v>
      </c>
      <c r="C977" s="3">
        <f>'تكويد الاصناف للمخزون'!D978</f>
        <v>0</v>
      </c>
      <c r="D977" s="3">
        <f>'تكويد الاصناف للمخزون'!F978+'تكويد الاصناف للمخزون'!H978+'تكويد الاصناف للمخزون'!J978+'تكويد الاصناف للمخزون'!L978</f>
        <v>0</v>
      </c>
      <c r="E977" s="174"/>
      <c r="F977" s="174"/>
      <c r="G977" s="174"/>
      <c r="H977" s="174"/>
      <c r="I977" s="174"/>
      <c r="J977" s="174"/>
      <c r="K977" s="174"/>
      <c r="L977" s="174"/>
      <c r="M977" s="174"/>
      <c r="N977" s="174"/>
      <c r="O977" s="174"/>
      <c r="P977" s="174"/>
      <c r="Q977" s="174"/>
      <c r="R977" s="174"/>
      <c r="S977" s="174"/>
      <c r="T977" s="174"/>
      <c r="U977" s="174"/>
      <c r="V977" s="174"/>
      <c r="W977" s="174"/>
      <c r="X977" s="174"/>
      <c r="Y977" s="174"/>
      <c r="Z977" s="174"/>
      <c r="AA977" s="174"/>
      <c r="AB977" s="174"/>
      <c r="AC977" s="174"/>
      <c r="AD977" s="174"/>
      <c r="AE977" s="174"/>
      <c r="AF977" s="174"/>
      <c r="AG977" s="174"/>
      <c r="AH977" s="174"/>
      <c r="AI977" s="174"/>
      <c r="AJ977" s="165">
        <f t="shared" si="90"/>
        <v>0</v>
      </c>
      <c r="AK977" s="165">
        <f t="shared" si="91"/>
        <v>0</v>
      </c>
      <c r="AL977" s="166">
        <f>'تكويد الاصناف للمخزون'!P978</f>
        <v>0</v>
      </c>
      <c r="AM977" s="166">
        <f t="shared" si="92"/>
        <v>0</v>
      </c>
      <c r="AN977" s="165">
        <f t="shared" si="93"/>
        <v>0</v>
      </c>
      <c r="AO977" s="167">
        <f t="shared" si="94"/>
        <v>2072</v>
      </c>
      <c r="AP977" s="167" t="str">
        <f t="shared" si="95"/>
        <v>المنتج 973</v>
      </c>
      <c r="AQ977" s="86"/>
    </row>
    <row r="978" spans="1:43">
      <c r="A978" s="3">
        <f>'تكويد الاصناف للمخزون'!B979</f>
        <v>2073</v>
      </c>
      <c r="B978" s="3" t="str">
        <f>'تكويد الاصناف للمخزون'!C979</f>
        <v>المنتج 974</v>
      </c>
      <c r="C978" s="3">
        <f>'تكويد الاصناف للمخزون'!D979</f>
        <v>0</v>
      </c>
      <c r="D978" s="3">
        <f>'تكويد الاصناف للمخزون'!F979+'تكويد الاصناف للمخزون'!H979+'تكويد الاصناف للمخزون'!J979+'تكويد الاصناف للمخزون'!L979</f>
        <v>0</v>
      </c>
      <c r="E978" s="174"/>
      <c r="F978" s="174"/>
      <c r="G978" s="174"/>
      <c r="H978" s="174"/>
      <c r="I978" s="174"/>
      <c r="J978" s="174"/>
      <c r="K978" s="174"/>
      <c r="L978" s="174"/>
      <c r="M978" s="174"/>
      <c r="N978" s="174"/>
      <c r="O978" s="174"/>
      <c r="P978" s="174"/>
      <c r="Q978" s="174"/>
      <c r="R978" s="174"/>
      <c r="S978" s="174"/>
      <c r="T978" s="174"/>
      <c r="U978" s="174"/>
      <c r="V978" s="174"/>
      <c r="W978" s="174"/>
      <c r="X978" s="174"/>
      <c r="Y978" s="174"/>
      <c r="Z978" s="174"/>
      <c r="AA978" s="174"/>
      <c r="AB978" s="174"/>
      <c r="AC978" s="174"/>
      <c r="AD978" s="174"/>
      <c r="AE978" s="174"/>
      <c r="AF978" s="174"/>
      <c r="AG978" s="174"/>
      <c r="AH978" s="174"/>
      <c r="AI978" s="174"/>
      <c r="AJ978" s="165">
        <f t="shared" si="90"/>
        <v>0</v>
      </c>
      <c r="AK978" s="165">
        <f t="shared" si="91"/>
        <v>0</v>
      </c>
      <c r="AL978" s="166">
        <f>'تكويد الاصناف للمخزون'!P979</f>
        <v>0</v>
      </c>
      <c r="AM978" s="166">
        <f t="shared" si="92"/>
        <v>0</v>
      </c>
      <c r="AN978" s="165">
        <f t="shared" si="93"/>
        <v>0</v>
      </c>
      <c r="AO978" s="167">
        <f t="shared" si="94"/>
        <v>2073</v>
      </c>
      <c r="AP978" s="167" t="str">
        <f t="shared" si="95"/>
        <v>المنتج 974</v>
      </c>
      <c r="AQ978" s="86"/>
    </row>
    <row r="979" spans="1:43">
      <c r="A979" s="3">
        <f>'تكويد الاصناف للمخزون'!B980</f>
        <v>2074</v>
      </c>
      <c r="B979" s="3" t="str">
        <f>'تكويد الاصناف للمخزون'!C980</f>
        <v>المنتج 975</v>
      </c>
      <c r="C979" s="3">
        <f>'تكويد الاصناف للمخزون'!D980</f>
        <v>0</v>
      </c>
      <c r="D979" s="3">
        <f>'تكويد الاصناف للمخزون'!F980+'تكويد الاصناف للمخزون'!H980+'تكويد الاصناف للمخزون'!J980+'تكويد الاصناف للمخزون'!L980</f>
        <v>0</v>
      </c>
      <c r="E979" s="174"/>
      <c r="F979" s="174"/>
      <c r="G979" s="174"/>
      <c r="H979" s="174"/>
      <c r="I979" s="174"/>
      <c r="J979" s="174"/>
      <c r="K979" s="174"/>
      <c r="L979" s="174"/>
      <c r="M979" s="174"/>
      <c r="N979" s="174"/>
      <c r="O979" s="174"/>
      <c r="P979" s="174"/>
      <c r="Q979" s="174"/>
      <c r="R979" s="174"/>
      <c r="S979" s="174"/>
      <c r="T979" s="174"/>
      <c r="U979" s="174"/>
      <c r="V979" s="174"/>
      <c r="W979" s="174"/>
      <c r="X979" s="174"/>
      <c r="Y979" s="174"/>
      <c r="Z979" s="174"/>
      <c r="AA979" s="174"/>
      <c r="AB979" s="174"/>
      <c r="AC979" s="174"/>
      <c r="AD979" s="174"/>
      <c r="AE979" s="174"/>
      <c r="AF979" s="174"/>
      <c r="AG979" s="174"/>
      <c r="AH979" s="174"/>
      <c r="AI979" s="174"/>
      <c r="AJ979" s="165">
        <f t="shared" si="90"/>
        <v>0</v>
      </c>
      <c r="AK979" s="165">
        <f t="shared" si="91"/>
        <v>0</v>
      </c>
      <c r="AL979" s="166">
        <f>'تكويد الاصناف للمخزون'!P980</f>
        <v>0</v>
      </c>
      <c r="AM979" s="166">
        <f t="shared" si="92"/>
        <v>0</v>
      </c>
      <c r="AN979" s="165">
        <f t="shared" si="93"/>
        <v>0</v>
      </c>
      <c r="AO979" s="167">
        <f t="shared" si="94"/>
        <v>2074</v>
      </c>
      <c r="AP979" s="167" t="str">
        <f t="shared" si="95"/>
        <v>المنتج 975</v>
      </c>
      <c r="AQ979" s="86"/>
    </row>
    <row r="980" spans="1:43">
      <c r="A980" s="3">
        <f>'تكويد الاصناف للمخزون'!B981</f>
        <v>2075</v>
      </c>
      <c r="B980" s="3" t="str">
        <f>'تكويد الاصناف للمخزون'!C981</f>
        <v>المنتج 976</v>
      </c>
      <c r="C980" s="3">
        <f>'تكويد الاصناف للمخزون'!D981</f>
        <v>0</v>
      </c>
      <c r="D980" s="3">
        <f>'تكويد الاصناف للمخزون'!F981+'تكويد الاصناف للمخزون'!H981+'تكويد الاصناف للمخزون'!J981+'تكويد الاصناف للمخزون'!L981</f>
        <v>0</v>
      </c>
      <c r="E980" s="174"/>
      <c r="F980" s="174"/>
      <c r="G980" s="174"/>
      <c r="H980" s="174"/>
      <c r="I980" s="174"/>
      <c r="J980" s="174"/>
      <c r="K980" s="174"/>
      <c r="L980" s="174"/>
      <c r="M980" s="174"/>
      <c r="N980" s="174"/>
      <c r="O980" s="174"/>
      <c r="P980" s="174"/>
      <c r="Q980" s="174"/>
      <c r="R980" s="174"/>
      <c r="S980" s="174"/>
      <c r="T980" s="174"/>
      <c r="U980" s="174"/>
      <c r="V980" s="174"/>
      <c r="W980" s="174"/>
      <c r="X980" s="174"/>
      <c r="Y980" s="174"/>
      <c r="Z980" s="174"/>
      <c r="AA980" s="174"/>
      <c r="AB980" s="174"/>
      <c r="AC980" s="174"/>
      <c r="AD980" s="174"/>
      <c r="AE980" s="174"/>
      <c r="AF980" s="174"/>
      <c r="AG980" s="174"/>
      <c r="AH980" s="174"/>
      <c r="AI980" s="174"/>
      <c r="AJ980" s="165">
        <f t="shared" si="90"/>
        <v>0</v>
      </c>
      <c r="AK980" s="165">
        <f t="shared" si="91"/>
        <v>0</v>
      </c>
      <c r="AL980" s="166">
        <f>'تكويد الاصناف للمخزون'!P981</f>
        <v>0</v>
      </c>
      <c r="AM980" s="166">
        <f t="shared" si="92"/>
        <v>0</v>
      </c>
      <c r="AN980" s="165">
        <f t="shared" si="93"/>
        <v>0</v>
      </c>
      <c r="AO980" s="167">
        <f t="shared" si="94"/>
        <v>2075</v>
      </c>
      <c r="AP980" s="167" t="str">
        <f t="shared" si="95"/>
        <v>المنتج 976</v>
      </c>
      <c r="AQ980" s="86"/>
    </row>
    <row r="981" spans="1:43">
      <c r="A981" s="3">
        <f>'تكويد الاصناف للمخزون'!B982</f>
        <v>2076</v>
      </c>
      <c r="B981" s="3" t="str">
        <f>'تكويد الاصناف للمخزون'!C982</f>
        <v>المنتج 977</v>
      </c>
      <c r="C981" s="3">
        <f>'تكويد الاصناف للمخزون'!D982</f>
        <v>0</v>
      </c>
      <c r="D981" s="3">
        <f>'تكويد الاصناف للمخزون'!F982+'تكويد الاصناف للمخزون'!H982+'تكويد الاصناف للمخزون'!J982+'تكويد الاصناف للمخزون'!L982</f>
        <v>0</v>
      </c>
      <c r="E981" s="174"/>
      <c r="F981" s="174"/>
      <c r="G981" s="174"/>
      <c r="H981" s="174"/>
      <c r="I981" s="174"/>
      <c r="J981" s="174"/>
      <c r="K981" s="174"/>
      <c r="L981" s="174"/>
      <c r="M981" s="174"/>
      <c r="N981" s="174"/>
      <c r="O981" s="174"/>
      <c r="P981" s="174"/>
      <c r="Q981" s="174"/>
      <c r="R981" s="174"/>
      <c r="S981" s="174"/>
      <c r="T981" s="174"/>
      <c r="U981" s="174"/>
      <c r="V981" s="174"/>
      <c r="W981" s="174"/>
      <c r="X981" s="174"/>
      <c r="Y981" s="174"/>
      <c r="Z981" s="174"/>
      <c r="AA981" s="174"/>
      <c r="AB981" s="174"/>
      <c r="AC981" s="174"/>
      <c r="AD981" s="174"/>
      <c r="AE981" s="174"/>
      <c r="AF981" s="174"/>
      <c r="AG981" s="174"/>
      <c r="AH981" s="174"/>
      <c r="AI981" s="174"/>
      <c r="AJ981" s="165">
        <f t="shared" si="90"/>
        <v>0</v>
      </c>
      <c r="AK981" s="165">
        <f t="shared" si="91"/>
        <v>0</v>
      </c>
      <c r="AL981" s="166">
        <f>'تكويد الاصناف للمخزون'!P982</f>
        <v>0</v>
      </c>
      <c r="AM981" s="166">
        <f t="shared" si="92"/>
        <v>0</v>
      </c>
      <c r="AN981" s="165">
        <f t="shared" si="93"/>
        <v>0</v>
      </c>
      <c r="AO981" s="167">
        <f t="shared" si="94"/>
        <v>2076</v>
      </c>
      <c r="AP981" s="167" t="str">
        <f t="shared" si="95"/>
        <v>المنتج 977</v>
      </c>
      <c r="AQ981" s="86"/>
    </row>
    <row r="982" spans="1:43">
      <c r="A982" s="3">
        <f>'تكويد الاصناف للمخزون'!B983</f>
        <v>2077</v>
      </c>
      <c r="B982" s="3" t="str">
        <f>'تكويد الاصناف للمخزون'!C983</f>
        <v>المنتج 978</v>
      </c>
      <c r="C982" s="3">
        <f>'تكويد الاصناف للمخزون'!D983</f>
        <v>0</v>
      </c>
      <c r="D982" s="3">
        <f>'تكويد الاصناف للمخزون'!F983+'تكويد الاصناف للمخزون'!H983+'تكويد الاصناف للمخزون'!J983+'تكويد الاصناف للمخزون'!L983</f>
        <v>0</v>
      </c>
      <c r="E982" s="174"/>
      <c r="F982" s="174"/>
      <c r="G982" s="174"/>
      <c r="H982" s="174"/>
      <c r="I982" s="174"/>
      <c r="J982" s="174"/>
      <c r="K982" s="174"/>
      <c r="L982" s="174"/>
      <c r="M982" s="174"/>
      <c r="N982" s="174"/>
      <c r="O982" s="174"/>
      <c r="P982" s="174"/>
      <c r="Q982" s="174"/>
      <c r="R982" s="174"/>
      <c r="S982" s="174"/>
      <c r="T982" s="174"/>
      <c r="U982" s="174"/>
      <c r="V982" s="174"/>
      <c r="W982" s="174"/>
      <c r="X982" s="174"/>
      <c r="Y982" s="174"/>
      <c r="Z982" s="174"/>
      <c r="AA982" s="174"/>
      <c r="AB982" s="174"/>
      <c r="AC982" s="174"/>
      <c r="AD982" s="174"/>
      <c r="AE982" s="174"/>
      <c r="AF982" s="174"/>
      <c r="AG982" s="174"/>
      <c r="AH982" s="174"/>
      <c r="AI982" s="174"/>
      <c r="AJ982" s="165">
        <f t="shared" si="90"/>
        <v>0</v>
      </c>
      <c r="AK982" s="165">
        <f t="shared" si="91"/>
        <v>0</v>
      </c>
      <c r="AL982" s="166">
        <f>'تكويد الاصناف للمخزون'!P983</f>
        <v>0</v>
      </c>
      <c r="AM982" s="166">
        <f t="shared" si="92"/>
        <v>0</v>
      </c>
      <c r="AN982" s="165">
        <f t="shared" si="93"/>
        <v>0</v>
      </c>
      <c r="AO982" s="167">
        <f t="shared" si="94"/>
        <v>2077</v>
      </c>
      <c r="AP982" s="167" t="str">
        <f t="shared" si="95"/>
        <v>المنتج 978</v>
      </c>
      <c r="AQ982" s="86"/>
    </row>
    <row r="983" spans="1:43">
      <c r="A983" s="3">
        <f>'تكويد الاصناف للمخزون'!B984</f>
        <v>2078</v>
      </c>
      <c r="B983" s="3" t="str">
        <f>'تكويد الاصناف للمخزون'!C984</f>
        <v>المنتج 979</v>
      </c>
      <c r="C983" s="3">
        <f>'تكويد الاصناف للمخزون'!D984</f>
        <v>0</v>
      </c>
      <c r="D983" s="3">
        <f>'تكويد الاصناف للمخزون'!F984+'تكويد الاصناف للمخزون'!H984+'تكويد الاصناف للمخزون'!J984+'تكويد الاصناف للمخزون'!L984</f>
        <v>0</v>
      </c>
      <c r="E983" s="174"/>
      <c r="F983" s="174"/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4"/>
      <c r="R983" s="174"/>
      <c r="S983" s="174"/>
      <c r="T983" s="174"/>
      <c r="U983" s="174"/>
      <c r="V983" s="174"/>
      <c r="W983" s="174"/>
      <c r="X983" s="174"/>
      <c r="Y983" s="174"/>
      <c r="Z983" s="174"/>
      <c r="AA983" s="174"/>
      <c r="AB983" s="174"/>
      <c r="AC983" s="174"/>
      <c r="AD983" s="174"/>
      <c r="AE983" s="174"/>
      <c r="AF983" s="174"/>
      <c r="AG983" s="174"/>
      <c r="AH983" s="174"/>
      <c r="AI983" s="174"/>
      <c r="AJ983" s="165">
        <f t="shared" si="90"/>
        <v>0</v>
      </c>
      <c r="AK983" s="165">
        <f t="shared" si="91"/>
        <v>0</v>
      </c>
      <c r="AL983" s="166">
        <f>'تكويد الاصناف للمخزون'!P984</f>
        <v>0</v>
      </c>
      <c r="AM983" s="166">
        <f t="shared" si="92"/>
        <v>0</v>
      </c>
      <c r="AN983" s="165">
        <f t="shared" si="93"/>
        <v>0</v>
      </c>
      <c r="AO983" s="167">
        <f t="shared" si="94"/>
        <v>2078</v>
      </c>
      <c r="AP983" s="167" t="str">
        <f t="shared" si="95"/>
        <v>المنتج 979</v>
      </c>
      <c r="AQ983" s="86"/>
    </row>
    <row r="984" spans="1:43">
      <c r="A984" s="3">
        <f>'تكويد الاصناف للمخزون'!B985</f>
        <v>2079</v>
      </c>
      <c r="B984" s="3" t="str">
        <f>'تكويد الاصناف للمخزون'!C985</f>
        <v>المنتج 980</v>
      </c>
      <c r="C984" s="3">
        <f>'تكويد الاصناف للمخزون'!D985</f>
        <v>0</v>
      </c>
      <c r="D984" s="3">
        <f>'تكويد الاصناف للمخزون'!F985+'تكويد الاصناف للمخزون'!H985+'تكويد الاصناف للمخزون'!J985+'تكويد الاصناف للمخزون'!L985</f>
        <v>0</v>
      </c>
      <c r="E984" s="174"/>
      <c r="F984" s="174"/>
      <c r="G984" s="174"/>
      <c r="H984" s="174"/>
      <c r="I984" s="174"/>
      <c r="J984" s="174"/>
      <c r="K984" s="174"/>
      <c r="L984" s="174"/>
      <c r="M984" s="174"/>
      <c r="N984" s="174"/>
      <c r="O984" s="174"/>
      <c r="P984" s="174"/>
      <c r="Q984" s="174"/>
      <c r="R984" s="174"/>
      <c r="S984" s="174"/>
      <c r="T984" s="174"/>
      <c r="U984" s="174"/>
      <c r="V984" s="174"/>
      <c r="W984" s="174"/>
      <c r="X984" s="174"/>
      <c r="Y984" s="174"/>
      <c r="Z984" s="174"/>
      <c r="AA984" s="174"/>
      <c r="AB984" s="174"/>
      <c r="AC984" s="174"/>
      <c r="AD984" s="174"/>
      <c r="AE984" s="174"/>
      <c r="AF984" s="174"/>
      <c r="AG984" s="174"/>
      <c r="AH984" s="174"/>
      <c r="AI984" s="174"/>
      <c r="AJ984" s="165">
        <f t="shared" si="90"/>
        <v>0</v>
      </c>
      <c r="AK984" s="165">
        <f t="shared" si="91"/>
        <v>0</v>
      </c>
      <c r="AL984" s="166">
        <f>'تكويد الاصناف للمخزون'!P985</f>
        <v>0</v>
      </c>
      <c r="AM984" s="166">
        <f t="shared" si="92"/>
        <v>0</v>
      </c>
      <c r="AN984" s="165">
        <f t="shared" si="93"/>
        <v>0</v>
      </c>
      <c r="AO984" s="167">
        <f t="shared" si="94"/>
        <v>2079</v>
      </c>
      <c r="AP984" s="167" t="str">
        <f t="shared" si="95"/>
        <v>المنتج 980</v>
      </c>
      <c r="AQ984" s="86"/>
    </row>
    <row r="985" spans="1:43">
      <c r="A985" s="3">
        <f>'تكويد الاصناف للمخزون'!B986</f>
        <v>2080</v>
      </c>
      <c r="B985" s="3" t="str">
        <f>'تكويد الاصناف للمخزون'!C986</f>
        <v>المنتج 981</v>
      </c>
      <c r="C985" s="3">
        <f>'تكويد الاصناف للمخزون'!D986</f>
        <v>0</v>
      </c>
      <c r="D985" s="3">
        <f>'تكويد الاصناف للمخزون'!F986+'تكويد الاصناف للمخزون'!H986+'تكويد الاصناف للمخزون'!J986+'تكويد الاصناف للمخزون'!L986</f>
        <v>0</v>
      </c>
      <c r="E985" s="174"/>
      <c r="F985" s="174"/>
      <c r="G985" s="174"/>
      <c r="H985" s="174"/>
      <c r="I985" s="174"/>
      <c r="J985" s="174"/>
      <c r="K985" s="174"/>
      <c r="L985" s="174"/>
      <c r="M985" s="174"/>
      <c r="N985" s="174"/>
      <c r="O985" s="174"/>
      <c r="P985" s="174"/>
      <c r="Q985" s="174"/>
      <c r="R985" s="174"/>
      <c r="S985" s="174"/>
      <c r="T985" s="174"/>
      <c r="U985" s="174"/>
      <c r="V985" s="174"/>
      <c r="W985" s="174"/>
      <c r="X985" s="174"/>
      <c r="Y985" s="174"/>
      <c r="Z985" s="174"/>
      <c r="AA985" s="174"/>
      <c r="AB985" s="174"/>
      <c r="AC985" s="174"/>
      <c r="AD985" s="174"/>
      <c r="AE985" s="174"/>
      <c r="AF985" s="174"/>
      <c r="AG985" s="174"/>
      <c r="AH985" s="174"/>
      <c r="AI985" s="174"/>
      <c r="AJ985" s="165">
        <f t="shared" si="90"/>
        <v>0</v>
      </c>
      <c r="AK985" s="165">
        <f t="shared" si="91"/>
        <v>0</v>
      </c>
      <c r="AL985" s="166">
        <f>'تكويد الاصناف للمخزون'!P986</f>
        <v>0</v>
      </c>
      <c r="AM985" s="166">
        <f t="shared" si="92"/>
        <v>0</v>
      </c>
      <c r="AN985" s="165">
        <f t="shared" si="93"/>
        <v>0</v>
      </c>
      <c r="AO985" s="167">
        <f t="shared" si="94"/>
        <v>2080</v>
      </c>
      <c r="AP985" s="167" t="str">
        <f t="shared" si="95"/>
        <v>المنتج 981</v>
      </c>
      <c r="AQ985" s="86"/>
    </row>
    <row r="986" spans="1:43">
      <c r="A986" s="3">
        <f>'تكويد الاصناف للمخزون'!B987</f>
        <v>2081</v>
      </c>
      <c r="B986" s="3" t="str">
        <f>'تكويد الاصناف للمخزون'!C987</f>
        <v>المنتج 982</v>
      </c>
      <c r="C986" s="3">
        <f>'تكويد الاصناف للمخزون'!D987</f>
        <v>0</v>
      </c>
      <c r="D986" s="3">
        <f>'تكويد الاصناف للمخزون'!F987+'تكويد الاصناف للمخزون'!H987+'تكويد الاصناف للمخزون'!J987+'تكويد الاصناف للمخزون'!L987</f>
        <v>0</v>
      </c>
      <c r="E986" s="174"/>
      <c r="F986" s="174"/>
      <c r="G986" s="174"/>
      <c r="H986" s="174"/>
      <c r="I986" s="174"/>
      <c r="J986" s="174"/>
      <c r="K986" s="174"/>
      <c r="L986" s="174"/>
      <c r="M986" s="174"/>
      <c r="N986" s="174"/>
      <c r="O986" s="174"/>
      <c r="P986" s="174"/>
      <c r="Q986" s="174"/>
      <c r="R986" s="174"/>
      <c r="S986" s="174"/>
      <c r="T986" s="174"/>
      <c r="U986" s="174"/>
      <c r="V986" s="174"/>
      <c r="W986" s="174"/>
      <c r="X986" s="174"/>
      <c r="Y986" s="174"/>
      <c r="Z986" s="174"/>
      <c r="AA986" s="174"/>
      <c r="AB986" s="174"/>
      <c r="AC986" s="174"/>
      <c r="AD986" s="174"/>
      <c r="AE986" s="174"/>
      <c r="AF986" s="174"/>
      <c r="AG986" s="174"/>
      <c r="AH986" s="174"/>
      <c r="AI986" s="174"/>
      <c r="AJ986" s="165">
        <f t="shared" si="90"/>
        <v>0</v>
      </c>
      <c r="AK986" s="165">
        <f t="shared" si="91"/>
        <v>0</v>
      </c>
      <c r="AL986" s="166">
        <f>'تكويد الاصناف للمخزون'!P987</f>
        <v>0</v>
      </c>
      <c r="AM986" s="166">
        <f t="shared" si="92"/>
        <v>0</v>
      </c>
      <c r="AN986" s="165">
        <f t="shared" si="93"/>
        <v>0</v>
      </c>
      <c r="AO986" s="167">
        <f t="shared" si="94"/>
        <v>2081</v>
      </c>
      <c r="AP986" s="167" t="str">
        <f t="shared" si="95"/>
        <v>المنتج 982</v>
      </c>
      <c r="AQ986" s="86"/>
    </row>
    <row r="987" spans="1:43">
      <c r="A987" s="3">
        <f>'تكويد الاصناف للمخزون'!B988</f>
        <v>2082</v>
      </c>
      <c r="B987" s="3" t="str">
        <f>'تكويد الاصناف للمخزون'!C988</f>
        <v>المنتج 983</v>
      </c>
      <c r="C987" s="3">
        <f>'تكويد الاصناف للمخزون'!D988</f>
        <v>0</v>
      </c>
      <c r="D987" s="3">
        <f>'تكويد الاصناف للمخزون'!F988+'تكويد الاصناف للمخزون'!H988+'تكويد الاصناف للمخزون'!J988+'تكويد الاصناف للمخزون'!L988</f>
        <v>0</v>
      </c>
      <c r="E987" s="174"/>
      <c r="F987" s="174"/>
      <c r="G987" s="174"/>
      <c r="H987" s="174"/>
      <c r="I987" s="174"/>
      <c r="J987" s="174"/>
      <c r="K987" s="174"/>
      <c r="L987" s="174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  <c r="W987" s="174"/>
      <c r="X987" s="174"/>
      <c r="Y987" s="174"/>
      <c r="Z987" s="174"/>
      <c r="AA987" s="174"/>
      <c r="AB987" s="174"/>
      <c r="AC987" s="174"/>
      <c r="AD987" s="174"/>
      <c r="AE987" s="174"/>
      <c r="AF987" s="174"/>
      <c r="AG987" s="174"/>
      <c r="AH987" s="174"/>
      <c r="AI987" s="174"/>
      <c r="AJ987" s="165">
        <f t="shared" si="90"/>
        <v>0</v>
      </c>
      <c r="AK987" s="165">
        <f t="shared" si="91"/>
        <v>0</v>
      </c>
      <c r="AL987" s="166">
        <f>'تكويد الاصناف للمخزون'!P988</f>
        <v>0</v>
      </c>
      <c r="AM987" s="166">
        <f t="shared" si="92"/>
        <v>0</v>
      </c>
      <c r="AN987" s="165">
        <f t="shared" si="93"/>
        <v>0</v>
      </c>
      <c r="AO987" s="167">
        <f t="shared" si="94"/>
        <v>2082</v>
      </c>
      <c r="AP987" s="167" t="str">
        <f t="shared" si="95"/>
        <v>المنتج 983</v>
      </c>
      <c r="AQ987" s="86"/>
    </row>
    <row r="988" spans="1:43">
      <c r="A988" s="3">
        <f>'تكويد الاصناف للمخزون'!B989</f>
        <v>2083</v>
      </c>
      <c r="B988" s="3" t="str">
        <f>'تكويد الاصناف للمخزون'!C989</f>
        <v>المنتج 984</v>
      </c>
      <c r="C988" s="3">
        <f>'تكويد الاصناف للمخزون'!D989</f>
        <v>0</v>
      </c>
      <c r="D988" s="3">
        <f>'تكويد الاصناف للمخزون'!F989+'تكويد الاصناف للمخزون'!H989+'تكويد الاصناف للمخزون'!J989+'تكويد الاصناف للمخزون'!L989</f>
        <v>0</v>
      </c>
      <c r="E988" s="174"/>
      <c r="F988" s="174"/>
      <c r="G988" s="174"/>
      <c r="H988" s="174"/>
      <c r="I988" s="174"/>
      <c r="J988" s="174"/>
      <c r="K988" s="174"/>
      <c r="L988" s="174"/>
      <c r="M988" s="174"/>
      <c r="N988" s="174"/>
      <c r="O988" s="174"/>
      <c r="P988" s="174"/>
      <c r="Q988" s="174"/>
      <c r="R988" s="174"/>
      <c r="S988" s="174"/>
      <c r="T988" s="174"/>
      <c r="U988" s="174"/>
      <c r="V988" s="174"/>
      <c r="W988" s="174"/>
      <c r="X988" s="174"/>
      <c r="Y988" s="174"/>
      <c r="Z988" s="174"/>
      <c r="AA988" s="174"/>
      <c r="AB988" s="174"/>
      <c r="AC988" s="174"/>
      <c r="AD988" s="174"/>
      <c r="AE988" s="174"/>
      <c r="AF988" s="174"/>
      <c r="AG988" s="174"/>
      <c r="AH988" s="174"/>
      <c r="AI988" s="174"/>
      <c r="AJ988" s="165">
        <f t="shared" si="90"/>
        <v>0</v>
      </c>
      <c r="AK988" s="165">
        <f t="shared" si="91"/>
        <v>0</v>
      </c>
      <c r="AL988" s="166">
        <f>'تكويد الاصناف للمخزون'!P989</f>
        <v>0</v>
      </c>
      <c r="AM988" s="166">
        <f t="shared" si="92"/>
        <v>0</v>
      </c>
      <c r="AN988" s="165">
        <f t="shared" si="93"/>
        <v>0</v>
      </c>
      <c r="AO988" s="167">
        <f t="shared" si="94"/>
        <v>2083</v>
      </c>
      <c r="AP988" s="167" t="str">
        <f t="shared" si="95"/>
        <v>المنتج 984</v>
      </c>
      <c r="AQ988" s="86"/>
    </row>
    <row r="989" spans="1:43">
      <c r="A989" s="3">
        <f>'تكويد الاصناف للمخزون'!B990</f>
        <v>2084</v>
      </c>
      <c r="B989" s="3" t="str">
        <f>'تكويد الاصناف للمخزون'!C990</f>
        <v>المنتج 985</v>
      </c>
      <c r="C989" s="3">
        <f>'تكويد الاصناف للمخزون'!D990</f>
        <v>0</v>
      </c>
      <c r="D989" s="3">
        <f>'تكويد الاصناف للمخزون'!F990+'تكويد الاصناف للمخزون'!H990+'تكويد الاصناف للمخزون'!J990+'تكويد الاصناف للمخزون'!L990</f>
        <v>0</v>
      </c>
      <c r="E989" s="174"/>
      <c r="F989" s="174"/>
      <c r="G989" s="174"/>
      <c r="H989" s="174"/>
      <c r="I989" s="174"/>
      <c r="J989" s="174"/>
      <c r="K989" s="174"/>
      <c r="L989" s="174"/>
      <c r="M989" s="174"/>
      <c r="N989" s="174"/>
      <c r="O989" s="174"/>
      <c r="P989" s="174"/>
      <c r="Q989" s="174"/>
      <c r="R989" s="174"/>
      <c r="S989" s="174"/>
      <c r="T989" s="174"/>
      <c r="U989" s="174"/>
      <c r="V989" s="174"/>
      <c r="W989" s="174"/>
      <c r="X989" s="174"/>
      <c r="Y989" s="174"/>
      <c r="Z989" s="174"/>
      <c r="AA989" s="174"/>
      <c r="AB989" s="174"/>
      <c r="AC989" s="174"/>
      <c r="AD989" s="174"/>
      <c r="AE989" s="174"/>
      <c r="AF989" s="174"/>
      <c r="AG989" s="174"/>
      <c r="AH989" s="174"/>
      <c r="AI989" s="174"/>
      <c r="AJ989" s="165">
        <f t="shared" si="90"/>
        <v>0</v>
      </c>
      <c r="AK989" s="165">
        <f t="shared" si="91"/>
        <v>0</v>
      </c>
      <c r="AL989" s="166">
        <f>'تكويد الاصناف للمخزون'!P990</f>
        <v>0</v>
      </c>
      <c r="AM989" s="166">
        <f t="shared" si="92"/>
        <v>0</v>
      </c>
      <c r="AN989" s="165">
        <f t="shared" si="93"/>
        <v>0</v>
      </c>
      <c r="AO989" s="167">
        <f t="shared" si="94"/>
        <v>2084</v>
      </c>
      <c r="AP989" s="167" t="str">
        <f t="shared" si="95"/>
        <v>المنتج 985</v>
      </c>
      <c r="AQ989" s="86"/>
    </row>
    <row r="990" spans="1:43">
      <c r="A990" s="3">
        <f>'تكويد الاصناف للمخزون'!B991</f>
        <v>2085</v>
      </c>
      <c r="B990" s="3" t="str">
        <f>'تكويد الاصناف للمخزون'!C991</f>
        <v>المنتج 986</v>
      </c>
      <c r="C990" s="3">
        <f>'تكويد الاصناف للمخزون'!D991</f>
        <v>0</v>
      </c>
      <c r="D990" s="3">
        <f>'تكويد الاصناف للمخزون'!F991+'تكويد الاصناف للمخزون'!H991+'تكويد الاصناف للمخزون'!J991+'تكويد الاصناف للمخزون'!L991</f>
        <v>0</v>
      </c>
      <c r="E990" s="174"/>
      <c r="F990" s="174"/>
      <c r="G990" s="174"/>
      <c r="H990" s="174"/>
      <c r="I990" s="174"/>
      <c r="J990" s="174"/>
      <c r="K990" s="174"/>
      <c r="L990" s="174"/>
      <c r="M990" s="174"/>
      <c r="N990" s="174"/>
      <c r="O990" s="174"/>
      <c r="P990" s="174"/>
      <c r="Q990" s="174"/>
      <c r="R990" s="174"/>
      <c r="S990" s="174"/>
      <c r="T990" s="174"/>
      <c r="U990" s="174"/>
      <c r="V990" s="174"/>
      <c r="W990" s="174"/>
      <c r="X990" s="174"/>
      <c r="Y990" s="174"/>
      <c r="Z990" s="174"/>
      <c r="AA990" s="174"/>
      <c r="AB990" s="174"/>
      <c r="AC990" s="174"/>
      <c r="AD990" s="174"/>
      <c r="AE990" s="174"/>
      <c r="AF990" s="174"/>
      <c r="AG990" s="174"/>
      <c r="AH990" s="174"/>
      <c r="AI990" s="174"/>
      <c r="AJ990" s="165">
        <f t="shared" si="90"/>
        <v>0</v>
      </c>
      <c r="AK990" s="165">
        <f t="shared" si="91"/>
        <v>0</v>
      </c>
      <c r="AL990" s="166">
        <f>'تكويد الاصناف للمخزون'!P991</f>
        <v>0</v>
      </c>
      <c r="AM990" s="166">
        <f t="shared" si="92"/>
        <v>0</v>
      </c>
      <c r="AN990" s="165">
        <f t="shared" si="93"/>
        <v>0</v>
      </c>
      <c r="AO990" s="167">
        <f t="shared" si="94"/>
        <v>2085</v>
      </c>
      <c r="AP990" s="167" t="str">
        <f t="shared" si="95"/>
        <v>المنتج 986</v>
      </c>
      <c r="AQ990" s="86"/>
    </row>
    <row r="991" spans="1:43">
      <c r="A991" s="3">
        <f>'تكويد الاصناف للمخزون'!B992</f>
        <v>2086</v>
      </c>
      <c r="B991" s="3" t="str">
        <f>'تكويد الاصناف للمخزون'!C992</f>
        <v>المنتج 987</v>
      </c>
      <c r="C991" s="3">
        <f>'تكويد الاصناف للمخزون'!D992</f>
        <v>0</v>
      </c>
      <c r="D991" s="3">
        <f>'تكويد الاصناف للمخزون'!F992+'تكويد الاصناف للمخزون'!H992+'تكويد الاصناف للمخزون'!J992+'تكويد الاصناف للمخزون'!L992</f>
        <v>0</v>
      </c>
      <c r="E991" s="174"/>
      <c r="F991" s="174"/>
      <c r="G991" s="174"/>
      <c r="H991" s="174"/>
      <c r="I991" s="174"/>
      <c r="J991" s="174"/>
      <c r="K991" s="174"/>
      <c r="L991" s="174"/>
      <c r="M991" s="174"/>
      <c r="N991" s="174"/>
      <c r="O991" s="174"/>
      <c r="P991" s="174"/>
      <c r="Q991" s="174"/>
      <c r="R991" s="174"/>
      <c r="S991" s="174"/>
      <c r="T991" s="174"/>
      <c r="U991" s="174"/>
      <c r="V991" s="174"/>
      <c r="W991" s="174"/>
      <c r="X991" s="174"/>
      <c r="Y991" s="174"/>
      <c r="Z991" s="174"/>
      <c r="AA991" s="174"/>
      <c r="AB991" s="174"/>
      <c r="AC991" s="174"/>
      <c r="AD991" s="174"/>
      <c r="AE991" s="174"/>
      <c r="AF991" s="174"/>
      <c r="AG991" s="174"/>
      <c r="AH991" s="174"/>
      <c r="AI991" s="174"/>
      <c r="AJ991" s="165">
        <f t="shared" si="90"/>
        <v>0</v>
      </c>
      <c r="AK991" s="165">
        <f t="shared" si="91"/>
        <v>0</v>
      </c>
      <c r="AL991" s="166">
        <f>'تكويد الاصناف للمخزون'!P992</f>
        <v>0</v>
      </c>
      <c r="AM991" s="166">
        <f t="shared" si="92"/>
        <v>0</v>
      </c>
      <c r="AN991" s="165">
        <f t="shared" si="93"/>
        <v>0</v>
      </c>
      <c r="AO991" s="167">
        <f t="shared" si="94"/>
        <v>2086</v>
      </c>
      <c r="AP991" s="167" t="str">
        <f t="shared" si="95"/>
        <v>المنتج 987</v>
      </c>
      <c r="AQ991" s="86"/>
    </row>
    <row r="992" spans="1:43">
      <c r="A992" s="3">
        <f>'تكويد الاصناف للمخزون'!B993</f>
        <v>2087</v>
      </c>
      <c r="B992" s="3" t="str">
        <f>'تكويد الاصناف للمخزون'!C993</f>
        <v>المنتج 988</v>
      </c>
      <c r="C992" s="3">
        <f>'تكويد الاصناف للمخزون'!D993</f>
        <v>0</v>
      </c>
      <c r="D992" s="3">
        <f>'تكويد الاصناف للمخزون'!F993+'تكويد الاصناف للمخزون'!H993+'تكويد الاصناف للمخزون'!J993+'تكويد الاصناف للمخزون'!L993</f>
        <v>0</v>
      </c>
      <c r="E992" s="174"/>
      <c r="F992" s="174"/>
      <c r="G992" s="174"/>
      <c r="H992" s="174"/>
      <c r="I992" s="174"/>
      <c r="J992" s="174"/>
      <c r="K992" s="174"/>
      <c r="L992" s="174"/>
      <c r="M992" s="174"/>
      <c r="N992" s="174"/>
      <c r="O992" s="174"/>
      <c r="P992" s="174"/>
      <c r="Q992" s="174"/>
      <c r="R992" s="174"/>
      <c r="S992" s="174"/>
      <c r="T992" s="174"/>
      <c r="U992" s="174"/>
      <c r="V992" s="174"/>
      <c r="W992" s="174"/>
      <c r="X992" s="174"/>
      <c r="Y992" s="174"/>
      <c r="Z992" s="174"/>
      <c r="AA992" s="174"/>
      <c r="AB992" s="174"/>
      <c r="AC992" s="174"/>
      <c r="AD992" s="174"/>
      <c r="AE992" s="174"/>
      <c r="AF992" s="174"/>
      <c r="AG992" s="174"/>
      <c r="AH992" s="174"/>
      <c r="AI992" s="174"/>
      <c r="AJ992" s="165">
        <f t="shared" si="90"/>
        <v>0</v>
      </c>
      <c r="AK992" s="165">
        <f t="shared" si="91"/>
        <v>0</v>
      </c>
      <c r="AL992" s="166">
        <f>'تكويد الاصناف للمخزون'!P993</f>
        <v>0</v>
      </c>
      <c r="AM992" s="166">
        <f t="shared" si="92"/>
        <v>0</v>
      </c>
      <c r="AN992" s="165">
        <f t="shared" si="93"/>
        <v>0</v>
      </c>
      <c r="AO992" s="167">
        <f t="shared" si="94"/>
        <v>2087</v>
      </c>
      <c r="AP992" s="167" t="str">
        <f t="shared" si="95"/>
        <v>المنتج 988</v>
      </c>
      <c r="AQ992" s="86"/>
    </row>
    <row r="993" spans="1:43">
      <c r="A993" s="3">
        <f>'تكويد الاصناف للمخزون'!B994</f>
        <v>2088</v>
      </c>
      <c r="B993" s="3" t="str">
        <f>'تكويد الاصناف للمخزون'!C994</f>
        <v>المنتج 989</v>
      </c>
      <c r="C993" s="3">
        <f>'تكويد الاصناف للمخزون'!D994</f>
        <v>0</v>
      </c>
      <c r="D993" s="3">
        <f>'تكويد الاصناف للمخزون'!F994+'تكويد الاصناف للمخزون'!H994+'تكويد الاصناف للمخزون'!J994+'تكويد الاصناف للمخزون'!L994</f>
        <v>0</v>
      </c>
      <c r="E993" s="174"/>
      <c r="F993" s="174"/>
      <c r="G993" s="174"/>
      <c r="H993" s="174"/>
      <c r="I993" s="174"/>
      <c r="J993" s="174"/>
      <c r="K993" s="174"/>
      <c r="L993" s="174"/>
      <c r="M993" s="174"/>
      <c r="N993" s="174"/>
      <c r="O993" s="174"/>
      <c r="P993" s="174"/>
      <c r="Q993" s="174"/>
      <c r="R993" s="174"/>
      <c r="S993" s="174"/>
      <c r="T993" s="174"/>
      <c r="U993" s="174"/>
      <c r="V993" s="174"/>
      <c r="W993" s="174"/>
      <c r="X993" s="174"/>
      <c r="Y993" s="174"/>
      <c r="Z993" s="174"/>
      <c r="AA993" s="174"/>
      <c r="AB993" s="174"/>
      <c r="AC993" s="174"/>
      <c r="AD993" s="174"/>
      <c r="AE993" s="174"/>
      <c r="AF993" s="174"/>
      <c r="AG993" s="174"/>
      <c r="AH993" s="174"/>
      <c r="AI993" s="174"/>
      <c r="AJ993" s="165">
        <f t="shared" si="90"/>
        <v>0</v>
      </c>
      <c r="AK993" s="165">
        <f t="shared" si="91"/>
        <v>0</v>
      </c>
      <c r="AL993" s="166">
        <f>'تكويد الاصناف للمخزون'!P994</f>
        <v>0</v>
      </c>
      <c r="AM993" s="166">
        <f t="shared" si="92"/>
        <v>0</v>
      </c>
      <c r="AN993" s="165">
        <f t="shared" si="93"/>
        <v>0</v>
      </c>
      <c r="AO993" s="167">
        <f t="shared" si="94"/>
        <v>2088</v>
      </c>
      <c r="AP993" s="167" t="str">
        <f t="shared" si="95"/>
        <v>المنتج 989</v>
      </c>
      <c r="AQ993" s="86"/>
    </row>
    <row r="994" spans="1:43">
      <c r="A994" s="3">
        <f>'تكويد الاصناف للمخزون'!B995</f>
        <v>2089</v>
      </c>
      <c r="B994" s="3" t="str">
        <f>'تكويد الاصناف للمخزون'!C995</f>
        <v>المنتج 990</v>
      </c>
      <c r="C994" s="3">
        <f>'تكويد الاصناف للمخزون'!D995</f>
        <v>0</v>
      </c>
      <c r="D994" s="3">
        <f>'تكويد الاصناف للمخزون'!F995+'تكويد الاصناف للمخزون'!H995+'تكويد الاصناف للمخزون'!J995+'تكويد الاصناف للمخزون'!L995</f>
        <v>0</v>
      </c>
      <c r="E994" s="174"/>
      <c r="F994" s="174"/>
      <c r="G994" s="174"/>
      <c r="H994" s="174"/>
      <c r="I994" s="174"/>
      <c r="J994" s="174"/>
      <c r="K994" s="174"/>
      <c r="L994" s="174"/>
      <c r="M994" s="174"/>
      <c r="N994" s="174"/>
      <c r="O994" s="174"/>
      <c r="P994" s="174"/>
      <c r="Q994" s="174"/>
      <c r="R994" s="174"/>
      <c r="S994" s="174"/>
      <c r="T994" s="174"/>
      <c r="U994" s="174"/>
      <c r="V994" s="174"/>
      <c r="W994" s="174"/>
      <c r="X994" s="174"/>
      <c r="Y994" s="174"/>
      <c r="Z994" s="174"/>
      <c r="AA994" s="174"/>
      <c r="AB994" s="174"/>
      <c r="AC994" s="174"/>
      <c r="AD994" s="174"/>
      <c r="AE994" s="174"/>
      <c r="AF994" s="174"/>
      <c r="AG994" s="174"/>
      <c r="AH994" s="174"/>
      <c r="AI994" s="174"/>
      <c r="AJ994" s="165">
        <f t="shared" si="90"/>
        <v>0</v>
      </c>
      <c r="AK994" s="165">
        <f t="shared" si="91"/>
        <v>0</v>
      </c>
      <c r="AL994" s="166">
        <f>'تكويد الاصناف للمخزون'!P995</f>
        <v>0</v>
      </c>
      <c r="AM994" s="166">
        <f t="shared" si="92"/>
        <v>0</v>
      </c>
      <c r="AN994" s="165">
        <f t="shared" si="93"/>
        <v>0</v>
      </c>
      <c r="AO994" s="167">
        <f t="shared" si="94"/>
        <v>2089</v>
      </c>
      <c r="AP994" s="167" t="str">
        <f t="shared" si="95"/>
        <v>المنتج 990</v>
      </c>
      <c r="AQ994" s="86"/>
    </row>
    <row r="995" spans="1:43">
      <c r="A995" s="3">
        <f>'تكويد الاصناف للمخزون'!B996</f>
        <v>2090</v>
      </c>
      <c r="B995" s="3" t="str">
        <f>'تكويد الاصناف للمخزون'!C996</f>
        <v>المنتج 991</v>
      </c>
      <c r="C995" s="3">
        <f>'تكويد الاصناف للمخزون'!D996</f>
        <v>0</v>
      </c>
      <c r="D995" s="3">
        <f>'تكويد الاصناف للمخزون'!F996+'تكويد الاصناف للمخزون'!H996+'تكويد الاصناف للمخزون'!J996+'تكويد الاصناف للمخزون'!L996</f>
        <v>0</v>
      </c>
      <c r="E995" s="174"/>
      <c r="F995" s="174"/>
      <c r="G995" s="174"/>
      <c r="H995" s="174"/>
      <c r="I995" s="174"/>
      <c r="J995" s="174"/>
      <c r="K995" s="174"/>
      <c r="L995" s="174"/>
      <c r="M995" s="174"/>
      <c r="N995" s="174"/>
      <c r="O995" s="174"/>
      <c r="P995" s="174"/>
      <c r="Q995" s="174"/>
      <c r="R995" s="174"/>
      <c r="S995" s="174"/>
      <c r="T995" s="174"/>
      <c r="U995" s="174"/>
      <c r="V995" s="174"/>
      <c r="W995" s="174"/>
      <c r="X995" s="174"/>
      <c r="Y995" s="174"/>
      <c r="Z995" s="174"/>
      <c r="AA995" s="174"/>
      <c r="AB995" s="174"/>
      <c r="AC995" s="174"/>
      <c r="AD995" s="174"/>
      <c r="AE995" s="174"/>
      <c r="AF995" s="174"/>
      <c r="AG995" s="174"/>
      <c r="AH995" s="174"/>
      <c r="AI995" s="174"/>
      <c r="AJ995" s="165">
        <f t="shared" si="90"/>
        <v>0</v>
      </c>
      <c r="AK995" s="165">
        <f t="shared" si="91"/>
        <v>0</v>
      </c>
      <c r="AL995" s="166">
        <f>'تكويد الاصناف للمخزون'!P996</f>
        <v>0</v>
      </c>
      <c r="AM995" s="166">
        <f t="shared" si="92"/>
        <v>0</v>
      </c>
      <c r="AN995" s="165">
        <f t="shared" si="93"/>
        <v>0</v>
      </c>
      <c r="AO995" s="167">
        <f t="shared" si="94"/>
        <v>2090</v>
      </c>
      <c r="AP995" s="167" t="str">
        <f t="shared" si="95"/>
        <v>المنتج 991</v>
      </c>
      <c r="AQ995" s="86"/>
    </row>
    <row r="996" spans="1:43">
      <c r="A996" s="3">
        <f>'تكويد الاصناف للمخزون'!B997</f>
        <v>2091</v>
      </c>
      <c r="B996" s="3" t="str">
        <f>'تكويد الاصناف للمخزون'!C997</f>
        <v>المنتج 992</v>
      </c>
      <c r="C996" s="3">
        <f>'تكويد الاصناف للمخزون'!D997</f>
        <v>0</v>
      </c>
      <c r="D996" s="3">
        <f>'تكويد الاصناف للمخزون'!F997+'تكويد الاصناف للمخزون'!H997+'تكويد الاصناف للمخزون'!J997+'تكويد الاصناف للمخزون'!L997</f>
        <v>0</v>
      </c>
      <c r="E996" s="174"/>
      <c r="F996" s="174"/>
      <c r="G996" s="174"/>
      <c r="H996" s="174"/>
      <c r="I996" s="174"/>
      <c r="J996" s="174"/>
      <c r="K996" s="174"/>
      <c r="L996" s="174"/>
      <c r="M996" s="174"/>
      <c r="N996" s="174"/>
      <c r="O996" s="174"/>
      <c r="P996" s="174"/>
      <c r="Q996" s="174"/>
      <c r="R996" s="174"/>
      <c r="S996" s="174"/>
      <c r="T996" s="174"/>
      <c r="U996" s="174"/>
      <c r="V996" s="174"/>
      <c r="W996" s="174"/>
      <c r="X996" s="174"/>
      <c r="Y996" s="174"/>
      <c r="Z996" s="174"/>
      <c r="AA996" s="174"/>
      <c r="AB996" s="174"/>
      <c r="AC996" s="174"/>
      <c r="AD996" s="174"/>
      <c r="AE996" s="174"/>
      <c r="AF996" s="174"/>
      <c r="AG996" s="174"/>
      <c r="AH996" s="174"/>
      <c r="AI996" s="174"/>
      <c r="AJ996" s="165">
        <f t="shared" si="90"/>
        <v>0</v>
      </c>
      <c r="AK996" s="165">
        <f t="shared" si="91"/>
        <v>0</v>
      </c>
      <c r="AL996" s="166">
        <f>'تكويد الاصناف للمخزون'!P997</f>
        <v>0</v>
      </c>
      <c r="AM996" s="166">
        <f t="shared" si="92"/>
        <v>0</v>
      </c>
      <c r="AN996" s="165">
        <f t="shared" si="93"/>
        <v>0</v>
      </c>
      <c r="AO996" s="167">
        <f t="shared" si="94"/>
        <v>2091</v>
      </c>
      <c r="AP996" s="167" t="str">
        <f t="shared" si="95"/>
        <v>المنتج 992</v>
      </c>
      <c r="AQ996" s="86"/>
    </row>
    <row r="997" spans="1:43">
      <c r="A997" s="3">
        <f>'تكويد الاصناف للمخزون'!B998</f>
        <v>2092</v>
      </c>
      <c r="B997" s="3" t="str">
        <f>'تكويد الاصناف للمخزون'!C998</f>
        <v>المنتج 993</v>
      </c>
      <c r="C997" s="3">
        <f>'تكويد الاصناف للمخزون'!D998</f>
        <v>0</v>
      </c>
      <c r="D997" s="3">
        <f>'تكويد الاصناف للمخزون'!F998+'تكويد الاصناف للمخزون'!H998+'تكويد الاصناف للمخزون'!J998+'تكويد الاصناف للمخزون'!L998</f>
        <v>0</v>
      </c>
      <c r="E997" s="174"/>
      <c r="F997" s="174"/>
      <c r="G997" s="174"/>
      <c r="H997" s="174"/>
      <c r="I997" s="174"/>
      <c r="J997" s="174"/>
      <c r="K997" s="174"/>
      <c r="L997" s="174"/>
      <c r="M997" s="174"/>
      <c r="N997" s="174"/>
      <c r="O997" s="174"/>
      <c r="P997" s="174"/>
      <c r="Q997" s="174"/>
      <c r="R997" s="174"/>
      <c r="S997" s="174"/>
      <c r="T997" s="174"/>
      <c r="U997" s="174"/>
      <c r="V997" s="174"/>
      <c r="W997" s="174"/>
      <c r="X997" s="174"/>
      <c r="Y997" s="174"/>
      <c r="Z997" s="174"/>
      <c r="AA997" s="174"/>
      <c r="AB997" s="174"/>
      <c r="AC997" s="174"/>
      <c r="AD997" s="174"/>
      <c r="AE997" s="174"/>
      <c r="AF997" s="174"/>
      <c r="AG997" s="174"/>
      <c r="AH997" s="174"/>
      <c r="AI997" s="174"/>
      <c r="AJ997" s="165">
        <f t="shared" si="90"/>
        <v>0</v>
      </c>
      <c r="AK997" s="165">
        <f t="shared" si="91"/>
        <v>0</v>
      </c>
      <c r="AL997" s="166">
        <f>'تكويد الاصناف للمخزون'!P998</f>
        <v>0</v>
      </c>
      <c r="AM997" s="166">
        <f t="shared" si="92"/>
        <v>0</v>
      </c>
      <c r="AN997" s="165">
        <f t="shared" si="93"/>
        <v>0</v>
      </c>
      <c r="AO997" s="167">
        <f t="shared" si="94"/>
        <v>2092</v>
      </c>
      <c r="AP997" s="167" t="str">
        <f t="shared" si="95"/>
        <v>المنتج 993</v>
      </c>
      <c r="AQ997" s="86"/>
    </row>
    <row r="998" spans="1:43">
      <c r="A998" s="3">
        <f>'تكويد الاصناف للمخزون'!B999</f>
        <v>2093</v>
      </c>
      <c r="B998" s="3" t="str">
        <f>'تكويد الاصناف للمخزون'!C999</f>
        <v>المنتج 994</v>
      </c>
      <c r="C998" s="3">
        <f>'تكويد الاصناف للمخزون'!D999</f>
        <v>0</v>
      </c>
      <c r="D998" s="3">
        <f>'تكويد الاصناف للمخزون'!F999+'تكويد الاصناف للمخزون'!H999+'تكويد الاصناف للمخزون'!J999+'تكويد الاصناف للمخزون'!L999</f>
        <v>0</v>
      </c>
      <c r="E998" s="174"/>
      <c r="F998" s="174"/>
      <c r="G998" s="174"/>
      <c r="H998" s="174"/>
      <c r="I998" s="174"/>
      <c r="J998" s="174"/>
      <c r="K998" s="174"/>
      <c r="L998" s="174"/>
      <c r="M998" s="174"/>
      <c r="N998" s="174"/>
      <c r="O998" s="174"/>
      <c r="P998" s="174"/>
      <c r="Q998" s="174"/>
      <c r="R998" s="174"/>
      <c r="S998" s="174"/>
      <c r="T998" s="174"/>
      <c r="U998" s="174"/>
      <c r="V998" s="174"/>
      <c r="W998" s="174"/>
      <c r="X998" s="174"/>
      <c r="Y998" s="174"/>
      <c r="Z998" s="174"/>
      <c r="AA998" s="174"/>
      <c r="AB998" s="174"/>
      <c r="AC998" s="174"/>
      <c r="AD998" s="174"/>
      <c r="AE998" s="174"/>
      <c r="AF998" s="174"/>
      <c r="AG998" s="174"/>
      <c r="AH998" s="174"/>
      <c r="AI998" s="174"/>
      <c r="AJ998" s="165">
        <f t="shared" si="90"/>
        <v>0</v>
      </c>
      <c r="AK998" s="165">
        <f t="shared" si="91"/>
        <v>0</v>
      </c>
      <c r="AL998" s="166">
        <f>'تكويد الاصناف للمخزون'!P999</f>
        <v>0</v>
      </c>
      <c r="AM998" s="166">
        <f t="shared" si="92"/>
        <v>0</v>
      </c>
      <c r="AN998" s="165">
        <f t="shared" si="93"/>
        <v>0</v>
      </c>
      <c r="AO998" s="167">
        <f t="shared" si="94"/>
        <v>2093</v>
      </c>
      <c r="AP998" s="167" t="str">
        <f t="shared" si="95"/>
        <v>المنتج 994</v>
      </c>
      <c r="AQ998" s="86"/>
    </row>
    <row r="999" spans="1:43">
      <c r="A999" s="3">
        <f>'تكويد الاصناف للمخزون'!B1000</f>
        <v>2094</v>
      </c>
      <c r="B999" s="3" t="str">
        <f>'تكويد الاصناف للمخزون'!C1000</f>
        <v>المنتج 995</v>
      </c>
      <c r="C999" s="3">
        <f>'تكويد الاصناف للمخزون'!D1000</f>
        <v>0</v>
      </c>
      <c r="D999" s="3">
        <f>'تكويد الاصناف للمخزون'!F1000+'تكويد الاصناف للمخزون'!H1000+'تكويد الاصناف للمخزون'!J1000+'تكويد الاصناف للمخزون'!L1000</f>
        <v>0</v>
      </c>
      <c r="E999" s="174"/>
      <c r="F999" s="174"/>
      <c r="G999" s="174"/>
      <c r="H999" s="174"/>
      <c r="I999" s="174"/>
      <c r="J999" s="174"/>
      <c r="K999" s="174"/>
      <c r="L999" s="174"/>
      <c r="M999" s="174"/>
      <c r="N999" s="174"/>
      <c r="O999" s="174"/>
      <c r="P999" s="174"/>
      <c r="Q999" s="174"/>
      <c r="R999" s="174"/>
      <c r="S999" s="174"/>
      <c r="T999" s="174"/>
      <c r="U999" s="174"/>
      <c r="V999" s="174"/>
      <c r="W999" s="174"/>
      <c r="X999" s="174"/>
      <c r="Y999" s="174"/>
      <c r="Z999" s="174"/>
      <c r="AA999" s="174"/>
      <c r="AB999" s="174"/>
      <c r="AC999" s="174"/>
      <c r="AD999" s="174"/>
      <c r="AE999" s="174"/>
      <c r="AF999" s="174"/>
      <c r="AG999" s="174"/>
      <c r="AH999" s="174"/>
      <c r="AI999" s="174"/>
      <c r="AJ999" s="165">
        <f t="shared" si="90"/>
        <v>0</v>
      </c>
      <c r="AK999" s="165">
        <f t="shared" si="91"/>
        <v>0</v>
      </c>
      <c r="AL999" s="166">
        <f>'تكويد الاصناف للمخزون'!P1000</f>
        <v>0</v>
      </c>
      <c r="AM999" s="166">
        <f t="shared" si="92"/>
        <v>0</v>
      </c>
      <c r="AN999" s="165">
        <f t="shared" si="93"/>
        <v>0</v>
      </c>
      <c r="AO999" s="167">
        <f t="shared" si="94"/>
        <v>2094</v>
      </c>
      <c r="AP999" s="167" t="str">
        <f t="shared" si="95"/>
        <v>المنتج 995</v>
      </c>
      <c r="AQ999" s="86"/>
    </row>
    <row r="1000" spans="1:43">
      <c r="A1000" s="3">
        <f>'تكويد الاصناف للمخزون'!B1001</f>
        <v>2095</v>
      </c>
      <c r="B1000" s="3" t="str">
        <f>'تكويد الاصناف للمخزون'!C1001</f>
        <v>المنتج 996</v>
      </c>
      <c r="C1000" s="3">
        <f>'تكويد الاصناف للمخزون'!D1001</f>
        <v>0</v>
      </c>
      <c r="D1000" s="3">
        <f>'تكويد الاصناف للمخزون'!F1001+'تكويد الاصناف للمخزون'!H1001+'تكويد الاصناف للمخزون'!J1001+'تكويد الاصناف للمخزون'!L1001</f>
        <v>0</v>
      </c>
      <c r="E1000" s="174"/>
      <c r="F1000" s="174"/>
      <c r="G1000" s="174"/>
      <c r="H1000" s="174"/>
      <c r="I1000" s="174"/>
      <c r="J1000" s="174"/>
      <c r="K1000" s="174"/>
      <c r="L1000" s="174"/>
      <c r="M1000" s="174"/>
      <c r="N1000" s="174"/>
      <c r="O1000" s="174"/>
      <c r="P1000" s="174"/>
      <c r="Q1000" s="174"/>
      <c r="R1000" s="174"/>
      <c r="S1000" s="174"/>
      <c r="T1000" s="174"/>
      <c r="U1000" s="174"/>
      <c r="V1000" s="174"/>
      <c r="W1000" s="174"/>
      <c r="X1000" s="174"/>
      <c r="Y1000" s="174"/>
      <c r="Z1000" s="174"/>
      <c r="AA1000" s="174"/>
      <c r="AB1000" s="174"/>
      <c r="AC1000" s="174"/>
      <c r="AD1000" s="174"/>
      <c r="AE1000" s="174"/>
      <c r="AF1000" s="174"/>
      <c r="AG1000" s="174"/>
      <c r="AH1000" s="174"/>
      <c r="AI1000" s="174"/>
      <c r="AJ1000" s="165">
        <f t="shared" si="90"/>
        <v>0</v>
      </c>
      <c r="AK1000" s="165">
        <f t="shared" si="91"/>
        <v>0</v>
      </c>
      <c r="AL1000" s="166">
        <f>'تكويد الاصناف للمخزون'!P1001</f>
        <v>0</v>
      </c>
      <c r="AM1000" s="166">
        <f t="shared" si="92"/>
        <v>0</v>
      </c>
      <c r="AN1000" s="165">
        <f t="shared" si="93"/>
        <v>0</v>
      </c>
      <c r="AO1000" s="167">
        <f t="shared" si="94"/>
        <v>2095</v>
      </c>
      <c r="AP1000" s="167" t="str">
        <f t="shared" si="95"/>
        <v>المنتج 996</v>
      </c>
      <c r="AQ1000" s="86"/>
    </row>
    <row r="1001" spans="1:43">
      <c r="A1001" s="3">
        <f>'تكويد الاصناف للمخزون'!B1002</f>
        <v>2096</v>
      </c>
      <c r="B1001" s="3" t="str">
        <f>'تكويد الاصناف للمخزون'!C1002</f>
        <v>المنتج 997</v>
      </c>
      <c r="C1001" s="3">
        <f>'تكويد الاصناف للمخزون'!D1002</f>
        <v>0</v>
      </c>
      <c r="D1001" s="3">
        <f>'تكويد الاصناف للمخزون'!F1002+'تكويد الاصناف للمخزون'!H1002+'تكويد الاصناف للمخزون'!J1002+'تكويد الاصناف للمخزون'!L1002</f>
        <v>0</v>
      </c>
      <c r="E1001" s="174"/>
      <c r="F1001" s="174"/>
      <c r="G1001" s="174"/>
      <c r="H1001" s="174"/>
      <c r="I1001" s="174"/>
      <c r="J1001" s="174"/>
      <c r="K1001" s="174"/>
      <c r="L1001" s="174"/>
      <c r="M1001" s="174"/>
      <c r="N1001" s="174"/>
      <c r="O1001" s="174"/>
      <c r="P1001" s="174"/>
      <c r="Q1001" s="174"/>
      <c r="R1001" s="174"/>
      <c r="S1001" s="174"/>
      <c r="T1001" s="174"/>
      <c r="U1001" s="174"/>
      <c r="V1001" s="174"/>
      <c r="W1001" s="174"/>
      <c r="X1001" s="174"/>
      <c r="Y1001" s="174"/>
      <c r="Z1001" s="174"/>
      <c r="AA1001" s="174"/>
      <c r="AB1001" s="174"/>
      <c r="AC1001" s="174"/>
      <c r="AD1001" s="174"/>
      <c r="AE1001" s="174"/>
      <c r="AF1001" s="174"/>
      <c r="AG1001" s="174"/>
      <c r="AH1001" s="174"/>
      <c r="AI1001" s="174"/>
      <c r="AJ1001" s="165">
        <f t="shared" si="90"/>
        <v>0</v>
      </c>
      <c r="AK1001" s="165">
        <f t="shared" si="91"/>
        <v>0</v>
      </c>
      <c r="AL1001" s="166">
        <f>'تكويد الاصناف للمخزون'!P1002</f>
        <v>0</v>
      </c>
      <c r="AM1001" s="166">
        <f t="shared" si="92"/>
        <v>0</v>
      </c>
      <c r="AN1001" s="165">
        <f t="shared" si="93"/>
        <v>0</v>
      </c>
      <c r="AO1001" s="167">
        <f t="shared" si="94"/>
        <v>2096</v>
      </c>
      <c r="AP1001" s="167" t="str">
        <f t="shared" si="95"/>
        <v>المنتج 997</v>
      </c>
      <c r="AQ1001" s="86"/>
    </row>
    <row r="1002" spans="1:43">
      <c r="A1002" s="3">
        <f>'تكويد الاصناف للمخزون'!B1003</f>
        <v>2097</v>
      </c>
      <c r="B1002" s="3" t="str">
        <f>'تكويد الاصناف للمخزون'!C1003</f>
        <v>المنتج 998</v>
      </c>
      <c r="C1002" s="3">
        <f>'تكويد الاصناف للمخزون'!D1003</f>
        <v>0</v>
      </c>
      <c r="D1002" s="3">
        <f>'تكويد الاصناف للمخزون'!F1003+'تكويد الاصناف للمخزون'!H1003+'تكويد الاصناف للمخزون'!J1003+'تكويد الاصناف للمخزون'!L1003</f>
        <v>0</v>
      </c>
      <c r="E1002" s="174"/>
      <c r="F1002" s="174"/>
      <c r="G1002" s="174"/>
      <c r="H1002" s="174"/>
      <c r="I1002" s="174"/>
      <c r="J1002" s="174"/>
      <c r="K1002" s="174"/>
      <c r="L1002" s="174"/>
      <c r="M1002" s="174"/>
      <c r="N1002" s="174"/>
      <c r="O1002" s="174"/>
      <c r="P1002" s="174"/>
      <c r="Q1002" s="174"/>
      <c r="R1002" s="174"/>
      <c r="S1002" s="174"/>
      <c r="T1002" s="174"/>
      <c r="U1002" s="174"/>
      <c r="V1002" s="174"/>
      <c r="W1002" s="174"/>
      <c r="X1002" s="174"/>
      <c r="Y1002" s="174"/>
      <c r="Z1002" s="174"/>
      <c r="AA1002" s="174"/>
      <c r="AB1002" s="174"/>
      <c r="AC1002" s="174"/>
      <c r="AD1002" s="174"/>
      <c r="AE1002" s="174"/>
      <c r="AF1002" s="174"/>
      <c r="AG1002" s="174"/>
      <c r="AH1002" s="174"/>
      <c r="AI1002" s="174"/>
      <c r="AJ1002" s="165">
        <f t="shared" si="90"/>
        <v>0</v>
      </c>
      <c r="AK1002" s="165">
        <f t="shared" si="91"/>
        <v>0</v>
      </c>
      <c r="AL1002" s="166">
        <f>'تكويد الاصناف للمخزون'!P1003</f>
        <v>0</v>
      </c>
      <c r="AM1002" s="166">
        <f t="shared" si="92"/>
        <v>0</v>
      </c>
      <c r="AN1002" s="165">
        <f t="shared" si="93"/>
        <v>0</v>
      </c>
      <c r="AO1002" s="167">
        <f t="shared" si="94"/>
        <v>2097</v>
      </c>
      <c r="AP1002" s="167" t="str">
        <f t="shared" si="95"/>
        <v>المنتج 998</v>
      </c>
      <c r="AQ1002" s="86"/>
    </row>
    <row r="1003" spans="1:43">
      <c r="A1003" s="3">
        <f>'تكويد الاصناف للمخزون'!B1004</f>
        <v>2098</v>
      </c>
      <c r="B1003" s="3" t="str">
        <f>'تكويد الاصناف للمخزون'!C1004</f>
        <v>المنتج 999</v>
      </c>
      <c r="C1003" s="3">
        <f>'تكويد الاصناف للمخزون'!D1004</f>
        <v>0</v>
      </c>
      <c r="D1003" s="3">
        <f>'تكويد الاصناف للمخزون'!F1004+'تكويد الاصناف للمخزون'!H1004+'تكويد الاصناف للمخزون'!J1004+'تكويد الاصناف للمخزون'!L1004</f>
        <v>0</v>
      </c>
      <c r="E1003" s="174"/>
      <c r="F1003" s="174"/>
      <c r="G1003" s="174"/>
      <c r="H1003" s="174"/>
      <c r="I1003" s="174"/>
      <c r="J1003" s="174"/>
      <c r="K1003" s="174"/>
      <c r="L1003" s="174"/>
      <c r="M1003" s="174"/>
      <c r="N1003" s="174"/>
      <c r="O1003" s="174"/>
      <c r="P1003" s="174"/>
      <c r="Q1003" s="174"/>
      <c r="R1003" s="174"/>
      <c r="S1003" s="174"/>
      <c r="T1003" s="174"/>
      <c r="U1003" s="174"/>
      <c r="V1003" s="174"/>
      <c r="W1003" s="174"/>
      <c r="X1003" s="174"/>
      <c r="Y1003" s="174"/>
      <c r="Z1003" s="174"/>
      <c r="AA1003" s="174"/>
      <c r="AB1003" s="174"/>
      <c r="AC1003" s="174"/>
      <c r="AD1003" s="174"/>
      <c r="AE1003" s="174"/>
      <c r="AF1003" s="174"/>
      <c r="AG1003" s="174"/>
      <c r="AH1003" s="174"/>
      <c r="AI1003" s="174"/>
      <c r="AJ1003" s="165">
        <f t="shared" si="90"/>
        <v>0</v>
      </c>
      <c r="AK1003" s="165">
        <f t="shared" si="91"/>
        <v>0</v>
      </c>
      <c r="AL1003" s="166">
        <f>'تكويد الاصناف للمخزون'!P1004</f>
        <v>0</v>
      </c>
      <c r="AM1003" s="166">
        <f t="shared" si="92"/>
        <v>0</v>
      </c>
      <c r="AN1003" s="165">
        <f t="shared" si="93"/>
        <v>0</v>
      </c>
      <c r="AO1003" s="167">
        <f t="shared" si="94"/>
        <v>2098</v>
      </c>
      <c r="AP1003" s="167" t="str">
        <f t="shared" si="95"/>
        <v>المنتج 999</v>
      </c>
      <c r="AQ1003" s="86"/>
    </row>
    <row r="1004" spans="1:43">
      <c r="A1004" s="3">
        <f>'تكويد الاصناف للمخزون'!B1005</f>
        <v>2099</v>
      </c>
      <c r="B1004" s="3" t="str">
        <f>'تكويد الاصناف للمخزون'!C1005</f>
        <v>المنتج 1000</v>
      </c>
      <c r="C1004" s="3">
        <f>'تكويد الاصناف للمخزون'!D1005</f>
        <v>0</v>
      </c>
      <c r="D1004" s="3">
        <f>'تكويد الاصناف للمخزون'!F1005+'تكويد الاصناف للمخزون'!H1005+'تكويد الاصناف للمخزون'!J1005+'تكويد الاصناف للمخزون'!L1005</f>
        <v>0</v>
      </c>
      <c r="E1004" s="174"/>
      <c r="F1004" s="174"/>
      <c r="G1004" s="174"/>
      <c r="H1004" s="174"/>
      <c r="I1004" s="174"/>
      <c r="J1004" s="174"/>
      <c r="K1004" s="174"/>
      <c r="L1004" s="174"/>
      <c r="M1004" s="174"/>
      <c r="N1004" s="174"/>
      <c r="O1004" s="174"/>
      <c r="P1004" s="174"/>
      <c r="Q1004" s="174"/>
      <c r="R1004" s="174"/>
      <c r="S1004" s="174"/>
      <c r="T1004" s="174"/>
      <c r="U1004" s="174"/>
      <c r="V1004" s="174"/>
      <c r="W1004" s="174"/>
      <c r="X1004" s="174"/>
      <c r="Y1004" s="174"/>
      <c r="Z1004" s="174"/>
      <c r="AA1004" s="174"/>
      <c r="AB1004" s="174"/>
      <c r="AC1004" s="174"/>
      <c r="AD1004" s="174"/>
      <c r="AE1004" s="174"/>
      <c r="AF1004" s="174"/>
      <c r="AG1004" s="174"/>
      <c r="AH1004" s="174"/>
      <c r="AI1004" s="174"/>
      <c r="AJ1004" s="165">
        <f t="shared" si="90"/>
        <v>0</v>
      </c>
      <c r="AK1004" s="165">
        <f t="shared" si="91"/>
        <v>0</v>
      </c>
      <c r="AL1004" s="166">
        <f>'تكويد الاصناف للمخزون'!P1005</f>
        <v>0</v>
      </c>
      <c r="AM1004" s="166">
        <f t="shared" si="92"/>
        <v>0</v>
      </c>
      <c r="AN1004" s="165">
        <f t="shared" si="93"/>
        <v>0</v>
      </c>
      <c r="AO1004" s="167">
        <f t="shared" si="94"/>
        <v>2099</v>
      </c>
      <c r="AP1004" s="167" t="str">
        <f t="shared" si="95"/>
        <v>المنتج 1000</v>
      </c>
      <c r="AQ1004" s="86"/>
    </row>
    <row r="1005" spans="1:43">
      <c r="A1005" s="3">
        <f>'تكويد الاصناف للمخزون'!B1006</f>
        <v>2100</v>
      </c>
      <c r="B1005" s="3" t="str">
        <f>'تكويد الاصناف للمخزون'!C1006</f>
        <v>المنتج 1001</v>
      </c>
      <c r="C1005" s="3">
        <f>'تكويد الاصناف للمخزون'!D1006</f>
        <v>0</v>
      </c>
      <c r="D1005" s="3">
        <f>'تكويد الاصناف للمخزون'!F1006+'تكويد الاصناف للمخزون'!H1006+'تكويد الاصناف للمخزون'!J1006+'تكويد الاصناف للمخزون'!L1006</f>
        <v>0</v>
      </c>
      <c r="E1005" s="174"/>
      <c r="F1005" s="174"/>
      <c r="G1005" s="174"/>
      <c r="H1005" s="174"/>
      <c r="I1005" s="174"/>
      <c r="J1005" s="174"/>
      <c r="K1005" s="174"/>
      <c r="L1005" s="174"/>
      <c r="M1005" s="174"/>
      <c r="N1005" s="174"/>
      <c r="O1005" s="174"/>
      <c r="P1005" s="174"/>
      <c r="Q1005" s="174"/>
      <c r="R1005" s="174"/>
      <c r="S1005" s="174"/>
      <c r="T1005" s="174"/>
      <c r="U1005" s="174"/>
      <c r="V1005" s="174"/>
      <c r="W1005" s="174"/>
      <c r="X1005" s="174"/>
      <c r="Y1005" s="174"/>
      <c r="Z1005" s="174"/>
      <c r="AA1005" s="174"/>
      <c r="AB1005" s="174"/>
      <c r="AC1005" s="174"/>
      <c r="AD1005" s="174"/>
      <c r="AE1005" s="174"/>
      <c r="AF1005" s="174"/>
      <c r="AG1005" s="174"/>
      <c r="AH1005" s="174"/>
      <c r="AI1005" s="174"/>
      <c r="AJ1005" s="165">
        <f t="shared" si="90"/>
        <v>0</v>
      </c>
      <c r="AK1005" s="165">
        <f t="shared" si="91"/>
        <v>0</v>
      </c>
      <c r="AL1005" s="166">
        <f>'تكويد الاصناف للمخزون'!P1006</f>
        <v>0</v>
      </c>
      <c r="AM1005" s="166">
        <f t="shared" si="92"/>
        <v>0</v>
      </c>
      <c r="AN1005" s="165">
        <f t="shared" si="93"/>
        <v>0</v>
      </c>
      <c r="AO1005" s="167">
        <f t="shared" si="94"/>
        <v>2100</v>
      </c>
      <c r="AP1005" s="167" t="str">
        <f t="shared" si="95"/>
        <v>المنتج 1001</v>
      </c>
      <c r="AQ1005" s="86"/>
    </row>
    <row r="1006" spans="1:43">
      <c r="A1006" s="3">
        <f>'تكويد الاصناف للمخزون'!B1007</f>
        <v>2101</v>
      </c>
      <c r="B1006" s="3" t="str">
        <f>'تكويد الاصناف للمخزون'!C1007</f>
        <v>المنتج 1002</v>
      </c>
      <c r="C1006" s="3">
        <f>'تكويد الاصناف للمخزون'!D1007</f>
        <v>0</v>
      </c>
      <c r="D1006" s="3">
        <f>'تكويد الاصناف للمخزون'!F1007+'تكويد الاصناف للمخزون'!H1007+'تكويد الاصناف للمخزون'!J1007+'تكويد الاصناف للمخزون'!L1007</f>
        <v>0</v>
      </c>
      <c r="E1006" s="174"/>
      <c r="F1006" s="174"/>
      <c r="G1006" s="174"/>
      <c r="H1006" s="174"/>
      <c r="I1006" s="174"/>
      <c r="J1006" s="174"/>
      <c r="K1006" s="174"/>
      <c r="L1006" s="174"/>
      <c r="M1006" s="174"/>
      <c r="N1006" s="174"/>
      <c r="O1006" s="174"/>
      <c r="P1006" s="174"/>
      <c r="Q1006" s="174"/>
      <c r="R1006" s="174"/>
      <c r="S1006" s="174"/>
      <c r="T1006" s="174"/>
      <c r="U1006" s="174"/>
      <c r="V1006" s="174"/>
      <c r="W1006" s="174"/>
      <c r="X1006" s="174"/>
      <c r="Y1006" s="174"/>
      <c r="Z1006" s="174"/>
      <c r="AA1006" s="174"/>
      <c r="AB1006" s="174"/>
      <c r="AC1006" s="174"/>
      <c r="AD1006" s="174"/>
      <c r="AE1006" s="174"/>
      <c r="AF1006" s="174"/>
      <c r="AG1006" s="174"/>
      <c r="AH1006" s="174"/>
      <c r="AI1006" s="174"/>
      <c r="AJ1006" s="165">
        <f t="shared" si="90"/>
        <v>0</v>
      </c>
      <c r="AK1006" s="165">
        <f t="shared" si="91"/>
        <v>0</v>
      </c>
      <c r="AL1006" s="166">
        <f>'تكويد الاصناف للمخزون'!P1007</f>
        <v>0</v>
      </c>
      <c r="AM1006" s="166">
        <f t="shared" si="92"/>
        <v>0</v>
      </c>
      <c r="AN1006" s="165">
        <f t="shared" si="93"/>
        <v>0</v>
      </c>
      <c r="AO1006" s="167">
        <f t="shared" si="94"/>
        <v>2101</v>
      </c>
      <c r="AP1006" s="167" t="str">
        <f t="shared" si="95"/>
        <v>المنتج 1002</v>
      </c>
      <c r="AQ1006" s="86"/>
    </row>
    <row r="1007" spans="1:43">
      <c r="A1007" s="3">
        <f>'تكويد الاصناف للمخزون'!B1008</f>
        <v>2102</v>
      </c>
      <c r="B1007" s="3" t="str">
        <f>'تكويد الاصناف للمخزون'!C1008</f>
        <v>المنتج 1003</v>
      </c>
      <c r="C1007" s="3">
        <f>'تكويد الاصناف للمخزون'!D1008</f>
        <v>0</v>
      </c>
      <c r="D1007" s="3">
        <f>'تكويد الاصناف للمخزون'!F1008+'تكويد الاصناف للمخزون'!H1008+'تكويد الاصناف للمخزون'!J1008+'تكويد الاصناف للمخزون'!L1008</f>
        <v>0</v>
      </c>
      <c r="E1007" s="174"/>
      <c r="F1007" s="174"/>
      <c r="G1007" s="174"/>
      <c r="H1007" s="174"/>
      <c r="I1007" s="174"/>
      <c r="J1007" s="174"/>
      <c r="K1007" s="174"/>
      <c r="L1007" s="174"/>
      <c r="M1007" s="174"/>
      <c r="N1007" s="174"/>
      <c r="O1007" s="174"/>
      <c r="P1007" s="174"/>
      <c r="Q1007" s="174"/>
      <c r="R1007" s="174"/>
      <c r="S1007" s="174"/>
      <c r="T1007" s="174"/>
      <c r="U1007" s="174"/>
      <c r="V1007" s="174"/>
      <c r="W1007" s="174"/>
      <c r="X1007" s="174"/>
      <c r="Y1007" s="174"/>
      <c r="Z1007" s="174"/>
      <c r="AA1007" s="174"/>
      <c r="AB1007" s="174"/>
      <c r="AC1007" s="174"/>
      <c r="AD1007" s="174"/>
      <c r="AE1007" s="174"/>
      <c r="AF1007" s="174"/>
      <c r="AG1007" s="174"/>
      <c r="AH1007" s="174"/>
      <c r="AI1007" s="174"/>
      <c r="AJ1007" s="165">
        <f t="shared" si="90"/>
        <v>0</v>
      </c>
      <c r="AK1007" s="165">
        <f t="shared" si="91"/>
        <v>0</v>
      </c>
      <c r="AL1007" s="166">
        <f>'تكويد الاصناف للمخزون'!P1008</f>
        <v>0</v>
      </c>
      <c r="AM1007" s="166">
        <f t="shared" si="92"/>
        <v>0</v>
      </c>
      <c r="AN1007" s="165">
        <f t="shared" si="93"/>
        <v>0</v>
      </c>
      <c r="AO1007" s="167">
        <f t="shared" si="94"/>
        <v>2102</v>
      </c>
      <c r="AP1007" s="167" t="str">
        <f t="shared" si="95"/>
        <v>المنتج 1003</v>
      </c>
      <c r="AQ1007" s="86"/>
    </row>
    <row r="1008" spans="1:43">
      <c r="A1008" s="3">
        <f>'تكويد الاصناف للمخزون'!B1009</f>
        <v>2103</v>
      </c>
      <c r="B1008" s="3" t="str">
        <f>'تكويد الاصناف للمخزون'!C1009</f>
        <v>المنتج 1004</v>
      </c>
      <c r="C1008" s="3">
        <f>'تكويد الاصناف للمخزون'!D1009</f>
        <v>0</v>
      </c>
      <c r="D1008" s="3">
        <f>'تكويد الاصناف للمخزون'!F1009+'تكويد الاصناف للمخزون'!H1009+'تكويد الاصناف للمخزون'!J1009+'تكويد الاصناف للمخزون'!L1009</f>
        <v>0</v>
      </c>
      <c r="E1008" s="174"/>
      <c r="F1008" s="174"/>
      <c r="G1008" s="174"/>
      <c r="H1008" s="174"/>
      <c r="I1008" s="174"/>
      <c r="J1008" s="174"/>
      <c r="K1008" s="174"/>
      <c r="L1008" s="174"/>
      <c r="M1008" s="174"/>
      <c r="N1008" s="174"/>
      <c r="O1008" s="174"/>
      <c r="P1008" s="174"/>
      <c r="Q1008" s="174"/>
      <c r="R1008" s="174"/>
      <c r="S1008" s="174"/>
      <c r="T1008" s="174"/>
      <c r="U1008" s="174"/>
      <c r="V1008" s="174"/>
      <c r="W1008" s="174"/>
      <c r="X1008" s="174"/>
      <c r="Y1008" s="174"/>
      <c r="Z1008" s="174"/>
      <c r="AA1008" s="174"/>
      <c r="AB1008" s="174"/>
      <c r="AC1008" s="174"/>
      <c r="AD1008" s="174"/>
      <c r="AE1008" s="174"/>
      <c r="AF1008" s="174"/>
      <c r="AG1008" s="174"/>
      <c r="AH1008" s="174"/>
      <c r="AI1008" s="174"/>
      <c r="AJ1008" s="165">
        <f t="shared" si="90"/>
        <v>0</v>
      </c>
      <c r="AK1008" s="165">
        <f t="shared" si="91"/>
        <v>0</v>
      </c>
      <c r="AL1008" s="166">
        <f>'تكويد الاصناف للمخزون'!P1009</f>
        <v>0</v>
      </c>
      <c r="AM1008" s="166">
        <f t="shared" si="92"/>
        <v>0</v>
      </c>
      <c r="AN1008" s="165">
        <f t="shared" si="93"/>
        <v>0</v>
      </c>
      <c r="AO1008" s="167">
        <f t="shared" si="94"/>
        <v>2103</v>
      </c>
      <c r="AP1008" s="167" t="str">
        <f t="shared" si="95"/>
        <v>المنتج 1004</v>
      </c>
      <c r="AQ1008" s="86"/>
    </row>
    <row r="1009" spans="1:43">
      <c r="A1009" s="3">
        <f>'تكويد الاصناف للمخزون'!B1010</f>
        <v>2104</v>
      </c>
      <c r="B1009" s="3" t="str">
        <f>'تكويد الاصناف للمخزون'!C1010</f>
        <v>المنتج 1005</v>
      </c>
      <c r="C1009" s="3">
        <f>'تكويد الاصناف للمخزون'!D1010</f>
        <v>0</v>
      </c>
      <c r="D1009" s="3">
        <f>'تكويد الاصناف للمخزون'!F1010+'تكويد الاصناف للمخزون'!H1010+'تكويد الاصناف للمخزون'!J1010+'تكويد الاصناف للمخزون'!L1010</f>
        <v>0</v>
      </c>
      <c r="E1009" s="174"/>
      <c r="F1009" s="174"/>
      <c r="G1009" s="174"/>
      <c r="H1009" s="174"/>
      <c r="I1009" s="174"/>
      <c r="J1009" s="174"/>
      <c r="K1009" s="174"/>
      <c r="L1009" s="174"/>
      <c r="M1009" s="174"/>
      <c r="N1009" s="174"/>
      <c r="O1009" s="174"/>
      <c r="P1009" s="174"/>
      <c r="Q1009" s="174"/>
      <c r="R1009" s="174"/>
      <c r="S1009" s="174"/>
      <c r="T1009" s="174"/>
      <c r="U1009" s="174"/>
      <c r="V1009" s="174"/>
      <c r="W1009" s="174"/>
      <c r="X1009" s="174"/>
      <c r="Y1009" s="174"/>
      <c r="Z1009" s="174"/>
      <c r="AA1009" s="174"/>
      <c r="AB1009" s="174"/>
      <c r="AC1009" s="174"/>
      <c r="AD1009" s="174"/>
      <c r="AE1009" s="174"/>
      <c r="AF1009" s="174"/>
      <c r="AG1009" s="174"/>
      <c r="AH1009" s="174"/>
      <c r="AI1009" s="174"/>
      <c r="AJ1009" s="165">
        <f t="shared" si="90"/>
        <v>0</v>
      </c>
      <c r="AK1009" s="165">
        <f t="shared" si="91"/>
        <v>0</v>
      </c>
      <c r="AL1009" s="166">
        <f>'تكويد الاصناف للمخزون'!P1010</f>
        <v>0</v>
      </c>
      <c r="AM1009" s="166">
        <f t="shared" si="92"/>
        <v>0</v>
      </c>
      <c r="AN1009" s="165">
        <f t="shared" si="93"/>
        <v>0</v>
      </c>
      <c r="AO1009" s="167">
        <f t="shared" si="94"/>
        <v>2104</v>
      </c>
      <c r="AP1009" s="167" t="str">
        <f t="shared" si="95"/>
        <v>المنتج 1005</v>
      </c>
      <c r="AQ1009" s="86"/>
    </row>
    <row r="1010" spans="1:43">
      <c r="A1010" s="3">
        <f>'تكويد الاصناف للمخزون'!B1011</f>
        <v>2105</v>
      </c>
      <c r="B1010" s="3" t="str">
        <f>'تكويد الاصناف للمخزون'!C1011</f>
        <v>المنتج 1006</v>
      </c>
      <c r="C1010" s="3">
        <f>'تكويد الاصناف للمخزون'!D1011</f>
        <v>0</v>
      </c>
      <c r="D1010" s="3">
        <f>'تكويد الاصناف للمخزون'!F1011+'تكويد الاصناف للمخزون'!H1011+'تكويد الاصناف للمخزون'!J1011+'تكويد الاصناف للمخزون'!L1011</f>
        <v>0</v>
      </c>
      <c r="E1010" s="174"/>
      <c r="F1010" s="174"/>
      <c r="G1010" s="174"/>
      <c r="H1010" s="174"/>
      <c r="I1010" s="174"/>
      <c r="J1010" s="174"/>
      <c r="K1010" s="174"/>
      <c r="L1010" s="174"/>
      <c r="M1010" s="174"/>
      <c r="N1010" s="174"/>
      <c r="O1010" s="174"/>
      <c r="P1010" s="174"/>
      <c r="Q1010" s="174"/>
      <c r="R1010" s="174"/>
      <c r="S1010" s="174"/>
      <c r="T1010" s="174"/>
      <c r="U1010" s="174"/>
      <c r="V1010" s="174"/>
      <c r="W1010" s="174"/>
      <c r="X1010" s="174"/>
      <c r="Y1010" s="174"/>
      <c r="Z1010" s="174"/>
      <c r="AA1010" s="174"/>
      <c r="AB1010" s="174"/>
      <c r="AC1010" s="174"/>
      <c r="AD1010" s="174"/>
      <c r="AE1010" s="174"/>
      <c r="AF1010" s="174"/>
      <c r="AG1010" s="174"/>
      <c r="AH1010" s="174"/>
      <c r="AI1010" s="174"/>
      <c r="AJ1010" s="165">
        <f t="shared" si="90"/>
        <v>0</v>
      </c>
      <c r="AK1010" s="165">
        <f t="shared" si="91"/>
        <v>0</v>
      </c>
      <c r="AL1010" s="166">
        <f>'تكويد الاصناف للمخزون'!P1011</f>
        <v>0</v>
      </c>
      <c r="AM1010" s="166">
        <f t="shared" si="92"/>
        <v>0</v>
      </c>
      <c r="AN1010" s="165">
        <f t="shared" si="93"/>
        <v>0</v>
      </c>
      <c r="AO1010" s="167">
        <f t="shared" si="94"/>
        <v>2105</v>
      </c>
      <c r="AP1010" s="167" t="str">
        <f t="shared" si="95"/>
        <v>المنتج 1006</v>
      </c>
      <c r="AQ1010" s="86"/>
    </row>
    <row r="1011" spans="1:43">
      <c r="A1011" s="3">
        <f>'تكويد الاصناف للمخزون'!B1012</f>
        <v>2106</v>
      </c>
      <c r="B1011" s="3" t="str">
        <f>'تكويد الاصناف للمخزون'!C1012</f>
        <v>المنتج 1007</v>
      </c>
      <c r="C1011" s="3">
        <f>'تكويد الاصناف للمخزون'!D1012</f>
        <v>0</v>
      </c>
      <c r="D1011" s="3">
        <f>'تكويد الاصناف للمخزون'!F1012+'تكويد الاصناف للمخزون'!H1012+'تكويد الاصناف للمخزون'!J1012+'تكويد الاصناف للمخزون'!L1012</f>
        <v>0</v>
      </c>
      <c r="E1011" s="174"/>
      <c r="F1011" s="174"/>
      <c r="G1011" s="174"/>
      <c r="H1011" s="174"/>
      <c r="I1011" s="174"/>
      <c r="J1011" s="174"/>
      <c r="K1011" s="174"/>
      <c r="L1011" s="174"/>
      <c r="M1011" s="174"/>
      <c r="N1011" s="174"/>
      <c r="O1011" s="174"/>
      <c r="P1011" s="174"/>
      <c r="Q1011" s="174"/>
      <c r="R1011" s="174"/>
      <c r="S1011" s="174"/>
      <c r="T1011" s="174"/>
      <c r="U1011" s="174"/>
      <c r="V1011" s="174"/>
      <c r="W1011" s="174"/>
      <c r="X1011" s="174"/>
      <c r="Y1011" s="174"/>
      <c r="Z1011" s="174"/>
      <c r="AA1011" s="174"/>
      <c r="AB1011" s="174"/>
      <c r="AC1011" s="174"/>
      <c r="AD1011" s="174"/>
      <c r="AE1011" s="174"/>
      <c r="AF1011" s="174"/>
      <c r="AG1011" s="174"/>
      <c r="AH1011" s="174"/>
      <c r="AI1011" s="174"/>
      <c r="AJ1011" s="165">
        <f t="shared" si="90"/>
        <v>0</v>
      </c>
      <c r="AK1011" s="165">
        <f t="shared" si="91"/>
        <v>0</v>
      </c>
      <c r="AL1011" s="166">
        <f>'تكويد الاصناف للمخزون'!P1012</f>
        <v>0</v>
      </c>
      <c r="AM1011" s="166">
        <f t="shared" si="92"/>
        <v>0</v>
      </c>
      <c r="AN1011" s="165">
        <f t="shared" si="93"/>
        <v>0</v>
      </c>
      <c r="AO1011" s="167">
        <f t="shared" si="94"/>
        <v>2106</v>
      </c>
      <c r="AP1011" s="167" t="str">
        <f t="shared" si="95"/>
        <v>المنتج 1007</v>
      </c>
      <c r="AQ1011" s="86"/>
    </row>
    <row r="1012" spans="1:43">
      <c r="A1012" s="3">
        <f>'تكويد الاصناف للمخزون'!B1013</f>
        <v>2107</v>
      </c>
      <c r="B1012" s="3" t="str">
        <f>'تكويد الاصناف للمخزون'!C1013</f>
        <v>المنتج 1008</v>
      </c>
      <c r="C1012" s="3">
        <f>'تكويد الاصناف للمخزون'!D1013</f>
        <v>0</v>
      </c>
      <c r="D1012" s="3">
        <f>'تكويد الاصناف للمخزون'!F1013+'تكويد الاصناف للمخزون'!H1013+'تكويد الاصناف للمخزون'!J1013+'تكويد الاصناف للمخزون'!L1013</f>
        <v>0</v>
      </c>
      <c r="E1012" s="174"/>
      <c r="F1012" s="174"/>
      <c r="G1012" s="174"/>
      <c r="H1012" s="174"/>
      <c r="I1012" s="174"/>
      <c r="J1012" s="174"/>
      <c r="K1012" s="174"/>
      <c r="L1012" s="174"/>
      <c r="M1012" s="174"/>
      <c r="N1012" s="174"/>
      <c r="O1012" s="174"/>
      <c r="P1012" s="174"/>
      <c r="Q1012" s="174"/>
      <c r="R1012" s="174"/>
      <c r="S1012" s="174"/>
      <c r="T1012" s="174"/>
      <c r="U1012" s="174"/>
      <c r="V1012" s="174"/>
      <c r="W1012" s="174"/>
      <c r="X1012" s="174"/>
      <c r="Y1012" s="174"/>
      <c r="Z1012" s="174"/>
      <c r="AA1012" s="174"/>
      <c r="AB1012" s="174"/>
      <c r="AC1012" s="174"/>
      <c r="AD1012" s="174"/>
      <c r="AE1012" s="174"/>
      <c r="AF1012" s="174"/>
      <c r="AG1012" s="174"/>
      <c r="AH1012" s="174"/>
      <c r="AI1012" s="174"/>
      <c r="AJ1012" s="165">
        <f t="shared" si="90"/>
        <v>0</v>
      </c>
      <c r="AK1012" s="165">
        <f t="shared" si="91"/>
        <v>0</v>
      </c>
      <c r="AL1012" s="166">
        <f>'تكويد الاصناف للمخزون'!P1013</f>
        <v>0</v>
      </c>
      <c r="AM1012" s="166">
        <f t="shared" si="92"/>
        <v>0</v>
      </c>
      <c r="AN1012" s="165">
        <f t="shared" si="93"/>
        <v>0</v>
      </c>
      <c r="AO1012" s="167">
        <f t="shared" si="94"/>
        <v>2107</v>
      </c>
      <c r="AP1012" s="167" t="str">
        <f t="shared" si="95"/>
        <v>المنتج 1008</v>
      </c>
      <c r="AQ1012" s="86"/>
    </row>
    <row r="1013" spans="1:43">
      <c r="A1013" s="3">
        <f>'تكويد الاصناف للمخزون'!B1014</f>
        <v>2108</v>
      </c>
      <c r="B1013" s="3" t="str">
        <f>'تكويد الاصناف للمخزون'!C1014</f>
        <v>المنتج 1009</v>
      </c>
      <c r="C1013" s="3">
        <f>'تكويد الاصناف للمخزون'!D1014</f>
        <v>0</v>
      </c>
      <c r="D1013" s="3">
        <f>'تكويد الاصناف للمخزون'!F1014+'تكويد الاصناف للمخزون'!H1014+'تكويد الاصناف للمخزون'!J1014+'تكويد الاصناف للمخزون'!L1014</f>
        <v>0</v>
      </c>
      <c r="E1013" s="174"/>
      <c r="F1013" s="174"/>
      <c r="G1013" s="174"/>
      <c r="H1013" s="174"/>
      <c r="I1013" s="174"/>
      <c r="J1013" s="174"/>
      <c r="K1013" s="174"/>
      <c r="L1013" s="174"/>
      <c r="M1013" s="174"/>
      <c r="N1013" s="174"/>
      <c r="O1013" s="174"/>
      <c r="P1013" s="174"/>
      <c r="Q1013" s="174"/>
      <c r="R1013" s="174"/>
      <c r="S1013" s="174"/>
      <c r="T1013" s="174"/>
      <c r="U1013" s="174"/>
      <c r="V1013" s="174"/>
      <c r="W1013" s="174"/>
      <c r="X1013" s="174"/>
      <c r="Y1013" s="174"/>
      <c r="Z1013" s="174"/>
      <c r="AA1013" s="174"/>
      <c r="AB1013" s="174"/>
      <c r="AC1013" s="174"/>
      <c r="AD1013" s="174"/>
      <c r="AE1013" s="174"/>
      <c r="AF1013" s="174"/>
      <c r="AG1013" s="174"/>
      <c r="AH1013" s="174"/>
      <c r="AI1013" s="174"/>
      <c r="AJ1013" s="165">
        <f t="shared" si="90"/>
        <v>0</v>
      </c>
      <c r="AK1013" s="165">
        <f t="shared" si="91"/>
        <v>0</v>
      </c>
      <c r="AL1013" s="166">
        <f>'تكويد الاصناف للمخزون'!P1014</f>
        <v>0</v>
      </c>
      <c r="AM1013" s="166">
        <f t="shared" si="92"/>
        <v>0</v>
      </c>
      <c r="AN1013" s="165">
        <f t="shared" si="93"/>
        <v>0</v>
      </c>
      <c r="AO1013" s="167">
        <f t="shared" si="94"/>
        <v>2108</v>
      </c>
      <c r="AP1013" s="167" t="str">
        <f t="shared" si="95"/>
        <v>المنتج 1009</v>
      </c>
      <c r="AQ1013" s="86"/>
    </row>
    <row r="1014" spans="1:43">
      <c r="A1014" s="3">
        <f>'تكويد الاصناف للمخزون'!B1015</f>
        <v>2109</v>
      </c>
      <c r="B1014" s="3" t="str">
        <f>'تكويد الاصناف للمخزون'!C1015</f>
        <v>المنتج 1010</v>
      </c>
      <c r="C1014" s="3">
        <f>'تكويد الاصناف للمخزون'!D1015</f>
        <v>0</v>
      </c>
      <c r="D1014" s="3">
        <f>'تكويد الاصناف للمخزون'!F1015+'تكويد الاصناف للمخزون'!H1015+'تكويد الاصناف للمخزون'!J1015+'تكويد الاصناف للمخزون'!L1015</f>
        <v>0</v>
      </c>
      <c r="E1014" s="174"/>
      <c r="F1014" s="174"/>
      <c r="G1014" s="174"/>
      <c r="H1014" s="174"/>
      <c r="I1014" s="174"/>
      <c r="J1014" s="174"/>
      <c r="K1014" s="174"/>
      <c r="L1014" s="174"/>
      <c r="M1014" s="174"/>
      <c r="N1014" s="174"/>
      <c r="O1014" s="174"/>
      <c r="P1014" s="174"/>
      <c r="Q1014" s="174"/>
      <c r="R1014" s="174"/>
      <c r="S1014" s="174"/>
      <c r="T1014" s="174"/>
      <c r="U1014" s="174"/>
      <c r="V1014" s="174"/>
      <c r="W1014" s="174"/>
      <c r="X1014" s="174"/>
      <c r="Y1014" s="174"/>
      <c r="Z1014" s="174"/>
      <c r="AA1014" s="174"/>
      <c r="AB1014" s="174"/>
      <c r="AC1014" s="174"/>
      <c r="AD1014" s="174"/>
      <c r="AE1014" s="174"/>
      <c r="AF1014" s="174"/>
      <c r="AG1014" s="174"/>
      <c r="AH1014" s="174"/>
      <c r="AI1014" s="174"/>
      <c r="AJ1014" s="165">
        <f t="shared" si="90"/>
        <v>0</v>
      </c>
      <c r="AK1014" s="165">
        <f t="shared" si="91"/>
        <v>0</v>
      </c>
      <c r="AL1014" s="166">
        <f>'تكويد الاصناف للمخزون'!P1015</f>
        <v>0</v>
      </c>
      <c r="AM1014" s="166">
        <f t="shared" si="92"/>
        <v>0</v>
      </c>
      <c r="AN1014" s="165">
        <f t="shared" si="93"/>
        <v>0</v>
      </c>
      <c r="AO1014" s="167">
        <f t="shared" si="94"/>
        <v>2109</v>
      </c>
      <c r="AP1014" s="167" t="str">
        <f t="shared" si="95"/>
        <v>المنتج 1010</v>
      </c>
      <c r="AQ1014" s="86"/>
    </row>
    <row r="1015" spans="1:43">
      <c r="A1015" s="3">
        <f>'تكويد الاصناف للمخزون'!B1016</f>
        <v>2110</v>
      </c>
      <c r="B1015" s="3" t="str">
        <f>'تكويد الاصناف للمخزون'!C1016</f>
        <v>المنتج 1011</v>
      </c>
      <c r="C1015" s="3">
        <f>'تكويد الاصناف للمخزون'!D1016</f>
        <v>0</v>
      </c>
      <c r="D1015" s="3">
        <f>'تكويد الاصناف للمخزون'!F1016+'تكويد الاصناف للمخزون'!H1016+'تكويد الاصناف للمخزون'!J1016+'تكويد الاصناف للمخزون'!L1016</f>
        <v>0</v>
      </c>
      <c r="E1015" s="174"/>
      <c r="F1015" s="174"/>
      <c r="G1015" s="174"/>
      <c r="H1015" s="174"/>
      <c r="I1015" s="174"/>
      <c r="J1015" s="174"/>
      <c r="K1015" s="174"/>
      <c r="L1015" s="174"/>
      <c r="M1015" s="174"/>
      <c r="N1015" s="174"/>
      <c r="O1015" s="174"/>
      <c r="P1015" s="174"/>
      <c r="Q1015" s="174"/>
      <c r="R1015" s="174"/>
      <c r="S1015" s="174"/>
      <c r="T1015" s="174"/>
      <c r="U1015" s="174"/>
      <c r="V1015" s="174"/>
      <c r="W1015" s="174"/>
      <c r="X1015" s="174"/>
      <c r="Y1015" s="174"/>
      <c r="Z1015" s="174"/>
      <c r="AA1015" s="174"/>
      <c r="AB1015" s="174"/>
      <c r="AC1015" s="174"/>
      <c r="AD1015" s="174"/>
      <c r="AE1015" s="174"/>
      <c r="AF1015" s="174"/>
      <c r="AG1015" s="174"/>
      <c r="AH1015" s="174"/>
      <c r="AI1015" s="174"/>
      <c r="AJ1015" s="165">
        <f t="shared" si="90"/>
        <v>0</v>
      </c>
      <c r="AK1015" s="165">
        <f t="shared" si="91"/>
        <v>0</v>
      </c>
      <c r="AL1015" s="166">
        <f>'تكويد الاصناف للمخزون'!P1016</f>
        <v>0</v>
      </c>
      <c r="AM1015" s="166">
        <f t="shared" si="92"/>
        <v>0</v>
      </c>
      <c r="AN1015" s="165">
        <f t="shared" si="93"/>
        <v>0</v>
      </c>
      <c r="AO1015" s="167">
        <f t="shared" si="94"/>
        <v>2110</v>
      </c>
      <c r="AP1015" s="167" t="str">
        <f t="shared" si="95"/>
        <v>المنتج 1011</v>
      </c>
      <c r="AQ1015" s="86"/>
    </row>
    <row r="1016" spans="1:43">
      <c r="A1016" s="3">
        <f>'تكويد الاصناف للمخزون'!B1017</f>
        <v>2111</v>
      </c>
      <c r="B1016" s="3" t="str">
        <f>'تكويد الاصناف للمخزون'!C1017</f>
        <v>المنتج 1012</v>
      </c>
      <c r="C1016" s="3">
        <f>'تكويد الاصناف للمخزون'!D1017</f>
        <v>0</v>
      </c>
      <c r="D1016" s="3">
        <f>'تكويد الاصناف للمخزون'!F1017+'تكويد الاصناف للمخزون'!H1017+'تكويد الاصناف للمخزون'!J1017+'تكويد الاصناف للمخزون'!L1017</f>
        <v>0</v>
      </c>
      <c r="E1016" s="174"/>
      <c r="F1016" s="174"/>
      <c r="G1016" s="174"/>
      <c r="H1016" s="174"/>
      <c r="I1016" s="174"/>
      <c r="J1016" s="174"/>
      <c r="K1016" s="174"/>
      <c r="L1016" s="174"/>
      <c r="M1016" s="174"/>
      <c r="N1016" s="174"/>
      <c r="O1016" s="174"/>
      <c r="P1016" s="174"/>
      <c r="Q1016" s="174"/>
      <c r="R1016" s="174"/>
      <c r="S1016" s="174"/>
      <c r="T1016" s="174"/>
      <c r="U1016" s="174"/>
      <c r="V1016" s="174"/>
      <c r="W1016" s="174"/>
      <c r="X1016" s="174"/>
      <c r="Y1016" s="174"/>
      <c r="Z1016" s="174"/>
      <c r="AA1016" s="174"/>
      <c r="AB1016" s="174"/>
      <c r="AC1016" s="174"/>
      <c r="AD1016" s="174"/>
      <c r="AE1016" s="174"/>
      <c r="AF1016" s="174"/>
      <c r="AG1016" s="174"/>
      <c r="AH1016" s="174"/>
      <c r="AI1016" s="174"/>
      <c r="AJ1016" s="165">
        <f t="shared" si="90"/>
        <v>0</v>
      </c>
      <c r="AK1016" s="165">
        <f t="shared" si="91"/>
        <v>0</v>
      </c>
      <c r="AL1016" s="166">
        <f>'تكويد الاصناف للمخزون'!P1017</f>
        <v>0</v>
      </c>
      <c r="AM1016" s="166">
        <f t="shared" si="92"/>
        <v>0</v>
      </c>
      <c r="AN1016" s="165">
        <f t="shared" si="93"/>
        <v>0</v>
      </c>
      <c r="AO1016" s="167">
        <f t="shared" si="94"/>
        <v>2111</v>
      </c>
      <c r="AP1016" s="167" t="str">
        <f t="shared" si="95"/>
        <v>المنتج 1012</v>
      </c>
      <c r="AQ1016" s="86"/>
    </row>
    <row r="1017" spans="1:43">
      <c r="A1017" s="3">
        <f>'تكويد الاصناف للمخزون'!B1018</f>
        <v>2112</v>
      </c>
      <c r="B1017" s="3" t="str">
        <f>'تكويد الاصناف للمخزون'!C1018</f>
        <v>المنتج 1013</v>
      </c>
      <c r="C1017" s="3">
        <f>'تكويد الاصناف للمخزون'!D1018</f>
        <v>0</v>
      </c>
      <c r="D1017" s="3">
        <f>'تكويد الاصناف للمخزون'!F1018+'تكويد الاصناف للمخزون'!H1018+'تكويد الاصناف للمخزون'!J1018+'تكويد الاصناف للمخزون'!L1018</f>
        <v>0</v>
      </c>
      <c r="E1017" s="174"/>
      <c r="F1017" s="174"/>
      <c r="G1017" s="174"/>
      <c r="H1017" s="174"/>
      <c r="I1017" s="174"/>
      <c r="J1017" s="174"/>
      <c r="K1017" s="174"/>
      <c r="L1017" s="174"/>
      <c r="M1017" s="174"/>
      <c r="N1017" s="174"/>
      <c r="O1017" s="174"/>
      <c r="P1017" s="174"/>
      <c r="Q1017" s="174"/>
      <c r="R1017" s="174"/>
      <c r="S1017" s="174"/>
      <c r="T1017" s="174"/>
      <c r="U1017" s="174"/>
      <c r="V1017" s="174"/>
      <c r="W1017" s="174"/>
      <c r="X1017" s="174"/>
      <c r="Y1017" s="174"/>
      <c r="Z1017" s="174"/>
      <c r="AA1017" s="174"/>
      <c r="AB1017" s="174"/>
      <c r="AC1017" s="174"/>
      <c r="AD1017" s="174"/>
      <c r="AE1017" s="174"/>
      <c r="AF1017" s="174"/>
      <c r="AG1017" s="174"/>
      <c r="AH1017" s="174"/>
      <c r="AI1017" s="174"/>
      <c r="AJ1017" s="165">
        <f t="shared" si="90"/>
        <v>0</v>
      </c>
      <c r="AK1017" s="165">
        <f t="shared" si="91"/>
        <v>0</v>
      </c>
      <c r="AL1017" s="166">
        <f>'تكويد الاصناف للمخزون'!P1018</f>
        <v>0</v>
      </c>
      <c r="AM1017" s="166">
        <f t="shared" si="92"/>
        <v>0</v>
      </c>
      <c r="AN1017" s="165">
        <f t="shared" si="93"/>
        <v>0</v>
      </c>
      <c r="AO1017" s="167">
        <f t="shared" si="94"/>
        <v>2112</v>
      </c>
      <c r="AP1017" s="167" t="str">
        <f t="shared" si="95"/>
        <v>المنتج 1013</v>
      </c>
      <c r="AQ1017" s="86"/>
    </row>
    <row r="1018" spans="1:43">
      <c r="A1018" s="3">
        <f>'تكويد الاصناف للمخزون'!B1019</f>
        <v>2113</v>
      </c>
      <c r="B1018" s="3" t="str">
        <f>'تكويد الاصناف للمخزون'!C1019</f>
        <v>المنتج 1014</v>
      </c>
      <c r="C1018" s="3">
        <f>'تكويد الاصناف للمخزون'!D1019</f>
        <v>0</v>
      </c>
      <c r="D1018" s="3">
        <f>'تكويد الاصناف للمخزون'!F1019+'تكويد الاصناف للمخزون'!H1019+'تكويد الاصناف للمخزون'!J1019+'تكويد الاصناف للمخزون'!L1019</f>
        <v>0</v>
      </c>
      <c r="E1018" s="174"/>
      <c r="F1018" s="174"/>
      <c r="G1018" s="174"/>
      <c r="H1018" s="174"/>
      <c r="I1018" s="174"/>
      <c r="J1018" s="174"/>
      <c r="K1018" s="174"/>
      <c r="L1018" s="174"/>
      <c r="M1018" s="174"/>
      <c r="N1018" s="174"/>
      <c r="O1018" s="174"/>
      <c r="P1018" s="174"/>
      <c r="Q1018" s="174"/>
      <c r="R1018" s="174"/>
      <c r="S1018" s="174"/>
      <c r="T1018" s="174"/>
      <c r="U1018" s="174"/>
      <c r="V1018" s="174"/>
      <c r="W1018" s="174"/>
      <c r="X1018" s="174"/>
      <c r="Y1018" s="174"/>
      <c r="Z1018" s="174"/>
      <c r="AA1018" s="174"/>
      <c r="AB1018" s="174"/>
      <c r="AC1018" s="174"/>
      <c r="AD1018" s="174"/>
      <c r="AE1018" s="174"/>
      <c r="AF1018" s="174"/>
      <c r="AG1018" s="174"/>
      <c r="AH1018" s="174"/>
      <c r="AI1018" s="174"/>
      <c r="AJ1018" s="165">
        <f t="shared" si="90"/>
        <v>0</v>
      </c>
      <c r="AK1018" s="165">
        <f t="shared" si="91"/>
        <v>0</v>
      </c>
      <c r="AL1018" s="166">
        <f>'تكويد الاصناف للمخزون'!P1019</f>
        <v>0</v>
      </c>
      <c r="AM1018" s="166">
        <f t="shared" si="92"/>
        <v>0</v>
      </c>
      <c r="AN1018" s="165">
        <f t="shared" si="93"/>
        <v>0</v>
      </c>
      <c r="AO1018" s="167">
        <f t="shared" si="94"/>
        <v>2113</v>
      </c>
      <c r="AP1018" s="167" t="str">
        <f t="shared" si="95"/>
        <v>المنتج 1014</v>
      </c>
      <c r="AQ1018" s="86"/>
    </row>
    <row r="1019" spans="1:43">
      <c r="A1019" s="3">
        <f>'تكويد الاصناف للمخزون'!B1020</f>
        <v>2114</v>
      </c>
      <c r="B1019" s="3" t="str">
        <f>'تكويد الاصناف للمخزون'!C1020</f>
        <v>المنتج 1015</v>
      </c>
      <c r="C1019" s="3">
        <f>'تكويد الاصناف للمخزون'!D1020</f>
        <v>0</v>
      </c>
      <c r="D1019" s="3">
        <f>'تكويد الاصناف للمخزون'!F1020+'تكويد الاصناف للمخزون'!H1020+'تكويد الاصناف للمخزون'!J1020+'تكويد الاصناف للمخزون'!L1020</f>
        <v>0</v>
      </c>
      <c r="E1019" s="174"/>
      <c r="F1019" s="174"/>
      <c r="G1019" s="174"/>
      <c r="H1019" s="174"/>
      <c r="I1019" s="174"/>
      <c r="J1019" s="174"/>
      <c r="K1019" s="174"/>
      <c r="L1019" s="174"/>
      <c r="M1019" s="174"/>
      <c r="N1019" s="174"/>
      <c r="O1019" s="174"/>
      <c r="P1019" s="174"/>
      <c r="Q1019" s="174"/>
      <c r="R1019" s="174"/>
      <c r="S1019" s="174"/>
      <c r="T1019" s="174"/>
      <c r="U1019" s="174"/>
      <c r="V1019" s="174"/>
      <c r="W1019" s="174"/>
      <c r="X1019" s="174"/>
      <c r="Y1019" s="174"/>
      <c r="Z1019" s="174"/>
      <c r="AA1019" s="174"/>
      <c r="AB1019" s="174"/>
      <c r="AC1019" s="174"/>
      <c r="AD1019" s="174"/>
      <c r="AE1019" s="174"/>
      <c r="AF1019" s="174"/>
      <c r="AG1019" s="174"/>
      <c r="AH1019" s="174"/>
      <c r="AI1019" s="174"/>
      <c r="AJ1019" s="165">
        <f t="shared" si="90"/>
        <v>0</v>
      </c>
      <c r="AK1019" s="165">
        <f t="shared" si="91"/>
        <v>0</v>
      </c>
      <c r="AL1019" s="166">
        <f>'تكويد الاصناف للمخزون'!P1020</f>
        <v>0</v>
      </c>
      <c r="AM1019" s="166">
        <f t="shared" si="92"/>
        <v>0</v>
      </c>
      <c r="AN1019" s="165">
        <f t="shared" si="93"/>
        <v>0</v>
      </c>
      <c r="AO1019" s="167">
        <f t="shared" si="94"/>
        <v>2114</v>
      </c>
      <c r="AP1019" s="167" t="str">
        <f t="shared" si="95"/>
        <v>المنتج 1015</v>
      </c>
      <c r="AQ1019" s="86"/>
    </row>
    <row r="1020" spans="1:43">
      <c r="A1020" s="3">
        <f>'تكويد الاصناف للمخزون'!B1021</f>
        <v>2115</v>
      </c>
      <c r="B1020" s="3" t="str">
        <f>'تكويد الاصناف للمخزون'!C1021</f>
        <v>المنتج 1016</v>
      </c>
      <c r="C1020" s="3">
        <f>'تكويد الاصناف للمخزون'!D1021</f>
        <v>0</v>
      </c>
      <c r="D1020" s="3">
        <f>'تكويد الاصناف للمخزون'!F1021+'تكويد الاصناف للمخزون'!H1021+'تكويد الاصناف للمخزون'!J1021+'تكويد الاصناف للمخزون'!L1021</f>
        <v>0</v>
      </c>
      <c r="E1020" s="174"/>
      <c r="F1020" s="174"/>
      <c r="G1020" s="174"/>
      <c r="H1020" s="174"/>
      <c r="I1020" s="174"/>
      <c r="J1020" s="174"/>
      <c r="K1020" s="174"/>
      <c r="L1020" s="174"/>
      <c r="M1020" s="174"/>
      <c r="N1020" s="174"/>
      <c r="O1020" s="174"/>
      <c r="P1020" s="174"/>
      <c r="Q1020" s="174"/>
      <c r="R1020" s="174"/>
      <c r="S1020" s="174"/>
      <c r="T1020" s="174"/>
      <c r="U1020" s="174"/>
      <c r="V1020" s="174"/>
      <c r="W1020" s="174"/>
      <c r="X1020" s="174"/>
      <c r="Y1020" s="174"/>
      <c r="Z1020" s="174"/>
      <c r="AA1020" s="174"/>
      <c r="AB1020" s="174"/>
      <c r="AC1020" s="174"/>
      <c r="AD1020" s="174"/>
      <c r="AE1020" s="174"/>
      <c r="AF1020" s="174"/>
      <c r="AG1020" s="174"/>
      <c r="AH1020" s="174"/>
      <c r="AI1020" s="174"/>
      <c r="AJ1020" s="165">
        <f t="shared" si="90"/>
        <v>0</v>
      </c>
      <c r="AK1020" s="165">
        <f t="shared" si="91"/>
        <v>0</v>
      </c>
      <c r="AL1020" s="166">
        <f>'تكويد الاصناف للمخزون'!P1021</f>
        <v>0</v>
      </c>
      <c r="AM1020" s="166">
        <f t="shared" si="92"/>
        <v>0</v>
      </c>
      <c r="AN1020" s="165">
        <f t="shared" si="93"/>
        <v>0</v>
      </c>
      <c r="AO1020" s="167">
        <f t="shared" si="94"/>
        <v>2115</v>
      </c>
      <c r="AP1020" s="167" t="str">
        <f t="shared" si="95"/>
        <v>المنتج 1016</v>
      </c>
      <c r="AQ1020" s="86"/>
    </row>
    <row r="1021" spans="1:43">
      <c r="A1021" s="3">
        <f>'تكويد الاصناف للمخزون'!B1022</f>
        <v>2116</v>
      </c>
      <c r="B1021" s="3" t="str">
        <f>'تكويد الاصناف للمخزون'!C1022</f>
        <v>المنتج 1017</v>
      </c>
      <c r="C1021" s="3">
        <f>'تكويد الاصناف للمخزون'!D1022</f>
        <v>0</v>
      </c>
      <c r="D1021" s="3">
        <f>'تكويد الاصناف للمخزون'!F1022+'تكويد الاصناف للمخزون'!H1022+'تكويد الاصناف للمخزون'!J1022+'تكويد الاصناف للمخزون'!L1022</f>
        <v>0</v>
      </c>
      <c r="E1021" s="174"/>
      <c r="F1021" s="174"/>
      <c r="G1021" s="174"/>
      <c r="H1021" s="174"/>
      <c r="I1021" s="174"/>
      <c r="J1021" s="174"/>
      <c r="K1021" s="174"/>
      <c r="L1021" s="174"/>
      <c r="M1021" s="174"/>
      <c r="N1021" s="174"/>
      <c r="O1021" s="174"/>
      <c r="P1021" s="174"/>
      <c r="Q1021" s="174"/>
      <c r="R1021" s="174"/>
      <c r="S1021" s="174"/>
      <c r="T1021" s="174"/>
      <c r="U1021" s="174"/>
      <c r="V1021" s="174"/>
      <c r="W1021" s="174"/>
      <c r="X1021" s="174"/>
      <c r="Y1021" s="174"/>
      <c r="Z1021" s="174"/>
      <c r="AA1021" s="174"/>
      <c r="AB1021" s="174"/>
      <c r="AC1021" s="174"/>
      <c r="AD1021" s="174"/>
      <c r="AE1021" s="174"/>
      <c r="AF1021" s="174"/>
      <c r="AG1021" s="174"/>
      <c r="AH1021" s="174"/>
      <c r="AI1021" s="174"/>
      <c r="AJ1021" s="165">
        <f t="shared" si="90"/>
        <v>0</v>
      </c>
      <c r="AK1021" s="165">
        <f t="shared" si="91"/>
        <v>0</v>
      </c>
      <c r="AL1021" s="166">
        <f>'تكويد الاصناف للمخزون'!P1022</f>
        <v>0</v>
      </c>
      <c r="AM1021" s="166">
        <f t="shared" si="92"/>
        <v>0</v>
      </c>
      <c r="AN1021" s="165">
        <f t="shared" si="93"/>
        <v>0</v>
      </c>
      <c r="AO1021" s="167">
        <f t="shared" si="94"/>
        <v>2116</v>
      </c>
      <c r="AP1021" s="167" t="str">
        <f t="shared" si="95"/>
        <v>المنتج 1017</v>
      </c>
      <c r="AQ1021" s="86"/>
    </row>
    <row r="1022" spans="1:43">
      <c r="A1022" s="3">
        <f>'تكويد الاصناف للمخزون'!B1023</f>
        <v>2117</v>
      </c>
      <c r="B1022" s="3" t="str">
        <f>'تكويد الاصناف للمخزون'!C1023</f>
        <v>المنتج 1018</v>
      </c>
      <c r="C1022" s="3">
        <f>'تكويد الاصناف للمخزون'!D1023</f>
        <v>0</v>
      </c>
      <c r="D1022" s="3">
        <f>'تكويد الاصناف للمخزون'!F1023+'تكويد الاصناف للمخزون'!H1023+'تكويد الاصناف للمخزون'!J1023+'تكويد الاصناف للمخزون'!L1023</f>
        <v>0</v>
      </c>
      <c r="E1022" s="174"/>
      <c r="F1022" s="174"/>
      <c r="G1022" s="174"/>
      <c r="H1022" s="174"/>
      <c r="I1022" s="174"/>
      <c r="J1022" s="174"/>
      <c r="K1022" s="174"/>
      <c r="L1022" s="174"/>
      <c r="M1022" s="174"/>
      <c r="N1022" s="174"/>
      <c r="O1022" s="174"/>
      <c r="P1022" s="174"/>
      <c r="Q1022" s="174"/>
      <c r="R1022" s="174"/>
      <c r="S1022" s="174"/>
      <c r="T1022" s="174"/>
      <c r="U1022" s="174"/>
      <c r="V1022" s="174"/>
      <c r="W1022" s="174"/>
      <c r="X1022" s="174"/>
      <c r="Y1022" s="174"/>
      <c r="Z1022" s="174"/>
      <c r="AA1022" s="174"/>
      <c r="AB1022" s="174"/>
      <c r="AC1022" s="174"/>
      <c r="AD1022" s="174"/>
      <c r="AE1022" s="174"/>
      <c r="AF1022" s="174"/>
      <c r="AG1022" s="174"/>
      <c r="AH1022" s="174"/>
      <c r="AI1022" s="174"/>
      <c r="AJ1022" s="165">
        <f t="shared" si="90"/>
        <v>0</v>
      </c>
      <c r="AK1022" s="165">
        <f t="shared" si="91"/>
        <v>0</v>
      </c>
      <c r="AL1022" s="166">
        <f>'تكويد الاصناف للمخزون'!P1023</f>
        <v>0</v>
      </c>
      <c r="AM1022" s="166">
        <f t="shared" si="92"/>
        <v>0</v>
      </c>
      <c r="AN1022" s="165">
        <f t="shared" si="93"/>
        <v>0</v>
      </c>
      <c r="AO1022" s="167">
        <f t="shared" si="94"/>
        <v>2117</v>
      </c>
      <c r="AP1022" s="167" t="str">
        <f t="shared" si="95"/>
        <v>المنتج 1018</v>
      </c>
      <c r="AQ1022" s="86"/>
    </row>
    <row r="1023" spans="1:43">
      <c r="A1023" s="3">
        <f>'تكويد الاصناف للمخزون'!B1024</f>
        <v>2118</v>
      </c>
      <c r="B1023" s="3" t="str">
        <f>'تكويد الاصناف للمخزون'!C1024</f>
        <v>المنتج 1019</v>
      </c>
      <c r="C1023" s="3">
        <f>'تكويد الاصناف للمخزون'!D1024</f>
        <v>0</v>
      </c>
      <c r="D1023" s="3">
        <f>'تكويد الاصناف للمخزون'!F1024+'تكويد الاصناف للمخزون'!H1024+'تكويد الاصناف للمخزون'!J1024+'تكويد الاصناف للمخزون'!L1024</f>
        <v>0</v>
      </c>
      <c r="E1023" s="174"/>
      <c r="F1023" s="174"/>
      <c r="G1023" s="174"/>
      <c r="H1023" s="174"/>
      <c r="I1023" s="174"/>
      <c r="J1023" s="174"/>
      <c r="K1023" s="174"/>
      <c r="L1023" s="174"/>
      <c r="M1023" s="174"/>
      <c r="N1023" s="174"/>
      <c r="O1023" s="174"/>
      <c r="P1023" s="174"/>
      <c r="Q1023" s="174"/>
      <c r="R1023" s="174"/>
      <c r="S1023" s="174"/>
      <c r="T1023" s="174"/>
      <c r="U1023" s="174"/>
      <c r="V1023" s="174"/>
      <c r="W1023" s="174"/>
      <c r="X1023" s="174"/>
      <c r="Y1023" s="174"/>
      <c r="Z1023" s="174"/>
      <c r="AA1023" s="174"/>
      <c r="AB1023" s="174"/>
      <c r="AC1023" s="174"/>
      <c r="AD1023" s="174"/>
      <c r="AE1023" s="174"/>
      <c r="AF1023" s="174"/>
      <c r="AG1023" s="174"/>
      <c r="AH1023" s="174"/>
      <c r="AI1023" s="174"/>
      <c r="AJ1023" s="165">
        <f t="shared" si="90"/>
        <v>0</v>
      </c>
      <c r="AK1023" s="165">
        <f t="shared" si="91"/>
        <v>0</v>
      </c>
      <c r="AL1023" s="166">
        <f>'تكويد الاصناف للمخزون'!P1024</f>
        <v>0</v>
      </c>
      <c r="AM1023" s="166">
        <f t="shared" si="92"/>
        <v>0</v>
      </c>
      <c r="AN1023" s="165">
        <f t="shared" si="93"/>
        <v>0</v>
      </c>
      <c r="AO1023" s="167">
        <f t="shared" si="94"/>
        <v>2118</v>
      </c>
      <c r="AP1023" s="167" t="str">
        <f t="shared" si="95"/>
        <v>المنتج 1019</v>
      </c>
      <c r="AQ1023" s="86"/>
    </row>
    <row r="1024" spans="1:43">
      <c r="A1024" s="3">
        <f>'تكويد الاصناف للمخزون'!B1025</f>
        <v>2119</v>
      </c>
      <c r="B1024" s="3" t="str">
        <f>'تكويد الاصناف للمخزون'!C1025</f>
        <v>المنتج 1020</v>
      </c>
      <c r="C1024" s="3">
        <f>'تكويد الاصناف للمخزون'!D1025</f>
        <v>0</v>
      </c>
      <c r="D1024" s="3">
        <f>'تكويد الاصناف للمخزون'!F1025+'تكويد الاصناف للمخزون'!H1025+'تكويد الاصناف للمخزون'!J1025+'تكويد الاصناف للمخزون'!L1025</f>
        <v>0</v>
      </c>
      <c r="E1024" s="174"/>
      <c r="F1024" s="174"/>
      <c r="G1024" s="174"/>
      <c r="H1024" s="174"/>
      <c r="I1024" s="174"/>
      <c r="J1024" s="174"/>
      <c r="K1024" s="174"/>
      <c r="L1024" s="174"/>
      <c r="M1024" s="174"/>
      <c r="N1024" s="174"/>
      <c r="O1024" s="174"/>
      <c r="P1024" s="174"/>
      <c r="Q1024" s="174"/>
      <c r="R1024" s="174"/>
      <c r="S1024" s="174"/>
      <c r="T1024" s="174"/>
      <c r="U1024" s="174"/>
      <c r="V1024" s="174"/>
      <c r="W1024" s="174"/>
      <c r="X1024" s="174"/>
      <c r="Y1024" s="174"/>
      <c r="Z1024" s="174"/>
      <c r="AA1024" s="174"/>
      <c r="AB1024" s="174"/>
      <c r="AC1024" s="174"/>
      <c r="AD1024" s="174"/>
      <c r="AE1024" s="174"/>
      <c r="AF1024" s="174"/>
      <c r="AG1024" s="174"/>
      <c r="AH1024" s="174"/>
      <c r="AI1024" s="174"/>
      <c r="AJ1024" s="165">
        <f t="shared" si="90"/>
        <v>0</v>
      </c>
      <c r="AK1024" s="165">
        <f t="shared" si="91"/>
        <v>0</v>
      </c>
      <c r="AL1024" s="166">
        <f>'تكويد الاصناف للمخزون'!P1025</f>
        <v>0</v>
      </c>
      <c r="AM1024" s="166">
        <f t="shared" si="92"/>
        <v>0</v>
      </c>
      <c r="AN1024" s="165">
        <f t="shared" si="93"/>
        <v>0</v>
      </c>
      <c r="AO1024" s="167">
        <f t="shared" si="94"/>
        <v>2119</v>
      </c>
      <c r="AP1024" s="167" t="str">
        <f t="shared" si="95"/>
        <v>المنتج 1020</v>
      </c>
      <c r="AQ1024" s="86"/>
    </row>
    <row r="1025" spans="1:43">
      <c r="A1025" s="3">
        <f>'تكويد الاصناف للمخزون'!B1026</f>
        <v>2120</v>
      </c>
      <c r="B1025" s="3" t="str">
        <f>'تكويد الاصناف للمخزون'!C1026</f>
        <v>المنتج 1021</v>
      </c>
      <c r="C1025" s="3">
        <f>'تكويد الاصناف للمخزون'!D1026</f>
        <v>0</v>
      </c>
      <c r="D1025" s="3">
        <f>'تكويد الاصناف للمخزون'!F1026+'تكويد الاصناف للمخزون'!H1026+'تكويد الاصناف للمخزون'!J1026+'تكويد الاصناف للمخزون'!L1026</f>
        <v>0</v>
      </c>
      <c r="E1025" s="174"/>
      <c r="F1025" s="174"/>
      <c r="G1025" s="174"/>
      <c r="H1025" s="174"/>
      <c r="I1025" s="174"/>
      <c r="J1025" s="174"/>
      <c r="K1025" s="174"/>
      <c r="L1025" s="174"/>
      <c r="M1025" s="174"/>
      <c r="N1025" s="174"/>
      <c r="O1025" s="174"/>
      <c r="P1025" s="174"/>
      <c r="Q1025" s="174"/>
      <c r="R1025" s="174"/>
      <c r="S1025" s="174"/>
      <c r="T1025" s="174"/>
      <c r="U1025" s="174"/>
      <c r="V1025" s="174"/>
      <c r="W1025" s="174"/>
      <c r="X1025" s="174"/>
      <c r="Y1025" s="174"/>
      <c r="Z1025" s="174"/>
      <c r="AA1025" s="174"/>
      <c r="AB1025" s="174"/>
      <c r="AC1025" s="174"/>
      <c r="AD1025" s="174"/>
      <c r="AE1025" s="174"/>
      <c r="AF1025" s="174"/>
      <c r="AG1025" s="174"/>
      <c r="AH1025" s="174"/>
      <c r="AI1025" s="174"/>
      <c r="AJ1025" s="165">
        <f t="shared" si="90"/>
        <v>0</v>
      </c>
      <c r="AK1025" s="165">
        <f t="shared" si="91"/>
        <v>0</v>
      </c>
      <c r="AL1025" s="166">
        <f>'تكويد الاصناف للمخزون'!P1026</f>
        <v>0</v>
      </c>
      <c r="AM1025" s="166">
        <f t="shared" si="92"/>
        <v>0</v>
      </c>
      <c r="AN1025" s="165">
        <f t="shared" si="93"/>
        <v>0</v>
      </c>
      <c r="AO1025" s="167">
        <f t="shared" si="94"/>
        <v>2120</v>
      </c>
      <c r="AP1025" s="167" t="str">
        <f t="shared" si="95"/>
        <v>المنتج 1021</v>
      </c>
      <c r="AQ1025" s="86"/>
    </row>
    <row r="1026" spans="1:43">
      <c r="A1026" s="3">
        <f>'تكويد الاصناف للمخزون'!B1027</f>
        <v>2121</v>
      </c>
      <c r="B1026" s="3" t="str">
        <f>'تكويد الاصناف للمخزون'!C1027</f>
        <v>المنتج 1022</v>
      </c>
      <c r="C1026" s="3">
        <f>'تكويد الاصناف للمخزون'!D1027</f>
        <v>0</v>
      </c>
      <c r="D1026" s="3">
        <f>'تكويد الاصناف للمخزون'!F1027+'تكويد الاصناف للمخزون'!H1027+'تكويد الاصناف للمخزون'!J1027+'تكويد الاصناف للمخزون'!L1027</f>
        <v>0</v>
      </c>
      <c r="E1026" s="174"/>
      <c r="F1026" s="174"/>
      <c r="G1026" s="174"/>
      <c r="H1026" s="174"/>
      <c r="I1026" s="174"/>
      <c r="J1026" s="174"/>
      <c r="K1026" s="174"/>
      <c r="L1026" s="174"/>
      <c r="M1026" s="174"/>
      <c r="N1026" s="174"/>
      <c r="O1026" s="174"/>
      <c r="P1026" s="174"/>
      <c r="Q1026" s="174"/>
      <c r="R1026" s="174"/>
      <c r="S1026" s="174"/>
      <c r="T1026" s="174"/>
      <c r="U1026" s="174"/>
      <c r="V1026" s="174"/>
      <c r="W1026" s="174"/>
      <c r="X1026" s="174"/>
      <c r="Y1026" s="174"/>
      <c r="Z1026" s="174"/>
      <c r="AA1026" s="174"/>
      <c r="AB1026" s="174"/>
      <c r="AC1026" s="174"/>
      <c r="AD1026" s="174"/>
      <c r="AE1026" s="174"/>
      <c r="AF1026" s="174"/>
      <c r="AG1026" s="174"/>
      <c r="AH1026" s="174"/>
      <c r="AI1026" s="174"/>
      <c r="AJ1026" s="165">
        <f t="shared" si="90"/>
        <v>0</v>
      </c>
      <c r="AK1026" s="165">
        <f t="shared" si="91"/>
        <v>0</v>
      </c>
      <c r="AL1026" s="166">
        <f>'تكويد الاصناف للمخزون'!P1027</f>
        <v>0</v>
      </c>
      <c r="AM1026" s="166">
        <f t="shared" si="92"/>
        <v>0</v>
      </c>
      <c r="AN1026" s="165">
        <f t="shared" si="93"/>
        <v>0</v>
      </c>
      <c r="AO1026" s="167">
        <f t="shared" si="94"/>
        <v>2121</v>
      </c>
      <c r="AP1026" s="167" t="str">
        <f t="shared" si="95"/>
        <v>المنتج 1022</v>
      </c>
      <c r="AQ1026" s="86"/>
    </row>
    <row r="1027" spans="1:43">
      <c r="A1027" s="3">
        <f>'تكويد الاصناف للمخزون'!B1028</f>
        <v>2122</v>
      </c>
      <c r="B1027" s="3" t="str">
        <f>'تكويد الاصناف للمخزون'!C1028</f>
        <v>المنتج 1023</v>
      </c>
      <c r="C1027" s="3">
        <f>'تكويد الاصناف للمخزون'!D1028</f>
        <v>0</v>
      </c>
      <c r="D1027" s="3">
        <f>'تكويد الاصناف للمخزون'!F1028+'تكويد الاصناف للمخزون'!H1028+'تكويد الاصناف للمخزون'!J1028+'تكويد الاصناف للمخزون'!L1028</f>
        <v>0</v>
      </c>
      <c r="E1027" s="174"/>
      <c r="F1027" s="174"/>
      <c r="G1027" s="174"/>
      <c r="H1027" s="174"/>
      <c r="I1027" s="174"/>
      <c r="J1027" s="174"/>
      <c r="K1027" s="174"/>
      <c r="L1027" s="174"/>
      <c r="M1027" s="174"/>
      <c r="N1027" s="174"/>
      <c r="O1027" s="174"/>
      <c r="P1027" s="174"/>
      <c r="Q1027" s="174"/>
      <c r="R1027" s="174"/>
      <c r="S1027" s="174"/>
      <c r="T1027" s="174"/>
      <c r="U1027" s="174"/>
      <c r="V1027" s="174"/>
      <c r="W1027" s="174"/>
      <c r="X1027" s="174"/>
      <c r="Y1027" s="174"/>
      <c r="Z1027" s="174"/>
      <c r="AA1027" s="174"/>
      <c r="AB1027" s="174"/>
      <c r="AC1027" s="174"/>
      <c r="AD1027" s="174"/>
      <c r="AE1027" s="174"/>
      <c r="AF1027" s="174"/>
      <c r="AG1027" s="174"/>
      <c r="AH1027" s="174"/>
      <c r="AI1027" s="174"/>
      <c r="AJ1027" s="165">
        <f t="shared" si="90"/>
        <v>0</v>
      </c>
      <c r="AK1027" s="165">
        <f t="shared" si="91"/>
        <v>0</v>
      </c>
      <c r="AL1027" s="166">
        <f>'تكويد الاصناف للمخزون'!P1028</f>
        <v>0</v>
      </c>
      <c r="AM1027" s="166">
        <f t="shared" si="92"/>
        <v>0</v>
      </c>
      <c r="AN1027" s="165">
        <f t="shared" si="93"/>
        <v>0</v>
      </c>
      <c r="AO1027" s="167">
        <f t="shared" si="94"/>
        <v>2122</v>
      </c>
      <c r="AP1027" s="167" t="str">
        <f t="shared" si="95"/>
        <v>المنتج 1023</v>
      </c>
      <c r="AQ1027" s="86"/>
    </row>
    <row r="1028" spans="1:43">
      <c r="A1028" s="3">
        <f>'تكويد الاصناف للمخزون'!B1029</f>
        <v>2123</v>
      </c>
      <c r="B1028" s="3" t="str">
        <f>'تكويد الاصناف للمخزون'!C1029</f>
        <v>المنتج 1024</v>
      </c>
      <c r="C1028" s="3">
        <f>'تكويد الاصناف للمخزون'!D1029</f>
        <v>0</v>
      </c>
      <c r="D1028" s="3">
        <f>'تكويد الاصناف للمخزون'!F1029+'تكويد الاصناف للمخزون'!H1029+'تكويد الاصناف للمخزون'!J1029+'تكويد الاصناف للمخزون'!L1029</f>
        <v>0</v>
      </c>
      <c r="E1028" s="174"/>
      <c r="F1028" s="174"/>
      <c r="G1028" s="174"/>
      <c r="H1028" s="174"/>
      <c r="I1028" s="174"/>
      <c r="J1028" s="174"/>
      <c r="K1028" s="174"/>
      <c r="L1028" s="174"/>
      <c r="M1028" s="174"/>
      <c r="N1028" s="174"/>
      <c r="O1028" s="174"/>
      <c r="P1028" s="174"/>
      <c r="Q1028" s="174"/>
      <c r="R1028" s="174"/>
      <c r="S1028" s="174"/>
      <c r="T1028" s="174"/>
      <c r="U1028" s="174"/>
      <c r="V1028" s="174"/>
      <c r="W1028" s="174"/>
      <c r="X1028" s="174"/>
      <c r="Y1028" s="174"/>
      <c r="Z1028" s="174"/>
      <c r="AA1028" s="174"/>
      <c r="AB1028" s="174"/>
      <c r="AC1028" s="174"/>
      <c r="AD1028" s="174"/>
      <c r="AE1028" s="174"/>
      <c r="AF1028" s="174"/>
      <c r="AG1028" s="174"/>
      <c r="AH1028" s="174"/>
      <c r="AI1028" s="174"/>
      <c r="AJ1028" s="165">
        <f t="shared" si="90"/>
        <v>0</v>
      </c>
      <c r="AK1028" s="165">
        <f t="shared" si="91"/>
        <v>0</v>
      </c>
      <c r="AL1028" s="166">
        <f>'تكويد الاصناف للمخزون'!P1029</f>
        <v>0</v>
      </c>
      <c r="AM1028" s="166">
        <f t="shared" si="92"/>
        <v>0</v>
      </c>
      <c r="AN1028" s="165">
        <f t="shared" si="93"/>
        <v>0</v>
      </c>
      <c r="AO1028" s="167">
        <f t="shared" si="94"/>
        <v>2123</v>
      </c>
      <c r="AP1028" s="167" t="str">
        <f t="shared" si="95"/>
        <v>المنتج 1024</v>
      </c>
      <c r="AQ1028" s="86"/>
    </row>
    <row r="1029" spans="1:43">
      <c r="A1029" s="3">
        <f>'تكويد الاصناف للمخزون'!B1030</f>
        <v>2124</v>
      </c>
      <c r="B1029" s="3" t="str">
        <f>'تكويد الاصناف للمخزون'!C1030</f>
        <v>المنتج 1025</v>
      </c>
      <c r="C1029" s="3">
        <f>'تكويد الاصناف للمخزون'!D1030</f>
        <v>0</v>
      </c>
      <c r="D1029" s="3">
        <f>'تكويد الاصناف للمخزون'!F1030+'تكويد الاصناف للمخزون'!H1030+'تكويد الاصناف للمخزون'!J1030+'تكويد الاصناف للمخزون'!L1030</f>
        <v>0</v>
      </c>
      <c r="E1029" s="174"/>
      <c r="F1029" s="174"/>
      <c r="G1029" s="174"/>
      <c r="H1029" s="174"/>
      <c r="I1029" s="174"/>
      <c r="J1029" s="174"/>
      <c r="K1029" s="174"/>
      <c r="L1029" s="174"/>
      <c r="M1029" s="174"/>
      <c r="N1029" s="174"/>
      <c r="O1029" s="174"/>
      <c r="P1029" s="174"/>
      <c r="Q1029" s="174"/>
      <c r="R1029" s="174"/>
      <c r="S1029" s="174"/>
      <c r="T1029" s="174"/>
      <c r="U1029" s="174"/>
      <c r="V1029" s="174"/>
      <c r="W1029" s="174"/>
      <c r="X1029" s="174"/>
      <c r="Y1029" s="174"/>
      <c r="Z1029" s="174"/>
      <c r="AA1029" s="174"/>
      <c r="AB1029" s="174"/>
      <c r="AC1029" s="174"/>
      <c r="AD1029" s="174"/>
      <c r="AE1029" s="174"/>
      <c r="AF1029" s="174"/>
      <c r="AG1029" s="174"/>
      <c r="AH1029" s="174"/>
      <c r="AI1029" s="174"/>
      <c r="AJ1029" s="165">
        <f t="shared" si="90"/>
        <v>0</v>
      </c>
      <c r="AK1029" s="165">
        <f t="shared" si="91"/>
        <v>0</v>
      </c>
      <c r="AL1029" s="166">
        <f>'تكويد الاصناف للمخزون'!P1030</f>
        <v>0</v>
      </c>
      <c r="AM1029" s="166">
        <f t="shared" si="92"/>
        <v>0</v>
      </c>
      <c r="AN1029" s="165">
        <f t="shared" si="93"/>
        <v>0</v>
      </c>
      <c r="AO1029" s="167">
        <f t="shared" si="94"/>
        <v>2124</v>
      </c>
      <c r="AP1029" s="167" t="str">
        <f t="shared" si="95"/>
        <v>المنتج 1025</v>
      </c>
      <c r="AQ1029" s="86"/>
    </row>
    <row r="1030" spans="1:43">
      <c r="A1030" s="3">
        <f>'تكويد الاصناف للمخزون'!B1031</f>
        <v>2125</v>
      </c>
      <c r="B1030" s="3" t="str">
        <f>'تكويد الاصناف للمخزون'!C1031</f>
        <v>المنتج 1026</v>
      </c>
      <c r="C1030" s="3">
        <f>'تكويد الاصناف للمخزون'!D1031</f>
        <v>0</v>
      </c>
      <c r="D1030" s="3">
        <f>'تكويد الاصناف للمخزون'!F1031+'تكويد الاصناف للمخزون'!H1031+'تكويد الاصناف للمخزون'!J1031+'تكويد الاصناف للمخزون'!L1031</f>
        <v>0</v>
      </c>
      <c r="E1030" s="174"/>
      <c r="F1030" s="174"/>
      <c r="G1030" s="174"/>
      <c r="H1030" s="174"/>
      <c r="I1030" s="174"/>
      <c r="J1030" s="174"/>
      <c r="K1030" s="174"/>
      <c r="L1030" s="174"/>
      <c r="M1030" s="174"/>
      <c r="N1030" s="174"/>
      <c r="O1030" s="174"/>
      <c r="P1030" s="174"/>
      <c r="Q1030" s="174"/>
      <c r="R1030" s="174"/>
      <c r="S1030" s="174"/>
      <c r="T1030" s="174"/>
      <c r="U1030" s="174"/>
      <c r="V1030" s="174"/>
      <c r="W1030" s="174"/>
      <c r="X1030" s="174"/>
      <c r="Y1030" s="174"/>
      <c r="Z1030" s="174"/>
      <c r="AA1030" s="174"/>
      <c r="AB1030" s="174"/>
      <c r="AC1030" s="174"/>
      <c r="AD1030" s="174"/>
      <c r="AE1030" s="174"/>
      <c r="AF1030" s="174"/>
      <c r="AG1030" s="174"/>
      <c r="AH1030" s="174"/>
      <c r="AI1030" s="174"/>
      <c r="AJ1030" s="165">
        <f t="shared" ref="AJ1030:AJ1093" si="96">C1030+D1030</f>
        <v>0</v>
      </c>
      <c r="AK1030" s="165">
        <f t="shared" ref="AK1030:AK1093" si="97">SUM(E1030:AI1030)</f>
        <v>0</v>
      </c>
      <c r="AL1030" s="166">
        <f>'تكويد الاصناف للمخزون'!P1031</f>
        <v>0</v>
      </c>
      <c r="AM1030" s="166">
        <f t="shared" ref="AM1030:AM1093" si="98">AK1030*AL1030</f>
        <v>0</v>
      </c>
      <c r="AN1030" s="165">
        <f t="shared" ref="AN1030:AN1093" si="99">AJ1030-AK1030</f>
        <v>0</v>
      </c>
      <c r="AO1030" s="167">
        <f t="shared" ref="AO1030:AO1093" si="100">A1030</f>
        <v>2125</v>
      </c>
      <c r="AP1030" s="167" t="str">
        <f t="shared" ref="AP1030:AP1093" si="101">B1030</f>
        <v>المنتج 1026</v>
      </c>
      <c r="AQ1030" s="86"/>
    </row>
    <row r="1031" spans="1:43">
      <c r="A1031" s="3">
        <f>'تكويد الاصناف للمخزون'!B1032</f>
        <v>2126</v>
      </c>
      <c r="B1031" s="3" t="str">
        <f>'تكويد الاصناف للمخزون'!C1032</f>
        <v>المنتج 1027</v>
      </c>
      <c r="C1031" s="3">
        <f>'تكويد الاصناف للمخزون'!D1032</f>
        <v>0</v>
      </c>
      <c r="D1031" s="3">
        <f>'تكويد الاصناف للمخزون'!F1032+'تكويد الاصناف للمخزون'!H1032+'تكويد الاصناف للمخزون'!J1032+'تكويد الاصناف للمخزون'!L1032</f>
        <v>0</v>
      </c>
      <c r="E1031" s="174"/>
      <c r="F1031" s="174"/>
      <c r="G1031" s="174"/>
      <c r="H1031" s="174"/>
      <c r="I1031" s="174"/>
      <c r="J1031" s="174"/>
      <c r="K1031" s="174"/>
      <c r="L1031" s="174"/>
      <c r="M1031" s="174"/>
      <c r="N1031" s="174"/>
      <c r="O1031" s="174"/>
      <c r="P1031" s="174"/>
      <c r="Q1031" s="174"/>
      <c r="R1031" s="174"/>
      <c r="S1031" s="174"/>
      <c r="T1031" s="174"/>
      <c r="U1031" s="174"/>
      <c r="V1031" s="174"/>
      <c r="W1031" s="174"/>
      <c r="X1031" s="174"/>
      <c r="Y1031" s="174"/>
      <c r="Z1031" s="174"/>
      <c r="AA1031" s="174"/>
      <c r="AB1031" s="174"/>
      <c r="AC1031" s="174"/>
      <c r="AD1031" s="174"/>
      <c r="AE1031" s="174"/>
      <c r="AF1031" s="174"/>
      <c r="AG1031" s="174"/>
      <c r="AH1031" s="174"/>
      <c r="AI1031" s="174"/>
      <c r="AJ1031" s="165">
        <f t="shared" si="96"/>
        <v>0</v>
      </c>
      <c r="AK1031" s="165">
        <f t="shared" si="97"/>
        <v>0</v>
      </c>
      <c r="AL1031" s="166">
        <f>'تكويد الاصناف للمخزون'!P1032</f>
        <v>0</v>
      </c>
      <c r="AM1031" s="166">
        <f t="shared" si="98"/>
        <v>0</v>
      </c>
      <c r="AN1031" s="165">
        <f t="shared" si="99"/>
        <v>0</v>
      </c>
      <c r="AO1031" s="167">
        <f t="shared" si="100"/>
        <v>2126</v>
      </c>
      <c r="AP1031" s="167" t="str">
        <f t="shared" si="101"/>
        <v>المنتج 1027</v>
      </c>
      <c r="AQ1031" s="86"/>
    </row>
    <row r="1032" spans="1:43">
      <c r="A1032" s="3">
        <f>'تكويد الاصناف للمخزون'!B1033</f>
        <v>2127</v>
      </c>
      <c r="B1032" s="3" t="str">
        <f>'تكويد الاصناف للمخزون'!C1033</f>
        <v>المنتج 1028</v>
      </c>
      <c r="C1032" s="3">
        <f>'تكويد الاصناف للمخزون'!D1033</f>
        <v>0</v>
      </c>
      <c r="D1032" s="3">
        <f>'تكويد الاصناف للمخزون'!F1033+'تكويد الاصناف للمخزون'!H1033+'تكويد الاصناف للمخزون'!J1033+'تكويد الاصناف للمخزون'!L1033</f>
        <v>0</v>
      </c>
      <c r="E1032" s="174"/>
      <c r="F1032" s="174"/>
      <c r="G1032" s="174"/>
      <c r="H1032" s="174"/>
      <c r="I1032" s="174"/>
      <c r="J1032" s="174"/>
      <c r="K1032" s="174"/>
      <c r="L1032" s="174"/>
      <c r="M1032" s="174"/>
      <c r="N1032" s="174"/>
      <c r="O1032" s="174"/>
      <c r="P1032" s="174"/>
      <c r="Q1032" s="174"/>
      <c r="R1032" s="174"/>
      <c r="S1032" s="174"/>
      <c r="T1032" s="174"/>
      <c r="U1032" s="174"/>
      <c r="V1032" s="174"/>
      <c r="W1032" s="174"/>
      <c r="X1032" s="174"/>
      <c r="Y1032" s="174"/>
      <c r="Z1032" s="174"/>
      <c r="AA1032" s="174"/>
      <c r="AB1032" s="174"/>
      <c r="AC1032" s="174"/>
      <c r="AD1032" s="174"/>
      <c r="AE1032" s="174"/>
      <c r="AF1032" s="174"/>
      <c r="AG1032" s="174"/>
      <c r="AH1032" s="174"/>
      <c r="AI1032" s="174"/>
      <c r="AJ1032" s="165">
        <f t="shared" si="96"/>
        <v>0</v>
      </c>
      <c r="AK1032" s="165">
        <f t="shared" si="97"/>
        <v>0</v>
      </c>
      <c r="AL1032" s="166">
        <f>'تكويد الاصناف للمخزون'!P1033</f>
        <v>0</v>
      </c>
      <c r="AM1032" s="166">
        <f t="shared" si="98"/>
        <v>0</v>
      </c>
      <c r="AN1032" s="165">
        <f t="shared" si="99"/>
        <v>0</v>
      </c>
      <c r="AO1032" s="167">
        <f t="shared" si="100"/>
        <v>2127</v>
      </c>
      <c r="AP1032" s="167" t="str">
        <f t="shared" si="101"/>
        <v>المنتج 1028</v>
      </c>
      <c r="AQ1032" s="86"/>
    </row>
    <row r="1033" spans="1:43">
      <c r="A1033" s="3">
        <f>'تكويد الاصناف للمخزون'!B1034</f>
        <v>2128</v>
      </c>
      <c r="B1033" s="3" t="str">
        <f>'تكويد الاصناف للمخزون'!C1034</f>
        <v>المنتج 1029</v>
      </c>
      <c r="C1033" s="3">
        <f>'تكويد الاصناف للمخزون'!D1034</f>
        <v>0</v>
      </c>
      <c r="D1033" s="3">
        <f>'تكويد الاصناف للمخزون'!F1034+'تكويد الاصناف للمخزون'!H1034+'تكويد الاصناف للمخزون'!J1034+'تكويد الاصناف للمخزون'!L1034</f>
        <v>0</v>
      </c>
      <c r="E1033" s="174"/>
      <c r="F1033" s="174"/>
      <c r="G1033" s="174"/>
      <c r="H1033" s="174"/>
      <c r="I1033" s="174"/>
      <c r="J1033" s="174"/>
      <c r="K1033" s="174"/>
      <c r="L1033" s="174"/>
      <c r="M1033" s="174"/>
      <c r="N1033" s="174"/>
      <c r="O1033" s="174"/>
      <c r="P1033" s="174"/>
      <c r="Q1033" s="174"/>
      <c r="R1033" s="174"/>
      <c r="S1033" s="174"/>
      <c r="T1033" s="174"/>
      <c r="U1033" s="174"/>
      <c r="V1033" s="174"/>
      <c r="W1033" s="174"/>
      <c r="X1033" s="174"/>
      <c r="Y1033" s="174"/>
      <c r="Z1033" s="174"/>
      <c r="AA1033" s="174"/>
      <c r="AB1033" s="174"/>
      <c r="AC1033" s="174"/>
      <c r="AD1033" s="174"/>
      <c r="AE1033" s="174"/>
      <c r="AF1033" s="174"/>
      <c r="AG1033" s="174"/>
      <c r="AH1033" s="174"/>
      <c r="AI1033" s="174"/>
      <c r="AJ1033" s="165">
        <f t="shared" si="96"/>
        <v>0</v>
      </c>
      <c r="AK1033" s="165">
        <f t="shared" si="97"/>
        <v>0</v>
      </c>
      <c r="AL1033" s="166">
        <f>'تكويد الاصناف للمخزون'!P1034</f>
        <v>0</v>
      </c>
      <c r="AM1033" s="166">
        <f t="shared" si="98"/>
        <v>0</v>
      </c>
      <c r="AN1033" s="165">
        <f t="shared" si="99"/>
        <v>0</v>
      </c>
      <c r="AO1033" s="167">
        <f t="shared" si="100"/>
        <v>2128</v>
      </c>
      <c r="AP1033" s="167" t="str">
        <f t="shared" si="101"/>
        <v>المنتج 1029</v>
      </c>
      <c r="AQ1033" s="86"/>
    </row>
    <row r="1034" spans="1:43">
      <c r="A1034" s="3">
        <f>'تكويد الاصناف للمخزون'!B1035</f>
        <v>2129</v>
      </c>
      <c r="B1034" s="3" t="str">
        <f>'تكويد الاصناف للمخزون'!C1035</f>
        <v>المنتج 1030</v>
      </c>
      <c r="C1034" s="3">
        <f>'تكويد الاصناف للمخزون'!D1035</f>
        <v>0</v>
      </c>
      <c r="D1034" s="3">
        <f>'تكويد الاصناف للمخزون'!F1035+'تكويد الاصناف للمخزون'!H1035+'تكويد الاصناف للمخزون'!J1035+'تكويد الاصناف للمخزون'!L1035</f>
        <v>0</v>
      </c>
      <c r="E1034" s="174"/>
      <c r="F1034" s="174"/>
      <c r="G1034" s="174"/>
      <c r="H1034" s="174"/>
      <c r="I1034" s="174"/>
      <c r="J1034" s="174"/>
      <c r="K1034" s="174"/>
      <c r="L1034" s="174"/>
      <c r="M1034" s="174"/>
      <c r="N1034" s="174"/>
      <c r="O1034" s="174"/>
      <c r="P1034" s="174"/>
      <c r="Q1034" s="174"/>
      <c r="R1034" s="174"/>
      <c r="S1034" s="174"/>
      <c r="T1034" s="174"/>
      <c r="U1034" s="174"/>
      <c r="V1034" s="174"/>
      <c r="W1034" s="174"/>
      <c r="X1034" s="174"/>
      <c r="Y1034" s="174"/>
      <c r="Z1034" s="174"/>
      <c r="AA1034" s="174"/>
      <c r="AB1034" s="174"/>
      <c r="AC1034" s="174"/>
      <c r="AD1034" s="174"/>
      <c r="AE1034" s="174"/>
      <c r="AF1034" s="174"/>
      <c r="AG1034" s="174"/>
      <c r="AH1034" s="174"/>
      <c r="AI1034" s="174"/>
      <c r="AJ1034" s="165">
        <f t="shared" si="96"/>
        <v>0</v>
      </c>
      <c r="AK1034" s="165">
        <f t="shared" si="97"/>
        <v>0</v>
      </c>
      <c r="AL1034" s="166">
        <f>'تكويد الاصناف للمخزون'!P1035</f>
        <v>0</v>
      </c>
      <c r="AM1034" s="166">
        <f t="shared" si="98"/>
        <v>0</v>
      </c>
      <c r="AN1034" s="165">
        <f t="shared" si="99"/>
        <v>0</v>
      </c>
      <c r="AO1034" s="167">
        <f t="shared" si="100"/>
        <v>2129</v>
      </c>
      <c r="AP1034" s="167" t="str">
        <f t="shared" si="101"/>
        <v>المنتج 1030</v>
      </c>
      <c r="AQ1034" s="86"/>
    </row>
    <row r="1035" spans="1:43">
      <c r="A1035" s="3">
        <f>'تكويد الاصناف للمخزون'!B1036</f>
        <v>2130</v>
      </c>
      <c r="B1035" s="3" t="str">
        <f>'تكويد الاصناف للمخزون'!C1036</f>
        <v>المنتج 1031</v>
      </c>
      <c r="C1035" s="3">
        <f>'تكويد الاصناف للمخزون'!D1036</f>
        <v>0</v>
      </c>
      <c r="D1035" s="3">
        <f>'تكويد الاصناف للمخزون'!F1036+'تكويد الاصناف للمخزون'!H1036+'تكويد الاصناف للمخزون'!J1036+'تكويد الاصناف للمخزون'!L1036</f>
        <v>0</v>
      </c>
      <c r="E1035" s="174"/>
      <c r="F1035" s="174"/>
      <c r="G1035" s="174"/>
      <c r="H1035" s="174"/>
      <c r="I1035" s="174"/>
      <c r="J1035" s="174"/>
      <c r="K1035" s="174"/>
      <c r="L1035" s="174"/>
      <c r="M1035" s="174"/>
      <c r="N1035" s="174"/>
      <c r="O1035" s="174"/>
      <c r="P1035" s="174"/>
      <c r="Q1035" s="174"/>
      <c r="R1035" s="174"/>
      <c r="S1035" s="174"/>
      <c r="T1035" s="174"/>
      <c r="U1035" s="174"/>
      <c r="V1035" s="174"/>
      <c r="W1035" s="174"/>
      <c r="X1035" s="174"/>
      <c r="Y1035" s="174"/>
      <c r="Z1035" s="174"/>
      <c r="AA1035" s="174"/>
      <c r="AB1035" s="174"/>
      <c r="AC1035" s="174"/>
      <c r="AD1035" s="174"/>
      <c r="AE1035" s="174"/>
      <c r="AF1035" s="174"/>
      <c r="AG1035" s="174"/>
      <c r="AH1035" s="174"/>
      <c r="AI1035" s="174"/>
      <c r="AJ1035" s="165">
        <f t="shared" si="96"/>
        <v>0</v>
      </c>
      <c r="AK1035" s="165">
        <f t="shared" si="97"/>
        <v>0</v>
      </c>
      <c r="AL1035" s="166">
        <f>'تكويد الاصناف للمخزون'!P1036</f>
        <v>0</v>
      </c>
      <c r="AM1035" s="166">
        <f t="shared" si="98"/>
        <v>0</v>
      </c>
      <c r="AN1035" s="165">
        <f t="shared" si="99"/>
        <v>0</v>
      </c>
      <c r="AO1035" s="167">
        <f t="shared" si="100"/>
        <v>2130</v>
      </c>
      <c r="AP1035" s="167" t="str">
        <f t="shared" si="101"/>
        <v>المنتج 1031</v>
      </c>
      <c r="AQ1035" s="86"/>
    </row>
    <row r="1036" spans="1:43">
      <c r="A1036" s="3">
        <f>'تكويد الاصناف للمخزون'!B1037</f>
        <v>2131</v>
      </c>
      <c r="B1036" s="3" t="str">
        <f>'تكويد الاصناف للمخزون'!C1037</f>
        <v>المنتج 1032</v>
      </c>
      <c r="C1036" s="3">
        <f>'تكويد الاصناف للمخزون'!D1037</f>
        <v>0</v>
      </c>
      <c r="D1036" s="3">
        <f>'تكويد الاصناف للمخزون'!F1037+'تكويد الاصناف للمخزون'!H1037+'تكويد الاصناف للمخزون'!J1037+'تكويد الاصناف للمخزون'!L1037</f>
        <v>0</v>
      </c>
      <c r="E1036" s="174"/>
      <c r="F1036" s="174"/>
      <c r="G1036" s="174"/>
      <c r="H1036" s="174"/>
      <c r="I1036" s="174"/>
      <c r="J1036" s="174"/>
      <c r="K1036" s="174"/>
      <c r="L1036" s="174"/>
      <c r="M1036" s="174"/>
      <c r="N1036" s="174"/>
      <c r="O1036" s="174"/>
      <c r="P1036" s="174"/>
      <c r="Q1036" s="174"/>
      <c r="R1036" s="174"/>
      <c r="S1036" s="174"/>
      <c r="T1036" s="174"/>
      <c r="U1036" s="174"/>
      <c r="V1036" s="174"/>
      <c r="W1036" s="174"/>
      <c r="X1036" s="174"/>
      <c r="Y1036" s="174"/>
      <c r="Z1036" s="174"/>
      <c r="AA1036" s="174"/>
      <c r="AB1036" s="174"/>
      <c r="AC1036" s="174"/>
      <c r="AD1036" s="174"/>
      <c r="AE1036" s="174"/>
      <c r="AF1036" s="174"/>
      <c r="AG1036" s="174"/>
      <c r="AH1036" s="174"/>
      <c r="AI1036" s="174"/>
      <c r="AJ1036" s="165">
        <f t="shared" si="96"/>
        <v>0</v>
      </c>
      <c r="AK1036" s="165">
        <f t="shared" si="97"/>
        <v>0</v>
      </c>
      <c r="AL1036" s="166">
        <f>'تكويد الاصناف للمخزون'!P1037</f>
        <v>0</v>
      </c>
      <c r="AM1036" s="166">
        <f t="shared" si="98"/>
        <v>0</v>
      </c>
      <c r="AN1036" s="165">
        <f t="shared" si="99"/>
        <v>0</v>
      </c>
      <c r="AO1036" s="167">
        <f t="shared" si="100"/>
        <v>2131</v>
      </c>
      <c r="AP1036" s="167" t="str">
        <f t="shared" si="101"/>
        <v>المنتج 1032</v>
      </c>
      <c r="AQ1036" s="86"/>
    </row>
    <row r="1037" spans="1:43">
      <c r="A1037" s="3">
        <f>'تكويد الاصناف للمخزون'!B1038</f>
        <v>2132</v>
      </c>
      <c r="B1037" s="3" t="str">
        <f>'تكويد الاصناف للمخزون'!C1038</f>
        <v>المنتج 1033</v>
      </c>
      <c r="C1037" s="3">
        <f>'تكويد الاصناف للمخزون'!D1038</f>
        <v>0</v>
      </c>
      <c r="D1037" s="3">
        <f>'تكويد الاصناف للمخزون'!F1038+'تكويد الاصناف للمخزون'!H1038+'تكويد الاصناف للمخزون'!J1038+'تكويد الاصناف للمخزون'!L1038</f>
        <v>0</v>
      </c>
      <c r="E1037" s="174"/>
      <c r="F1037" s="174"/>
      <c r="G1037" s="174"/>
      <c r="H1037" s="174"/>
      <c r="I1037" s="174"/>
      <c r="J1037" s="174"/>
      <c r="K1037" s="174"/>
      <c r="L1037" s="174"/>
      <c r="M1037" s="174"/>
      <c r="N1037" s="174"/>
      <c r="O1037" s="174"/>
      <c r="P1037" s="174"/>
      <c r="Q1037" s="174"/>
      <c r="R1037" s="174"/>
      <c r="S1037" s="174"/>
      <c r="T1037" s="174"/>
      <c r="U1037" s="174"/>
      <c r="V1037" s="174"/>
      <c r="W1037" s="174"/>
      <c r="X1037" s="174"/>
      <c r="Y1037" s="174"/>
      <c r="Z1037" s="174"/>
      <c r="AA1037" s="174"/>
      <c r="AB1037" s="174"/>
      <c r="AC1037" s="174"/>
      <c r="AD1037" s="174"/>
      <c r="AE1037" s="174"/>
      <c r="AF1037" s="174"/>
      <c r="AG1037" s="174"/>
      <c r="AH1037" s="174"/>
      <c r="AI1037" s="174"/>
      <c r="AJ1037" s="165">
        <f t="shared" si="96"/>
        <v>0</v>
      </c>
      <c r="AK1037" s="165">
        <f t="shared" si="97"/>
        <v>0</v>
      </c>
      <c r="AL1037" s="166">
        <f>'تكويد الاصناف للمخزون'!P1038</f>
        <v>0</v>
      </c>
      <c r="AM1037" s="166">
        <f t="shared" si="98"/>
        <v>0</v>
      </c>
      <c r="AN1037" s="165">
        <f t="shared" si="99"/>
        <v>0</v>
      </c>
      <c r="AO1037" s="167">
        <f t="shared" si="100"/>
        <v>2132</v>
      </c>
      <c r="AP1037" s="167" t="str">
        <f t="shared" si="101"/>
        <v>المنتج 1033</v>
      </c>
      <c r="AQ1037" s="86"/>
    </row>
    <row r="1038" spans="1:43">
      <c r="A1038" s="3">
        <f>'تكويد الاصناف للمخزون'!B1039</f>
        <v>2133</v>
      </c>
      <c r="B1038" s="3" t="str">
        <f>'تكويد الاصناف للمخزون'!C1039</f>
        <v>المنتج 1034</v>
      </c>
      <c r="C1038" s="3">
        <f>'تكويد الاصناف للمخزون'!D1039</f>
        <v>0</v>
      </c>
      <c r="D1038" s="3">
        <f>'تكويد الاصناف للمخزون'!F1039+'تكويد الاصناف للمخزون'!H1039+'تكويد الاصناف للمخزون'!J1039+'تكويد الاصناف للمخزون'!L1039</f>
        <v>0</v>
      </c>
      <c r="E1038" s="174"/>
      <c r="F1038" s="174"/>
      <c r="G1038" s="174"/>
      <c r="H1038" s="174"/>
      <c r="I1038" s="174"/>
      <c r="J1038" s="174"/>
      <c r="K1038" s="174"/>
      <c r="L1038" s="174"/>
      <c r="M1038" s="174"/>
      <c r="N1038" s="174"/>
      <c r="O1038" s="174"/>
      <c r="P1038" s="174"/>
      <c r="Q1038" s="174"/>
      <c r="R1038" s="174"/>
      <c r="S1038" s="174"/>
      <c r="T1038" s="174"/>
      <c r="U1038" s="174"/>
      <c r="V1038" s="174"/>
      <c r="W1038" s="174"/>
      <c r="X1038" s="174"/>
      <c r="Y1038" s="174"/>
      <c r="Z1038" s="174"/>
      <c r="AA1038" s="174"/>
      <c r="AB1038" s="174"/>
      <c r="AC1038" s="174"/>
      <c r="AD1038" s="174"/>
      <c r="AE1038" s="174"/>
      <c r="AF1038" s="174"/>
      <c r="AG1038" s="174"/>
      <c r="AH1038" s="174"/>
      <c r="AI1038" s="174"/>
      <c r="AJ1038" s="165">
        <f t="shared" si="96"/>
        <v>0</v>
      </c>
      <c r="AK1038" s="165">
        <f t="shared" si="97"/>
        <v>0</v>
      </c>
      <c r="AL1038" s="166">
        <f>'تكويد الاصناف للمخزون'!P1039</f>
        <v>0</v>
      </c>
      <c r="AM1038" s="166">
        <f t="shared" si="98"/>
        <v>0</v>
      </c>
      <c r="AN1038" s="165">
        <f t="shared" si="99"/>
        <v>0</v>
      </c>
      <c r="AO1038" s="167">
        <f t="shared" si="100"/>
        <v>2133</v>
      </c>
      <c r="AP1038" s="167" t="str">
        <f t="shared" si="101"/>
        <v>المنتج 1034</v>
      </c>
      <c r="AQ1038" s="86"/>
    </row>
    <row r="1039" spans="1:43">
      <c r="A1039" s="3">
        <f>'تكويد الاصناف للمخزون'!B1040</f>
        <v>2134</v>
      </c>
      <c r="B1039" s="3" t="str">
        <f>'تكويد الاصناف للمخزون'!C1040</f>
        <v>المنتج 1035</v>
      </c>
      <c r="C1039" s="3">
        <f>'تكويد الاصناف للمخزون'!D1040</f>
        <v>0</v>
      </c>
      <c r="D1039" s="3">
        <f>'تكويد الاصناف للمخزون'!F1040+'تكويد الاصناف للمخزون'!H1040+'تكويد الاصناف للمخزون'!J1040+'تكويد الاصناف للمخزون'!L1040</f>
        <v>0</v>
      </c>
      <c r="E1039" s="174"/>
      <c r="F1039" s="174"/>
      <c r="G1039" s="174"/>
      <c r="H1039" s="174"/>
      <c r="I1039" s="174"/>
      <c r="J1039" s="174"/>
      <c r="K1039" s="174"/>
      <c r="L1039" s="174"/>
      <c r="M1039" s="174"/>
      <c r="N1039" s="174"/>
      <c r="O1039" s="174"/>
      <c r="P1039" s="174"/>
      <c r="Q1039" s="174"/>
      <c r="R1039" s="174"/>
      <c r="S1039" s="174"/>
      <c r="T1039" s="174"/>
      <c r="U1039" s="174"/>
      <c r="V1039" s="174"/>
      <c r="W1039" s="174"/>
      <c r="X1039" s="174"/>
      <c r="Y1039" s="174"/>
      <c r="Z1039" s="174"/>
      <c r="AA1039" s="174"/>
      <c r="AB1039" s="174"/>
      <c r="AC1039" s="174"/>
      <c r="AD1039" s="174"/>
      <c r="AE1039" s="174"/>
      <c r="AF1039" s="174"/>
      <c r="AG1039" s="174"/>
      <c r="AH1039" s="174"/>
      <c r="AI1039" s="174"/>
      <c r="AJ1039" s="165">
        <f t="shared" si="96"/>
        <v>0</v>
      </c>
      <c r="AK1039" s="165">
        <f t="shared" si="97"/>
        <v>0</v>
      </c>
      <c r="AL1039" s="166">
        <f>'تكويد الاصناف للمخزون'!P1040</f>
        <v>0</v>
      </c>
      <c r="AM1039" s="166">
        <f t="shared" si="98"/>
        <v>0</v>
      </c>
      <c r="AN1039" s="165">
        <f t="shared" si="99"/>
        <v>0</v>
      </c>
      <c r="AO1039" s="167">
        <f t="shared" si="100"/>
        <v>2134</v>
      </c>
      <c r="AP1039" s="167" t="str">
        <f t="shared" si="101"/>
        <v>المنتج 1035</v>
      </c>
      <c r="AQ1039" s="86"/>
    </row>
    <row r="1040" spans="1:43">
      <c r="A1040" s="3">
        <f>'تكويد الاصناف للمخزون'!B1041</f>
        <v>2135</v>
      </c>
      <c r="B1040" s="3" t="str">
        <f>'تكويد الاصناف للمخزون'!C1041</f>
        <v>المنتج 1036</v>
      </c>
      <c r="C1040" s="3">
        <f>'تكويد الاصناف للمخزون'!D1041</f>
        <v>0</v>
      </c>
      <c r="D1040" s="3">
        <f>'تكويد الاصناف للمخزون'!F1041+'تكويد الاصناف للمخزون'!H1041+'تكويد الاصناف للمخزون'!J1041+'تكويد الاصناف للمخزون'!L1041</f>
        <v>0</v>
      </c>
      <c r="E1040" s="174"/>
      <c r="F1040" s="174"/>
      <c r="G1040" s="174"/>
      <c r="H1040" s="174"/>
      <c r="I1040" s="174"/>
      <c r="J1040" s="174"/>
      <c r="K1040" s="174"/>
      <c r="L1040" s="174"/>
      <c r="M1040" s="174"/>
      <c r="N1040" s="174"/>
      <c r="O1040" s="174"/>
      <c r="P1040" s="174"/>
      <c r="Q1040" s="174"/>
      <c r="R1040" s="174"/>
      <c r="S1040" s="174"/>
      <c r="T1040" s="174"/>
      <c r="U1040" s="174"/>
      <c r="V1040" s="174"/>
      <c r="W1040" s="174"/>
      <c r="X1040" s="174"/>
      <c r="Y1040" s="174"/>
      <c r="Z1040" s="174"/>
      <c r="AA1040" s="174"/>
      <c r="AB1040" s="174"/>
      <c r="AC1040" s="174"/>
      <c r="AD1040" s="174"/>
      <c r="AE1040" s="174"/>
      <c r="AF1040" s="174"/>
      <c r="AG1040" s="174"/>
      <c r="AH1040" s="174"/>
      <c r="AI1040" s="174"/>
      <c r="AJ1040" s="165">
        <f t="shared" si="96"/>
        <v>0</v>
      </c>
      <c r="AK1040" s="165">
        <f t="shared" si="97"/>
        <v>0</v>
      </c>
      <c r="AL1040" s="166">
        <f>'تكويد الاصناف للمخزون'!P1041</f>
        <v>0</v>
      </c>
      <c r="AM1040" s="166">
        <f t="shared" si="98"/>
        <v>0</v>
      </c>
      <c r="AN1040" s="165">
        <f t="shared" si="99"/>
        <v>0</v>
      </c>
      <c r="AO1040" s="167">
        <f t="shared" si="100"/>
        <v>2135</v>
      </c>
      <c r="AP1040" s="167" t="str">
        <f t="shared" si="101"/>
        <v>المنتج 1036</v>
      </c>
      <c r="AQ1040" s="86"/>
    </row>
    <row r="1041" spans="1:43">
      <c r="A1041" s="3">
        <f>'تكويد الاصناف للمخزون'!B1042</f>
        <v>2136</v>
      </c>
      <c r="B1041" s="3" t="str">
        <f>'تكويد الاصناف للمخزون'!C1042</f>
        <v>المنتج 1037</v>
      </c>
      <c r="C1041" s="3">
        <f>'تكويد الاصناف للمخزون'!D1042</f>
        <v>0</v>
      </c>
      <c r="D1041" s="3">
        <f>'تكويد الاصناف للمخزون'!F1042+'تكويد الاصناف للمخزون'!H1042+'تكويد الاصناف للمخزون'!J1042+'تكويد الاصناف للمخزون'!L1042</f>
        <v>0</v>
      </c>
      <c r="E1041" s="174"/>
      <c r="F1041" s="174"/>
      <c r="G1041" s="174"/>
      <c r="H1041" s="174"/>
      <c r="I1041" s="174"/>
      <c r="J1041" s="174"/>
      <c r="K1041" s="174"/>
      <c r="L1041" s="174"/>
      <c r="M1041" s="174"/>
      <c r="N1041" s="174"/>
      <c r="O1041" s="174"/>
      <c r="P1041" s="174"/>
      <c r="Q1041" s="174"/>
      <c r="R1041" s="174"/>
      <c r="S1041" s="174"/>
      <c r="T1041" s="174"/>
      <c r="U1041" s="174"/>
      <c r="V1041" s="174"/>
      <c r="W1041" s="174"/>
      <c r="X1041" s="174"/>
      <c r="Y1041" s="174"/>
      <c r="Z1041" s="174"/>
      <c r="AA1041" s="174"/>
      <c r="AB1041" s="174"/>
      <c r="AC1041" s="174"/>
      <c r="AD1041" s="174"/>
      <c r="AE1041" s="174"/>
      <c r="AF1041" s="174"/>
      <c r="AG1041" s="174"/>
      <c r="AH1041" s="174"/>
      <c r="AI1041" s="174"/>
      <c r="AJ1041" s="165">
        <f t="shared" si="96"/>
        <v>0</v>
      </c>
      <c r="AK1041" s="165">
        <f t="shared" si="97"/>
        <v>0</v>
      </c>
      <c r="AL1041" s="166">
        <f>'تكويد الاصناف للمخزون'!P1042</f>
        <v>0</v>
      </c>
      <c r="AM1041" s="166">
        <f t="shared" si="98"/>
        <v>0</v>
      </c>
      <c r="AN1041" s="165">
        <f t="shared" si="99"/>
        <v>0</v>
      </c>
      <c r="AO1041" s="167">
        <f t="shared" si="100"/>
        <v>2136</v>
      </c>
      <c r="AP1041" s="167" t="str">
        <f t="shared" si="101"/>
        <v>المنتج 1037</v>
      </c>
      <c r="AQ1041" s="86"/>
    </row>
    <row r="1042" spans="1:43">
      <c r="A1042" s="3">
        <f>'تكويد الاصناف للمخزون'!B1043</f>
        <v>2137</v>
      </c>
      <c r="B1042" s="3" t="str">
        <f>'تكويد الاصناف للمخزون'!C1043</f>
        <v>المنتج 1038</v>
      </c>
      <c r="C1042" s="3">
        <f>'تكويد الاصناف للمخزون'!D1043</f>
        <v>0</v>
      </c>
      <c r="D1042" s="3">
        <f>'تكويد الاصناف للمخزون'!F1043+'تكويد الاصناف للمخزون'!H1043+'تكويد الاصناف للمخزون'!J1043+'تكويد الاصناف للمخزون'!L1043</f>
        <v>0</v>
      </c>
      <c r="E1042" s="174"/>
      <c r="F1042" s="174"/>
      <c r="G1042" s="174"/>
      <c r="H1042" s="174"/>
      <c r="I1042" s="174"/>
      <c r="J1042" s="174"/>
      <c r="K1042" s="174"/>
      <c r="L1042" s="174"/>
      <c r="M1042" s="174"/>
      <c r="N1042" s="174"/>
      <c r="O1042" s="174"/>
      <c r="P1042" s="174"/>
      <c r="Q1042" s="174"/>
      <c r="R1042" s="174"/>
      <c r="S1042" s="174"/>
      <c r="T1042" s="174"/>
      <c r="U1042" s="174"/>
      <c r="V1042" s="174"/>
      <c r="W1042" s="174"/>
      <c r="X1042" s="174"/>
      <c r="Y1042" s="174"/>
      <c r="Z1042" s="174"/>
      <c r="AA1042" s="174"/>
      <c r="AB1042" s="174"/>
      <c r="AC1042" s="174"/>
      <c r="AD1042" s="174"/>
      <c r="AE1042" s="174"/>
      <c r="AF1042" s="174"/>
      <c r="AG1042" s="174"/>
      <c r="AH1042" s="174"/>
      <c r="AI1042" s="174"/>
      <c r="AJ1042" s="165">
        <f t="shared" si="96"/>
        <v>0</v>
      </c>
      <c r="AK1042" s="165">
        <f t="shared" si="97"/>
        <v>0</v>
      </c>
      <c r="AL1042" s="166">
        <f>'تكويد الاصناف للمخزون'!P1043</f>
        <v>0</v>
      </c>
      <c r="AM1042" s="166">
        <f t="shared" si="98"/>
        <v>0</v>
      </c>
      <c r="AN1042" s="165">
        <f t="shared" si="99"/>
        <v>0</v>
      </c>
      <c r="AO1042" s="167">
        <f t="shared" si="100"/>
        <v>2137</v>
      </c>
      <c r="AP1042" s="167" t="str">
        <f t="shared" si="101"/>
        <v>المنتج 1038</v>
      </c>
      <c r="AQ1042" s="86"/>
    </row>
    <row r="1043" spans="1:43">
      <c r="A1043" s="3">
        <f>'تكويد الاصناف للمخزون'!B1044</f>
        <v>2138</v>
      </c>
      <c r="B1043" s="3" t="str">
        <f>'تكويد الاصناف للمخزون'!C1044</f>
        <v>المنتج 1039</v>
      </c>
      <c r="C1043" s="3">
        <f>'تكويد الاصناف للمخزون'!D1044</f>
        <v>0</v>
      </c>
      <c r="D1043" s="3">
        <f>'تكويد الاصناف للمخزون'!F1044+'تكويد الاصناف للمخزون'!H1044+'تكويد الاصناف للمخزون'!J1044+'تكويد الاصناف للمخزون'!L1044</f>
        <v>0</v>
      </c>
      <c r="E1043" s="174"/>
      <c r="F1043" s="174"/>
      <c r="G1043" s="174"/>
      <c r="H1043" s="174"/>
      <c r="I1043" s="174"/>
      <c r="J1043" s="174"/>
      <c r="K1043" s="174"/>
      <c r="L1043" s="174"/>
      <c r="M1043" s="174"/>
      <c r="N1043" s="174"/>
      <c r="O1043" s="174"/>
      <c r="P1043" s="174"/>
      <c r="Q1043" s="174"/>
      <c r="R1043" s="174"/>
      <c r="S1043" s="174"/>
      <c r="T1043" s="174"/>
      <c r="U1043" s="174"/>
      <c r="V1043" s="174"/>
      <c r="W1043" s="174"/>
      <c r="X1043" s="174"/>
      <c r="Y1043" s="174"/>
      <c r="Z1043" s="174"/>
      <c r="AA1043" s="174"/>
      <c r="AB1043" s="174"/>
      <c r="AC1043" s="174"/>
      <c r="AD1043" s="174"/>
      <c r="AE1043" s="174"/>
      <c r="AF1043" s="174"/>
      <c r="AG1043" s="174"/>
      <c r="AH1043" s="174"/>
      <c r="AI1043" s="174"/>
      <c r="AJ1043" s="165">
        <f t="shared" si="96"/>
        <v>0</v>
      </c>
      <c r="AK1043" s="165">
        <f t="shared" si="97"/>
        <v>0</v>
      </c>
      <c r="AL1043" s="166">
        <f>'تكويد الاصناف للمخزون'!P1044</f>
        <v>0</v>
      </c>
      <c r="AM1043" s="166">
        <f t="shared" si="98"/>
        <v>0</v>
      </c>
      <c r="AN1043" s="165">
        <f t="shared" si="99"/>
        <v>0</v>
      </c>
      <c r="AO1043" s="167">
        <f t="shared" si="100"/>
        <v>2138</v>
      </c>
      <c r="AP1043" s="167" t="str">
        <f t="shared" si="101"/>
        <v>المنتج 1039</v>
      </c>
      <c r="AQ1043" s="86"/>
    </row>
    <row r="1044" spans="1:43">
      <c r="A1044" s="3">
        <f>'تكويد الاصناف للمخزون'!B1045</f>
        <v>2139</v>
      </c>
      <c r="B1044" s="3" t="str">
        <f>'تكويد الاصناف للمخزون'!C1045</f>
        <v>المنتج 1040</v>
      </c>
      <c r="C1044" s="3">
        <f>'تكويد الاصناف للمخزون'!D1045</f>
        <v>0</v>
      </c>
      <c r="D1044" s="3">
        <f>'تكويد الاصناف للمخزون'!F1045+'تكويد الاصناف للمخزون'!H1045+'تكويد الاصناف للمخزون'!J1045+'تكويد الاصناف للمخزون'!L1045</f>
        <v>0</v>
      </c>
      <c r="E1044" s="174"/>
      <c r="F1044" s="174"/>
      <c r="G1044" s="174"/>
      <c r="H1044" s="174"/>
      <c r="I1044" s="174"/>
      <c r="J1044" s="174"/>
      <c r="K1044" s="174"/>
      <c r="L1044" s="174"/>
      <c r="M1044" s="174"/>
      <c r="N1044" s="174"/>
      <c r="O1044" s="174"/>
      <c r="P1044" s="174"/>
      <c r="Q1044" s="174"/>
      <c r="R1044" s="174"/>
      <c r="S1044" s="174"/>
      <c r="T1044" s="174"/>
      <c r="U1044" s="174"/>
      <c r="V1044" s="174"/>
      <c r="W1044" s="174"/>
      <c r="X1044" s="174"/>
      <c r="Y1044" s="174"/>
      <c r="Z1044" s="174"/>
      <c r="AA1044" s="174"/>
      <c r="AB1044" s="174"/>
      <c r="AC1044" s="174"/>
      <c r="AD1044" s="174"/>
      <c r="AE1044" s="174"/>
      <c r="AF1044" s="174"/>
      <c r="AG1044" s="174"/>
      <c r="AH1044" s="174"/>
      <c r="AI1044" s="174"/>
      <c r="AJ1044" s="165">
        <f t="shared" si="96"/>
        <v>0</v>
      </c>
      <c r="AK1044" s="165">
        <f t="shared" si="97"/>
        <v>0</v>
      </c>
      <c r="AL1044" s="166">
        <f>'تكويد الاصناف للمخزون'!P1045</f>
        <v>0</v>
      </c>
      <c r="AM1044" s="166">
        <f t="shared" si="98"/>
        <v>0</v>
      </c>
      <c r="AN1044" s="165">
        <f t="shared" si="99"/>
        <v>0</v>
      </c>
      <c r="AO1044" s="167">
        <f t="shared" si="100"/>
        <v>2139</v>
      </c>
      <c r="AP1044" s="167" t="str">
        <f t="shared" si="101"/>
        <v>المنتج 1040</v>
      </c>
      <c r="AQ1044" s="86"/>
    </row>
    <row r="1045" spans="1:43">
      <c r="A1045" s="3">
        <f>'تكويد الاصناف للمخزون'!B1046</f>
        <v>2140</v>
      </c>
      <c r="B1045" s="3" t="str">
        <f>'تكويد الاصناف للمخزون'!C1046</f>
        <v>المنتج 1041</v>
      </c>
      <c r="C1045" s="3">
        <f>'تكويد الاصناف للمخزون'!D1046</f>
        <v>0</v>
      </c>
      <c r="D1045" s="3">
        <f>'تكويد الاصناف للمخزون'!F1046+'تكويد الاصناف للمخزون'!H1046+'تكويد الاصناف للمخزون'!J1046+'تكويد الاصناف للمخزون'!L1046</f>
        <v>0</v>
      </c>
      <c r="E1045" s="174"/>
      <c r="F1045" s="174"/>
      <c r="G1045" s="174"/>
      <c r="H1045" s="174"/>
      <c r="I1045" s="174"/>
      <c r="J1045" s="174"/>
      <c r="K1045" s="174"/>
      <c r="L1045" s="174"/>
      <c r="M1045" s="174"/>
      <c r="N1045" s="174"/>
      <c r="O1045" s="174"/>
      <c r="P1045" s="174"/>
      <c r="Q1045" s="174"/>
      <c r="R1045" s="174"/>
      <c r="S1045" s="174"/>
      <c r="T1045" s="174"/>
      <c r="U1045" s="174"/>
      <c r="V1045" s="174"/>
      <c r="W1045" s="174"/>
      <c r="X1045" s="174"/>
      <c r="Y1045" s="174"/>
      <c r="Z1045" s="174"/>
      <c r="AA1045" s="174"/>
      <c r="AB1045" s="174"/>
      <c r="AC1045" s="174"/>
      <c r="AD1045" s="174"/>
      <c r="AE1045" s="174"/>
      <c r="AF1045" s="174"/>
      <c r="AG1045" s="174"/>
      <c r="AH1045" s="174"/>
      <c r="AI1045" s="174"/>
      <c r="AJ1045" s="165">
        <f t="shared" si="96"/>
        <v>0</v>
      </c>
      <c r="AK1045" s="165">
        <f t="shared" si="97"/>
        <v>0</v>
      </c>
      <c r="AL1045" s="166">
        <f>'تكويد الاصناف للمخزون'!P1046</f>
        <v>0</v>
      </c>
      <c r="AM1045" s="166">
        <f t="shared" si="98"/>
        <v>0</v>
      </c>
      <c r="AN1045" s="165">
        <f t="shared" si="99"/>
        <v>0</v>
      </c>
      <c r="AO1045" s="167">
        <f t="shared" si="100"/>
        <v>2140</v>
      </c>
      <c r="AP1045" s="167" t="str">
        <f t="shared" si="101"/>
        <v>المنتج 1041</v>
      </c>
      <c r="AQ1045" s="86"/>
    </row>
    <row r="1046" spans="1:43">
      <c r="A1046" s="3">
        <f>'تكويد الاصناف للمخزون'!B1047</f>
        <v>2141</v>
      </c>
      <c r="B1046" s="3" t="str">
        <f>'تكويد الاصناف للمخزون'!C1047</f>
        <v>المنتج 1042</v>
      </c>
      <c r="C1046" s="3">
        <f>'تكويد الاصناف للمخزون'!D1047</f>
        <v>0</v>
      </c>
      <c r="D1046" s="3">
        <f>'تكويد الاصناف للمخزون'!F1047+'تكويد الاصناف للمخزون'!H1047+'تكويد الاصناف للمخزون'!J1047+'تكويد الاصناف للمخزون'!L1047</f>
        <v>0</v>
      </c>
      <c r="E1046" s="174"/>
      <c r="F1046" s="174"/>
      <c r="G1046" s="174"/>
      <c r="H1046" s="174"/>
      <c r="I1046" s="174"/>
      <c r="J1046" s="174"/>
      <c r="K1046" s="174"/>
      <c r="L1046" s="174"/>
      <c r="M1046" s="174"/>
      <c r="N1046" s="174"/>
      <c r="O1046" s="174"/>
      <c r="P1046" s="174"/>
      <c r="Q1046" s="174"/>
      <c r="R1046" s="174"/>
      <c r="S1046" s="174"/>
      <c r="T1046" s="174"/>
      <c r="U1046" s="174"/>
      <c r="V1046" s="174"/>
      <c r="W1046" s="174"/>
      <c r="X1046" s="174"/>
      <c r="Y1046" s="174"/>
      <c r="Z1046" s="174"/>
      <c r="AA1046" s="174"/>
      <c r="AB1046" s="174"/>
      <c r="AC1046" s="174"/>
      <c r="AD1046" s="174"/>
      <c r="AE1046" s="174"/>
      <c r="AF1046" s="174"/>
      <c r="AG1046" s="174"/>
      <c r="AH1046" s="174"/>
      <c r="AI1046" s="174"/>
      <c r="AJ1046" s="165">
        <f t="shared" si="96"/>
        <v>0</v>
      </c>
      <c r="AK1046" s="165">
        <f t="shared" si="97"/>
        <v>0</v>
      </c>
      <c r="AL1046" s="166">
        <f>'تكويد الاصناف للمخزون'!P1047</f>
        <v>0</v>
      </c>
      <c r="AM1046" s="166">
        <f t="shared" si="98"/>
        <v>0</v>
      </c>
      <c r="AN1046" s="165">
        <f t="shared" si="99"/>
        <v>0</v>
      </c>
      <c r="AO1046" s="167">
        <f t="shared" si="100"/>
        <v>2141</v>
      </c>
      <c r="AP1046" s="167" t="str">
        <f t="shared" si="101"/>
        <v>المنتج 1042</v>
      </c>
      <c r="AQ1046" s="86"/>
    </row>
    <row r="1047" spans="1:43">
      <c r="A1047" s="3">
        <f>'تكويد الاصناف للمخزون'!B1048</f>
        <v>2142</v>
      </c>
      <c r="B1047" s="3" t="str">
        <f>'تكويد الاصناف للمخزون'!C1048</f>
        <v>المنتج 1043</v>
      </c>
      <c r="C1047" s="3">
        <f>'تكويد الاصناف للمخزون'!D1048</f>
        <v>0</v>
      </c>
      <c r="D1047" s="3">
        <f>'تكويد الاصناف للمخزون'!F1048+'تكويد الاصناف للمخزون'!H1048+'تكويد الاصناف للمخزون'!J1048+'تكويد الاصناف للمخزون'!L1048</f>
        <v>0</v>
      </c>
      <c r="E1047" s="174"/>
      <c r="F1047" s="174"/>
      <c r="G1047" s="174"/>
      <c r="H1047" s="174"/>
      <c r="I1047" s="174"/>
      <c r="J1047" s="174"/>
      <c r="K1047" s="174"/>
      <c r="L1047" s="174"/>
      <c r="M1047" s="174"/>
      <c r="N1047" s="174"/>
      <c r="O1047" s="174"/>
      <c r="P1047" s="174"/>
      <c r="Q1047" s="174"/>
      <c r="R1047" s="174"/>
      <c r="S1047" s="174"/>
      <c r="T1047" s="174"/>
      <c r="U1047" s="174"/>
      <c r="V1047" s="174"/>
      <c r="W1047" s="174"/>
      <c r="X1047" s="174"/>
      <c r="Y1047" s="174"/>
      <c r="Z1047" s="174"/>
      <c r="AA1047" s="174"/>
      <c r="AB1047" s="174"/>
      <c r="AC1047" s="174"/>
      <c r="AD1047" s="174"/>
      <c r="AE1047" s="174"/>
      <c r="AF1047" s="174"/>
      <c r="AG1047" s="174"/>
      <c r="AH1047" s="174"/>
      <c r="AI1047" s="174"/>
      <c r="AJ1047" s="165">
        <f t="shared" si="96"/>
        <v>0</v>
      </c>
      <c r="AK1047" s="165">
        <f t="shared" si="97"/>
        <v>0</v>
      </c>
      <c r="AL1047" s="166">
        <f>'تكويد الاصناف للمخزون'!P1048</f>
        <v>0</v>
      </c>
      <c r="AM1047" s="166">
        <f t="shared" si="98"/>
        <v>0</v>
      </c>
      <c r="AN1047" s="165">
        <f t="shared" si="99"/>
        <v>0</v>
      </c>
      <c r="AO1047" s="167">
        <f t="shared" si="100"/>
        <v>2142</v>
      </c>
      <c r="AP1047" s="167" t="str">
        <f t="shared" si="101"/>
        <v>المنتج 1043</v>
      </c>
      <c r="AQ1047" s="86"/>
    </row>
    <row r="1048" spans="1:43">
      <c r="A1048" s="3">
        <f>'تكويد الاصناف للمخزون'!B1049</f>
        <v>2143</v>
      </c>
      <c r="B1048" s="3" t="str">
        <f>'تكويد الاصناف للمخزون'!C1049</f>
        <v>المنتج 1044</v>
      </c>
      <c r="C1048" s="3">
        <f>'تكويد الاصناف للمخزون'!D1049</f>
        <v>0</v>
      </c>
      <c r="D1048" s="3">
        <f>'تكويد الاصناف للمخزون'!F1049+'تكويد الاصناف للمخزون'!H1049+'تكويد الاصناف للمخزون'!J1049+'تكويد الاصناف للمخزون'!L1049</f>
        <v>0</v>
      </c>
      <c r="E1048" s="174"/>
      <c r="F1048" s="174"/>
      <c r="G1048" s="174"/>
      <c r="H1048" s="174"/>
      <c r="I1048" s="174"/>
      <c r="J1048" s="174"/>
      <c r="K1048" s="174"/>
      <c r="L1048" s="174"/>
      <c r="M1048" s="174"/>
      <c r="N1048" s="174"/>
      <c r="O1048" s="174"/>
      <c r="P1048" s="174"/>
      <c r="Q1048" s="174"/>
      <c r="R1048" s="174"/>
      <c r="S1048" s="174"/>
      <c r="T1048" s="174"/>
      <c r="U1048" s="174"/>
      <c r="V1048" s="174"/>
      <c r="W1048" s="174"/>
      <c r="X1048" s="174"/>
      <c r="Y1048" s="174"/>
      <c r="Z1048" s="174"/>
      <c r="AA1048" s="174"/>
      <c r="AB1048" s="174"/>
      <c r="AC1048" s="174"/>
      <c r="AD1048" s="174"/>
      <c r="AE1048" s="174"/>
      <c r="AF1048" s="174"/>
      <c r="AG1048" s="174"/>
      <c r="AH1048" s="174"/>
      <c r="AI1048" s="174"/>
      <c r="AJ1048" s="165">
        <f t="shared" si="96"/>
        <v>0</v>
      </c>
      <c r="AK1048" s="165">
        <f t="shared" si="97"/>
        <v>0</v>
      </c>
      <c r="AL1048" s="166">
        <f>'تكويد الاصناف للمخزون'!P1049</f>
        <v>0</v>
      </c>
      <c r="AM1048" s="166">
        <f t="shared" si="98"/>
        <v>0</v>
      </c>
      <c r="AN1048" s="165">
        <f t="shared" si="99"/>
        <v>0</v>
      </c>
      <c r="AO1048" s="167">
        <f t="shared" si="100"/>
        <v>2143</v>
      </c>
      <c r="AP1048" s="167" t="str">
        <f t="shared" si="101"/>
        <v>المنتج 1044</v>
      </c>
      <c r="AQ1048" s="86"/>
    </row>
    <row r="1049" spans="1:43">
      <c r="A1049" s="3">
        <f>'تكويد الاصناف للمخزون'!B1050</f>
        <v>2144</v>
      </c>
      <c r="B1049" s="3" t="str">
        <f>'تكويد الاصناف للمخزون'!C1050</f>
        <v>المنتج 1045</v>
      </c>
      <c r="C1049" s="3">
        <f>'تكويد الاصناف للمخزون'!D1050</f>
        <v>0</v>
      </c>
      <c r="D1049" s="3">
        <f>'تكويد الاصناف للمخزون'!F1050+'تكويد الاصناف للمخزون'!H1050+'تكويد الاصناف للمخزون'!J1050+'تكويد الاصناف للمخزون'!L1050</f>
        <v>0</v>
      </c>
      <c r="E1049" s="174"/>
      <c r="F1049" s="174"/>
      <c r="G1049" s="174"/>
      <c r="H1049" s="174"/>
      <c r="I1049" s="174"/>
      <c r="J1049" s="174"/>
      <c r="K1049" s="174"/>
      <c r="L1049" s="174"/>
      <c r="M1049" s="174"/>
      <c r="N1049" s="174"/>
      <c r="O1049" s="174"/>
      <c r="P1049" s="174"/>
      <c r="Q1049" s="174"/>
      <c r="R1049" s="174"/>
      <c r="S1049" s="174"/>
      <c r="T1049" s="174"/>
      <c r="U1049" s="174"/>
      <c r="V1049" s="174"/>
      <c r="W1049" s="174"/>
      <c r="X1049" s="174"/>
      <c r="Y1049" s="174"/>
      <c r="Z1049" s="174"/>
      <c r="AA1049" s="174"/>
      <c r="AB1049" s="174"/>
      <c r="AC1049" s="174"/>
      <c r="AD1049" s="174"/>
      <c r="AE1049" s="174"/>
      <c r="AF1049" s="174"/>
      <c r="AG1049" s="174"/>
      <c r="AH1049" s="174"/>
      <c r="AI1049" s="174"/>
      <c r="AJ1049" s="165">
        <f t="shared" si="96"/>
        <v>0</v>
      </c>
      <c r="AK1049" s="165">
        <f t="shared" si="97"/>
        <v>0</v>
      </c>
      <c r="AL1049" s="166">
        <f>'تكويد الاصناف للمخزون'!P1050</f>
        <v>0</v>
      </c>
      <c r="AM1049" s="166">
        <f t="shared" si="98"/>
        <v>0</v>
      </c>
      <c r="AN1049" s="165">
        <f t="shared" si="99"/>
        <v>0</v>
      </c>
      <c r="AO1049" s="167">
        <f t="shared" si="100"/>
        <v>2144</v>
      </c>
      <c r="AP1049" s="167" t="str">
        <f t="shared" si="101"/>
        <v>المنتج 1045</v>
      </c>
      <c r="AQ1049" s="86"/>
    </row>
    <row r="1050" spans="1:43">
      <c r="A1050" s="3">
        <f>'تكويد الاصناف للمخزون'!B1051</f>
        <v>2145</v>
      </c>
      <c r="B1050" s="3" t="str">
        <f>'تكويد الاصناف للمخزون'!C1051</f>
        <v>المنتج 1046</v>
      </c>
      <c r="C1050" s="3">
        <f>'تكويد الاصناف للمخزون'!D1051</f>
        <v>0</v>
      </c>
      <c r="D1050" s="3">
        <f>'تكويد الاصناف للمخزون'!F1051+'تكويد الاصناف للمخزون'!H1051+'تكويد الاصناف للمخزون'!J1051+'تكويد الاصناف للمخزون'!L1051</f>
        <v>0</v>
      </c>
      <c r="E1050" s="174"/>
      <c r="F1050" s="174"/>
      <c r="G1050" s="174"/>
      <c r="H1050" s="174"/>
      <c r="I1050" s="174"/>
      <c r="J1050" s="174"/>
      <c r="K1050" s="174"/>
      <c r="L1050" s="174"/>
      <c r="M1050" s="174"/>
      <c r="N1050" s="174"/>
      <c r="O1050" s="174"/>
      <c r="P1050" s="174"/>
      <c r="Q1050" s="174"/>
      <c r="R1050" s="174"/>
      <c r="S1050" s="174"/>
      <c r="T1050" s="174"/>
      <c r="U1050" s="174"/>
      <c r="V1050" s="174"/>
      <c r="W1050" s="174"/>
      <c r="X1050" s="174"/>
      <c r="Y1050" s="174"/>
      <c r="Z1050" s="174"/>
      <c r="AA1050" s="174"/>
      <c r="AB1050" s="174"/>
      <c r="AC1050" s="174"/>
      <c r="AD1050" s="174"/>
      <c r="AE1050" s="174"/>
      <c r="AF1050" s="174"/>
      <c r="AG1050" s="174"/>
      <c r="AH1050" s="174"/>
      <c r="AI1050" s="174"/>
      <c r="AJ1050" s="165">
        <f t="shared" si="96"/>
        <v>0</v>
      </c>
      <c r="AK1050" s="165">
        <f t="shared" si="97"/>
        <v>0</v>
      </c>
      <c r="AL1050" s="166">
        <f>'تكويد الاصناف للمخزون'!P1051</f>
        <v>0</v>
      </c>
      <c r="AM1050" s="166">
        <f t="shared" si="98"/>
        <v>0</v>
      </c>
      <c r="AN1050" s="165">
        <f t="shared" si="99"/>
        <v>0</v>
      </c>
      <c r="AO1050" s="167">
        <f t="shared" si="100"/>
        <v>2145</v>
      </c>
      <c r="AP1050" s="167" t="str">
        <f t="shared" si="101"/>
        <v>المنتج 1046</v>
      </c>
      <c r="AQ1050" s="86"/>
    </row>
    <row r="1051" spans="1:43">
      <c r="A1051" s="3">
        <f>'تكويد الاصناف للمخزون'!B1052</f>
        <v>2146</v>
      </c>
      <c r="B1051" s="3" t="str">
        <f>'تكويد الاصناف للمخزون'!C1052</f>
        <v>المنتج 1047</v>
      </c>
      <c r="C1051" s="3">
        <f>'تكويد الاصناف للمخزون'!D1052</f>
        <v>0</v>
      </c>
      <c r="D1051" s="3">
        <f>'تكويد الاصناف للمخزون'!F1052+'تكويد الاصناف للمخزون'!H1052+'تكويد الاصناف للمخزون'!J1052+'تكويد الاصناف للمخزون'!L1052</f>
        <v>0</v>
      </c>
      <c r="E1051" s="174"/>
      <c r="F1051" s="174"/>
      <c r="G1051" s="174"/>
      <c r="H1051" s="174"/>
      <c r="I1051" s="174"/>
      <c r="J1051" s="174"/>
      <c r="K1051" s="174"/>
      <c r="L1051" s="174"/>
      <c r="M1051" s="174"/>
      <c r="N1051" s="174"/>
      <c r="O1051" s="174"/>
      <c r="P1051" s="174"/>
      <c r="Q1051" s="174"/>
      <c r="R1051" s="174"/>
      <c r="S1051" s="174"/>
      <c r="T1051" s="174"/>
      <c r="U1051" s="174"/>
      <c r="V1051" s="174"/>
      <c r="W1051" s="174"/>
      <c r="X1051" s="174"/>
      <c r="Y1051" s="174"/>
      <c r="Z1051" s="174"/>
      <c r="AA1051" s="174"/>
      <c r="AB1051" s="174"/>
      <c r="AC1051" s="174"/>
      <c r="AD1051" s="174"/>
      <c r="AE1051" s="174"/>
      <c r="AF1051" s="174"/>
      <c r="AG1051" s="174"/>
      <c r="AH1051" s="174"/>
      <c r="AI1051" s="174"/>
      <c r="AJ1051" s="165">
        <f t="shared" si="96"/>
        <v>0</v>
      </c>
      <c r="AK1051" s="165">
        <f t="shared" si="97"/>
        <v>0</v>
      </c>
      <c r="AL1051" s="166">
        <f>'تكويد الاصناف للمخزون'!P1052</f>
        <v>0</v>
      </c>
      <c r="AM1051" s="166">
        <f t="shared" si="98"/>
        <v>0</v>
      </c>
      <c r="AN1051" s="165">
        <f t="shared" si="99"/>
        <v>0</v>
      </c>
      <c r="AO1051" s="167">
        <f t="shared" si="100"/>
        <v>2146</v>
      </c>
      <c r="AP1051" s="167" t="str">
        <f t="shared" si="101"/>
        <v>المنتج 1047</v>
      </c>
      <c r="AQ1051" s="86"/>
    </row>
    <row r="1052" spans="1:43">
      <c r="A1052" s="3">
        <f>'تكويد الاصناف للمخزون'!B1053</f>
        <v>2147</v>
      </c>
      <c r="B1052" s="3" t="str">
        <f>'تكويد الاصناف للمخزون'!C1053</f>
        <v>المنتج 1048</v>
      </c>
      <c r="C1052" s="3">
        <f>'تكويد الاصناف للمخزون'!D1053</f>
        <v>0</v>
      </c>
      <c r="D1052" s="3">
        <f>'تكويد الاصناف للمخزون'!F1053+'تكويد الاصناف للمخزون'!H1053+'تكويد الاصناف للمخزون'!J1053+'تكويد الاصناف للمخزون'!L1053</f>
        <v>0</v>
      </c>
      <c r="E1052" s="174"/>
      <c r="F1052" s="174"/>
      <c r="G1052" s="174"/>
      <c r="H1052" s="174"/>
      <c r="I1052" s="174"/>
      <c r="J1052" s="174"/>
      <c r="K1052" s="174"/>
      <c r="L1052" s="174"/>
      <c r="M1052" s="174"/>
      <c r="N1052" s="174"/>
      <c r="O1052" s="174"/>
      <c r="P1052" s="174"/>
      <c r="Q1052" s="174"/>
      <c r="R1052" s="174"/>
      <c r="S1052" s="174"/>
      <c r="T1052" s="174"/>
      <c r="U1052" s="174"/>
      <c r="V1052" s="174"/>
      <c r="W1052" s="174"/>
      <c r="X1052" s="174"/>
      <c r="Y1052" s="174"/>
      <c r="Z1052" s="174"/>
      <c r="AA1052" s="174"/>
      <c r="AB1052" s="174"/>
      <c r="AC1052" s="174"/>
      <c r="AD1052" s="174"/>
      <c r="AE1052" s="174"/>
      <c r="AF1052" s="174"/>
      <c r="AG1052" s="174"/>
      <c r="AH1052" s="174"/>
      <c r="AI1052" s="174"/>
      <c r="AJ1052" s="165">
        <f t="shared" si="96"/>
        <v>0</v>
      </c>
      <c r="AK1052" s="165">
        <f t="shared" si="97"/>
        <v>0</v>
      </c>
      <c r="AL1052" s="166">
        <f>'تكويد الاصناف للمخزون'!P1053</f>
        <v>0</v>
      </c>
      <c r="AM1052" s="166">
        <f t="shared" si="98"/>
        <v>0</v>
      </c>
      <c r="AN1052" s="165">
        <f t="shared" si="99"/>
        <v>0</v>
      </c>
      <c r="AO1052" s="167">
        <f t="shared" si="100"/>
        <v>2147</v>
      </c>
      <c r="AP1052" s="167" t="str">
        <f t="shared" si="101"/>
        <v>المنتج 1048</v>
      </c>
      <c r="AQ1052" s="86"/>
    </row>
    <row r="1053" spans="1:43">
      <c r="A1053" s="3">
        <f>'تكويد الاصناف للمخزون'!B1054</f>
        <v>2148</v>
      </c>
      <c r="B1053" s="3" t="str">
        <f>'تكويد الاصناف للمخزون'!C1054</f>
        <v>المنتج 1049</v>
      </c>
      <c r="C1053" s="3">
        <f>'تكويد الاصناف للمخزون'!D1054</f>
        <v>0</v>
      </c>
      <c r="D1053" s="3">
        <f>'تكويد الاصناف للمخزون'!F1054+'تكويد الاصناف للمخزون'!H1054+'تكويد الاصناف للمخزون'!J1054+'تكويد الاصناف للمخزون'!L1054</f>
        <v>0</v>
      </c>
      <c r="E1053" s="174"/>
      <c r="F1053" s="174"/>
      <c r="G1053" s="174"/>
      <c r="H1053" s="174"/>
      <c r="I1053" s="174"/>
      <c r="J1053" s="174"/>
      <c r="K1053" s="174"/>
      <c r="L1053" s="174"/>
      <c r="M1053" s="174"/>
      <c r="N1053" s="174"/>
      <c r="O1053" s="174"/>
      <c r="P1053" s="174"/>
      <c r="Q1053" s="174"/>
      <c r="R1053" s="174"/>
      <c r="S1053" s="174"/>
      <c r="T1053" s="174"/>
      <c r="U1053" s="174"/>
      <c r="V1053" s="174"/>
      <c r="W1053" s="174"/>
      <c r="X1053" s="174"/>
      <c r="Y1053" s="174"/>
      <c r="Z1053" s="174"/>
      <c r="AA1053" s="174"/>
      <c r="AB1053" s="174"/>
      <c r="AC1053" s="174"/>
      <c r="AD1053" s="174"/>
      <c r="AE1053" s="174"/>
      <c r="AF1053" s="174"/>
      <c r="AG1053" s="174"/>
      <c r="AH1053" s="174"/>
      <c r="AI1053" s="174"/>
      <c r="AJ1053" s="165">
        <f t="shared" si="96"/>
        <v>0</v>
      </c>
      <c r="AK1053" s="165">
        <f t="shared" si="97"/>
        <v>0</v>
      </c>
      <c r="AL1053" s="166">
        <f>'تكويد الاصناف للمخزون'!P1054</f>
        <v>0</v>
      </c>
      <c r="AM1053" s="166">
        <f t="shared" si="98"/>
        <v>0</v>
      </c>
      <c r="AN1053" s="165">
        <f t="shared" si="99"/>
        <v>0</v>
      </c>
      <c r="AO1053" s="167">
        <f t="shared" si="100"/>
        <v>2148</v>
      </c>
      <c r="AP1053" s="167" t="str">
        <f t="shared" si="101"/>
        <v>المنتج 1049</v>
      </c>
      <c r="AQ1053" s="86"/>
    </row>
    <row r="1054" spans="1:43">
      <c r="A1054" s="3">
        <f>'تكويد الاصناف للمخزون'!B1055</f>
        <v>2149</v>
      </c>
      <c r="B1054" s="3" t="str">
        <f>'تكويد الاصناف للمخزون'!C1055</f>
        <v>المنتج 1050</v>
      </c>
      <c r="C1054" s="3">
        <f>'تكويد الاصناف للمخزون'!D1055</f>
        <v>0</v>
      </c>
      <c r="D1054" s="3">
        <f>'تكويد الاصناف للمخزون'!F1055+'تكويد الاصناف للمخزون'!H1055+'تكويد الاصناف للمخزون'!J1055+'تكويد الاصناف للمخزون'!L1055</f>
        <v>0</v>
      </c>
      <c r="E1054" s="174"/>
      <c r="F1054" s="174"/>
      <c r="G1054" s="174"/>
      <c r="H1054" s="174"/>
      <c r="I1054" s="174"/>
      <c r="J1054" s="174"/>
      <c r="K1054" s="174"/>
      <c r="L1054" s="174"/>
      <c r="M1054" s="174"/>
      <c r="N1054" s="174"/>
      <c r="O1054" s="174"/>
      <c r="P1054" s="174"/>
      <c r="Q1054" s="174"/>
      <c r="R1054" s="174"/>
      <c r="S1054" s="174"/>
      <c r="T1054" s="174"/>
      <c r="U1054" s="174"/>
      <c r="V1054" s="174"/>
      <c r="W1054" s="174"/>
      <c r="X1054" s="174"/>
      <c r="Y1054" s="174"/>
      <c r="Z1054" s="174"/>
      <c r="AA1054" s="174"/>
      <c r="AB1054" s="174"/>
      <c r="AC1054" s="174"/>
      <c r="AD1054" s="174"/>
      <c r="AE1054" s="174"/>
      <c r="AF1054" s="174"/>
      <c r="AG1054" s="174"/>
      <c r="AH1054" s="174"/>
      <c r="AI1054" s="174"/>
      <c r="AJ1054" s="165">
        <f t="shared" si="96"/>
        <v>0</v>
      </c>
      <c r="AK1054" s="165">
        <f t="shared" si="97"/>
        <v>0</v>
      </c>
      <c r="AL1054" s="166">
        <f>'تكويد الاصناف للمخزون'!P1055</f>
        <v>0</v>
      </c>
      <c r="AM1054" s="166">
        <f t="shared" si="98"/>
        <v>0</v>
      </c>
      <c r="AN1054" s="165">
        <f t="shared" si="99"/>
        <v>0</v>
      </c>
      <c r="AO1054" s="167">
        <f t="shared" si="100"/>
        <v>2149</v>
      </c>
      <c r="AP1054" s="167" t="str">
        <f t="shared" si="101"/>
        <v>المنتج 1050</v>
      </c>
      <c r="AQ1054" s="86"/>
    </row>
    <row r="1055" spans="1:43">
      <c r="A1055" s="3">
        <f>'تكويد الاصناف للمخزون'!B1056</f>
        <v>2150</v>
      </c>
      <c r="B1055" s="3" t="str">
        <f>'تكويد الاصناف للمخزون'!C1056</f>
        <v>المنتج 1051</v>
      </c>
      <c r="C1055" s="3">
        <f>'تكويد الاصناف للمخزون'!D1056</f>
        <v>0</v>
      </c>
      <c r="D1055" s="3">
        <f>'تكويد الاصناف للمخزون'!F1056+'تكويد الاصناف للمخزون'!H1056+'تكويد الاصناف للمخزون'!J1056+'تكويد الاصناف للمخزون'!L1056</f>
        <v>0</v>
      </c>
      <c r="E1055" s="174"/>
      <c r="F1055" s="174"/>
      <c r="G1055" s="174"/>
      <c r="H1055" s="174"/>
      <c r="I1055" s="174"/>
      <c r="J1055" s="174"/>
      <c r="K1055" s="174"/>
      <c r="L1055" s="174"/>
      <c r="M1055" s="174"/>
      <c r="N1055" s="174"/>
      <c r="O1055" s="174"/>
      <c r="P1055" s="174"/>
      <c r="Q1055" s="174"/>
      <c r="R1055" s="174"/>
      <c r="S1055" s="174"/>
      <c r="T1055" s="174"/>
      <c r="U1055" s="174"/>
      <c r="V1055" s="174"/>
      <c r="W1055" s="174"/>
      <c r="X1055" s="174"/>
      <c r="Y1055" s="174"/>
      <c r="Z1055" s="174"/>
      <c r="AA1055" s="174"/>
      <c r="AB1055" s="174"/>
      <c r="AC1055" s="174"/>
      <c r="AD1055" s="174"/>
      <c r="AE1055" s="174"/>
      <c r="AF1055" s="174"/>
      <c r="AG1055" s="174"/>
      <c r="AH1055" s="174"/>
      <c r="AI1055" s="174"/>
      <c r="AJ1055" s="165">
        <f t="shared" si="96"/>
        <v>0</v>
      </c>
      <c r="AK1055" s="165">
        <f t="shared" si="97"/>
        <v>0</v>
      </c>
      <c r="AL1055" s="166">
        <f>'تكويد الاصناف للمخزون'!P1056</f>
        <v>0</v>
      </c>
      <c r="AM1055" s="166">
        <f t="shared" si="98"/>
        <v>0</v>
      </c>
      <c r="AN1055" s="165">
        <f t="shared" si="99"/>
        <v>0</v>
      </c>
      <c r="AO1055" s="167">
        <f t="shared" si="100"/>
        <v>2150</v>
      </c>
      <c r="AP1055" s="167" t="str">
        <f t="shared" si="101"/>
        <v>المنتج 1051</v>
      </c>
      <c r="AQ1055" s="86"/>
    </row>
    <row r="1056" spans="1:43">
      <c r="A1056" s="3">
        <f>'تكويد الاصناف للمخزون'!B1057</f>
        <v>2151</v>
      </c>
      <c r="B1056" s="3" t="str">
        <f>'تكويد الاصناف للمخزون'!C1057</f>
        <v>المنتج 1052</v>
      </c>
      <c r="C1056" s="3">
        <f>'تكويد الاصناف للمخزون'!D1057</f>
        <v>0</v>
      </c>
      <c r="D1056" s="3">
        <f>'تكويد الاصناف للمخزون'!F1057+'تكويد الاصناف للمخزون'!H1057+'تكويد الاصناف للمخزون'!J1057+'تكويد الاصناف للمخزون'!L1057</f>
        <v>0</v>
      </c>
      <c r="E1056" s="174"/>
      <c r="F1056" s="174"/>
      <c r="G1056" s="174"/>
      <c r="H1056" s="174"/>
      <c r="I1056" s="174"/>
      <c r="J1056" s="174"/>
      <c r="K1056" s="174"/>
      <c r="L1056" s="174"/>
      <c r="M1056" s="174"/>
      <c r="N1056" s="174"/>
      <c r="O1056" s="174"/>
      <c r="P1056" s="174"/>
      <c r="Q1056" s="174"/>
      <c r="R1056" s="174"/>
      <c r="S1056" s="174"/>
      <c r="T1056" s="174"/>
      <c r="U1056" s="174"/>
      <c r="V1056" s="174"/>
      <c r="W1056" s="174"/>
      <c r="X1056" s="174"/>
      <c r="Y1056" s="174"/>
      <c r="Z1056" s="174"/>
      <c r="AA1056" s="174"/>
      <c r="AB1056" s="174"/>
      <c r="AC1056" s="174"/>
      <c r="AD1056" s="174"/>
      <c r="AE1056" s="174"/>
      <c r="AF1056" s="174"/>
      <c r="AG1056" s="174"/>
      <c r="AH1056" s="174"/>
      <c r="AI1056" s="174"/>
      <c r="AJ1056" s="165">
        <f t="shared" si="96"/>
        <v>0</v>
      </c>
      <c r="AK1056" s="165">
        <f t="shared" si="97"/>
        <v>0</v>
      </c>
      <c r="AL1056" s="166">
        <f>'تكويد الاصناف للمخزون'!P1057</f>
        <v>0</v>
      </c>
      <c r="AM1056" s="166">
        <f t="shared" si="98"/>
        <v>0</v>
      </c>
      <c r="AN1056" s="165">
        <f t="shared" si="99"/>
        <v>0</v>
      </c>
      <c r="AO1056" s="167">
        <f t="shared" si="100"/>
        <v>2151</v>
      </c>
      <c r="AP1056" s="167" t="str">
        <f t="shared" si="101"/>
        <v>المنتج 1052</v>
      </c>
      <c r="AQ1056" s="86"/>
    </row>
    <row r="1057" spans="1:43">
      <c r="A1057" s="3">
        <f>'تكويد الاصناف للمخزون'!B1058</f>
        <v>2152</v>
      </c>
      <c r="B1057" s="3" t="str">
        <f>'تكويد الاصناف للمخزون'!C1058</f>
        <v>المنتج 1053</v>
      </c>
      <c r="C1057" s="3">
        <f>'تكويد الاصناف للمخزون'!D1058</f>
        <v>0</v>
      </c>
      <c r="D1057" s="3">
        <f>'تكويد الاصناف للمخزون'!F1058+'تكويد الاصناف للمخزون'!H1058+'تكويد الاصناف للمخزون'!J1058+'تكويد الاصناف للمخزون'!L1058</f>
        <v>0</v>
      </c>
      <c r="E1057" s="174"/>
      <c r="F1057" s="174"/>
      <c r="G1057" s="174"/>
      <c r="H1057" s="174"/>
      <c r="I1057" s="174"/>
      <c r="J1057" s="174"/>
      <c r="K1057" s="174"/>
      <c r="L1057" s="174"/>
      <c r="M1057" s="174"/>
      <c r="N1057" s="174"/>
      <c r="O1057" s="174"/>
      <c r="P1057" s="174"/>
      <c r="Q1057" s="174"/>
      <c r="R1057" s="174"/>
      <c r="S1057" s="174"/>
      <c r="T1057" s="174"/>
      <c r="U1057" s="174"/>
      <c r="V1057" s="174"/>
      <c r="W1057" s="174"/>
      <c r="X1057" s="174"/>
      <c r="Y1057" s="174"/>
      <c r="Z1057" s="174"/>
      <c r="AA1057" s="174"/>
      <c r="AB1057" s="174"/>
      <c r="AC1057" s="174"/>
      <c r="AD1057" s="174"/>
      <c r="AE1057" s="174"/>
      <c r="AF1057" s="174"/>
      <c r="AG1057" s="174"/>
      <c r="AH1057" s="174"/>
      <c r="AI1057" s="174"/>
      <c r="AJ1057" s="165">
        <f t="shared" si="96"/>
        <v>0</v>
      </c>
      <c r="AK1057" s="165">
        <f t="shared" si="97"/>
        <v>0</v>
      </c>
      <c r="AL1057" s="166">
        <f>'تكويد الاصناف للمخزون'!P1058</f>
        <v>0</v>
      </c>
      <c r="AM1057" s="166">
        <f t="shared" si="98"/>
        <v>0</v>
      </c>
      <c r="AN1057" s="165">
        <f t="shared" si="99"/>
        <v>0</v>
      </c>
      <c r="AO1057" s="167">
        <f t="shared" si="100"/>
        <v>2152</v>
      </c>
      <c r="AP1057" s="167" t="str">
        <f t="shared" si="101"/>
        <v>المنتج 1053</v>
      </c>
      <c r="AQ1057" s="86"/>
    </row>
    <row r="1058" spans="1:43">
      <c r="A1058" s="3">
        <f>'تكويد الاصناف للمخزون'!B1059</f>
        <v>2153</v>
      </c>
      <c r="B1058" s="3" t="str">
        <f>'تكويد الاصناف للمخزون'!C1059</f>
        <v>المنتج 1054</v>
      </c>
      <c r="C1058" s="3">
        <f>'تكويد الاصناف للمخزون'!D1059</f>
        <v>0</v>
      </c>
      <c r="D1058" s="3">
        <f>'تكويد الاصناف للمخزون'!F1059+'تكويد الاصناف للمخزون'!H1059+'تكويد الاصناف للمخزون'!J1059+'تكويد الاصناف للمخزون'!L1059</f>
        <v>0</v>
      </c>
      <c r="E1058" s="174"/>
      <c r="F1058" s="174"/>
      <c r="G1058" s="174"/>
      <c r="H1058" s="174"/>
      <c r="I1058" s="174"/>
      <c r="J1058" s="174"/>
      <c r="K1058" s="174"/>
      <c r="L1058" s="174"/>
      <c r="M1058" s="174"/>
      <c r="N1058" s="174"/>
      <c r="O1058" s="174"/>
      <c r="P1058" s="174"/>
      <c r="Q1058" s="174"/>
      <c r="R1058" s="174"/>
      <c r="S1058" s="174"/>
      <c r="T1058" s="174"/>
      <c r="U1058" s="174"/>
      <c r="V1058" s="174"/>
      <c r="W1058" s="174"/>
      <c r="X1058" s="174"/>
      <c r="Y1058" s="174"/>
      <c r="Z1058" s="174"/>
      <c r="AA1058" s="174"/>
      <c r="AB1058" s="174"/>
      <c r="AC1058" s="174"/>
      <c r="AD1058" s="174"/>
      <c r="AE1058" s="174"/>
      <c r="AF1058" s="174"/>
      <c r="AG1058" s="174"/>
      <c r="AH1058" s="174"/>
      <c r="AI1058" s="174"/>
      <c r="AJ1058" s="165">
        <f t="shared" si="96"/>
        <v>0</v>
      </c>
      <c r="AK1058" s="165">
        <f t="shared" si="97"/>
        <v>0</v>
      </c>
      <c r="AL1058" s="166">
        <f>'تكويد الاصناف للمخزون'!P1059</f>
        <v>0</v>
      </c>
      <c r="AM1058" s="166">
        <f t="shared" si="98"/>
        <v>0</v>
      </c>
      <c r="AN1058" s="165">
        <f t="shared" si="99"/>
        <v>0</v>
      </c>
      <c r="AO1058" s="167">
        <f t="shared" si="100"/>
        <v>2153</v>
      </c>
      <c r="AP1058" s="167" t="str">
        <f t="shared" si="101"/>
        <v>المنتج 1054</v>
      </c>
      <c r="AQ1058" s="86"/>
    </row>
    <row r="1059" spans="1:43">
      <c r="A1059" s="3">
        <f>'تكويد الاصناف للمخزون'!B1060</f>
        <v>2154</v>
      </c>
      <c r="B1059" s="3" t="str">
        <f>'تكويد الاصناف للمخزون'!C1060</f>
        <v>المنتج 1055</v>
      </c>
      <c r="C1059" s="3">
        <f>'تكويد الاصناف للمخزون'!D1060</f>
        <v>0</v>
      </c>
      <c r="D1059" s="3">
        <f>'تكويد الاصناف للمخزون'!F1060+'تكويد الاصناف للمخزون'!H1060+'تكويد الاصناف للمخزون'!J1060+'تكويد الاصناف للمخزون'!L1060</f>
        <v>0</v>
      </c>
      <c r="E1059" s="174"/>
      <c r="F1059" s="174"/>
      <c r="G1059" s="174"/>
      <c r="H1059" s="174"/>
      <c r="I1059" s="174"/>
      <c r="J1059" s="174"/>
      <c r="K1059" s="174"/>
      <c r="L1059" s="174"/>
      <c r="M1059" s="174"/>
      <c r="N1059" s="174"/>
      <c r="O1059" s="174"/>
      <c r="P1059" s="174"/>
      <c r="Q1059" s="174"/>
      <c r="R1059" s="174"/>
      <c r="S1059" s="174"/>
      <c r="T1059" s="174"/>
      <c r="U1059" s="174"/>
      <c r="V1059" s="174"/>
      <c r="W1059" s="174"/>
      <c r="X1059" s="174"/>
      <c r="Y1059" s="174"/>
      <c r="Z1059" s="174"/>
      <c r="AA1059" s="174"/>
      <c r="AB1059" s="174"/>
      <c r="AC1059" s="174"/>
      <c r="AD1059" s="174"/>
      <c r="AE1059" s="174"/>
      <c r="AF1059" s="174"/>
      <c r="AG1059" s="174"/>
      <c r="AH1059" s="174"/>
      <c r="AI1059" s="174"/>
      <c r="AJ1059" s="165">
        <f t="shared" si="96"/>
        <v>0</v>
      </c>
      <c r="AK1059" s="165">
        <f t="shared" si="97"/>
        <v>0</v>
      </c>
      <c r="AL1059" s="166">
        <f>'تكويد الاصناف للمخزون'!P1060</f>
        <v>0</v>
      </c>
      <c r="AM1059" s="166">
        <f t="shared" si="98"/>
        <v>0</v>
      </c>
      <c r="AN1059" s="165">
        <f t="shared" si="99"/>
        <v>0</v>
      </c>
      <c r="AO1059" s="167">
        <f t="shared" si="100"/>
        <v>2154</v>
      </c>
      <c r="AP1059" s="167" t="str">
        <f t="shared" si="101"/>
        <v>المنتج 1055</v>
      </c>
      <c r="AQ1059" s="86"/>
    </row>
    <row r="1060" spans="1:43">
      <c r="A1060" s="3">
        <f>'تكويد الاصناف للمخزون'!B1061</f>
        <v>2155</v>
      </c>
      <c r="B1060" s="3" t="str">
        <f>'تكويد الاصناف للمخزون'!C1061</f>
        <v>المنتج 1056</v>
      </c>
      <c r="C1060" s="3">
        <f>'تكويد الاصناف للمخزون'!D1061</f>
        <v>0</v>
      </c>
      <c r="D1060" s="3">
        <f>'تكويد الاصناف للمخزون'!F1061+'تكويد الاصناف للمخزون'!H1061+'تكويد الاصناف للمخزون'!J1061+'تكويد الاصناف للمخزون'!L1061</f>
        <v>0</v>
      </c>
      <c r="E1060" s="174"/>
      <c r="F1060" s="174"/>
      <c r="G1060" s="174"/>
      <c r="H1060" s="174"/>
      <c r="I1060" s="174"/>
      <c r="J1060" s="174"/>
      <c r="K1060" s="174"/>
      <c r="L1060" s="174"/>
      <c r="M1060" s="174"/>
      <c r="N1060" s="174"/>
      <c r="O1060" s="174"/>
      <c r="P1060" s="174"/>
      <c r="Q1060" s="174"/>
      <c r="R1060" s="174"/>
      <c r="S1060" s="174"/>
      <c r="T1060" s="174"/>
      <c r="U1060" s="174"/>
      <c r="V1060" s="174"/>
      <c r="W1060" s="174"/>
      <c r="X1060" s="174"/>
      <c r="Y1060" s="174"/>
      <c r="Z1060" s="174"/>
      <c r="AA1060" s="174"/>
      <c r="AB1060" s="174"/>
      <c r="AC1060" s="174"/>
      <c r="AD1060" s="174"/>
      <c r="AE1060" s="174"/>
      <c r="AF1060" s="174"/>
      <c r="AG1060" s="174"/>
      <c r="AH1060" s="174"/>
      <c r="AI1060" s="174"/>
      <c r="AJ1060" s="165">
        <f t="shared" si="96"/>
        <v>0</v>
      </c>
      <c r="AK1060" s="165">
        <f t="shared" si="97"/>
        <v>0</v>
      </c>
      <c r="AL1060" s="166">
        <f>'تكويد الاصناف للمخزون'!P1061</f>
        <v>0</v>
      </c>
      <c r="AM1060" s="166">
        <f t="shared" si="98"/>
        <v>0</v>
      </c>
      <c r="AN1060" s="165">
        <f t="shared" si="99"/>
        <v>0</v>
      </c>
      <c r="AO1060" s="167">
        <f t="shared" si="100"/>
        <v>2155</v>
      </c>
      <c r="AP1060" s="167" t="str">
        <f t="shared" si="101"/>
        <v>المنتج 1056</v>
      </c>
      <c r="AQ1060" s="86"/>
    </row>
    <row r="1061" spans="1:43">
      <c r="A1061" s="3">
        <f>'تكويد الاصناف للمخزون'!B1062</f>
        <v>2156</v>
      </c>
      <c r="B1061" s="3" t="str">
        <f>'تكويد الاصناف للمخزون'!C1062</f>
        <v>المنتج 1057</v>
      </c>
      <c r="C1061" s="3">
        <f>'تكويد الاصناف للمخزون'!D1062</f>
        <v>0</v>
      </c>
      <c r="D1061" s="3">
        <f>'تكويد الاصناف للمخزون'!F1062+'تكويد الاصناف للمخزون'!H1062+'تكويد الاصناف للمخزون'!J1062+'تكويد الاصناف للمخزون'!L1062</f>
        <v>0</v>
      </c>
      <c r="E1061" s="174"/>
      <c r="F1061" s="174"/>
      <c r="G1061" s="174"/>
      <c r="H1061" s="174"/>
      <c r="I1061" s="174"/>
      <c r="J1061" s="174"/>
      <c r="K1061" s="174"/>
      <c r="L1061" s="174"/>
      <c r="M1061" s="174"/>
      <c r="N1061" s="174"/>
      <c r="O1061" s="174"/>
      <c r="P1061" s="174"/>
      <c r="Q1061" s="174"/>
      <c r="R1061" s="174"/>
      <c r="S1061" s="174"/>
      <c r="T1061" s="174"/>
      <c r="U1061" s="174"/>
      <c r="V1061" s="174"/>
      <c r="W1061" s="174"/>
      <c r="X1061" s="174"/>
      <c r="Y1061" s="174"/>
      <c r="Z1061" s="174"/>
      <c r="AA1061" s="174"/>
      <c r="AB1061" s="174"/>
      <c r="AC1061" s="174"/>
      <c r="AD1061" s="174"/>
      <c r="AE1061" s="174"/>
      <c r="AF1061" s="174"/>
      <c r="AG1061" s="174"/>
      <c r="AH1061" s="174"/>
      <c r="AI1061" s="174"/>
      <c r="AJ1061" s="165">
        <f t="shared" si="96"/>
        <v>0</v>
      </c>
      <c r="AK1061" s="165">
        <f t="shared" si="97"/>
        <v>0</v>
      </c>
      <c r="AL1061" s="166">
        <f>'تكويد الاصناف للمخزون'!P1062</f>
        <v>0</v>
      </c>
      <c r="AM1061" s="166">
        <f t="shared" si="98"/>
        <v>0</v>
      </c>
      <c r="AN1061" s="165">
        <f t="shared" si="99"/>
        <v>0</v>
      </c>
      <c r="AO1061" s="167">
        <f t="shared" si="100"/>
        <v>2156</v>
      </c>
      <c r="AP1061" s="167" t="str">
        <f t="shared" si="101"/>
        <v>المنتج 1057</v>
      </c>
      <c r="AQ1061" s="86"/>
    </row>
    <row r="1062" spans="1:43">
      <c r="A1062" s="3">
        <f>'تكويد الاصناف للمخزون'!B1063</f>
        <v>2157</v>
      </c>
      <c r="B1062" s="3" t="str">
        <f>'تكويد الاصناف للمخزون'!C1063</f>
        <v>المنتج 1058</v>
      </c>
      <c r="C1062" s="3">
        <f>'تكويد الاصناف للمخزون'!D1063</f>
        <v>0</v>
      </c>
      <c r="D1062" s="3">
        <f>'تكويد الاصناف للمخزون'!F1063+'تكويد الاصناف للمخزون'!H1063+'تكويد الاصناف للمخزون'!J1063+'تكويد الاصناف للمخزون'!L1063</f>
        <v>0</v>
      </c>
      <c r="E1062" s="174"/>
      <c r="F1062" s="174"/>
      <c r="G1062" s="174"/>
      <c r="H1062" s="174"/>
      <c r="I1062" s="174"/>
      <c r="J1062" s="174"/>
      <c r="K1062" s="174"/>
      <c r="L1062" s="174"/>
      <c r="M1062" s="174"/>
      <c r="N1062" s="174"/>
      <c r="O1062" s="174"/>
      <c r="P1062" s="174"/>
      <c r="Q1062" s="174"/>
      <c r="R1062" s="174"/>
      <c r="S1062" s="174"/>
      <c r="T1062" s="174"/>
      <c r="U1062" s="174"/>
      <c r="V1062" s="174"/>
      <c r="W1062" s="174"/>
      <c r="X1062" s="174"/>
      <c r="Y1062" s="174"/>
      <c r="Z1062" s="174"/>
      <c r="AA1062" s="174"/>
      <c r="AB1062" s="174"/>
      <c r="AC1062" s="174"/>
      <c r="AD1062" s="174"/>
      <c r="AE1062" s="174"/>
      <c r="AF1062" s="174"/>
      <c r="AG1062" s="174"/>
      <c r="AH1062" s="174"/>
      <c r="AI1062" s="174"/>
      <c r="AJ1062" s="165">
        <f t="shared" si="96"/>
        <v>0</v>
      </c>
      <c r="AK1062" s="165">
        <f t="shared" si="97"/>
        <v>0</v>
      </c>
      <c r="AL1062" s="166">
        <f>'تكويد الاصناف للمخزون'!P1063</f>
        <v>0</v>
      </c>
      <c r="AM1062" s="166">
        <f t="shared" si="98"/>
        <v>0</v>
      </c>
      <c r="AN1062" s="165">
        <f t="shared" si="99"/>
        <v>0</v>
      </c>
      <c r="AO1062" s="167">
        <f t="shared" si="100"/>
        <v>2157</v>
      </c>
      <c r="AP1062" s="167" t="str">
        <f t="shared" si="101"/>
        <v>المنتج 1058</v>
      </c>
      <c r="AQ1062" s="86"/>
    </row>
    <row r="1063" spans="1:43">
      <c r="A1063" s="3">
        <f>'تكويد الاصناف للمخزون'!B1064</f>
        <v>2158</v>
      </c>
      <c r="B1063" s="3" t="str">
        <f>'تكويد الاصناف للمخزون'!C1064</f>
        <v>المنتج 1059</v>
      </c>
      <c r="C1063" s="3">
        <f>'تكويد الاصناف للمخزون'!D1064</f>
        <v>0</v>
      </c>
      <c r="D1063" s="3">
        <f>'تكويد الاصناف للمخزون'!F1064+'تكويد الاصناف للمخزون'!H1064+'تكويد الاصناف للمخزون'!J1064+'تكويد الاصناف للمخزون'!L1064</f>
        <v>0</v>
      </c>
      <c r="E1063" s="174"/>
      <c r="F1063" s="174"/>
      <c r="G1063" s="174"/>
      <c r="H1063" s="174"/>
      <c r="I1063" s="174"/>
      <c r="J1063" s="174"/>
      <c r="K1063" s="174"/>
      <c r="L1063" s="174"/>
      <c r="M1063" s="174"/>
      <c r="N1063" s="174"/>
      <c r="O1063" s="174"/>
      <c r="P1063" s="174"/>
      <c r="Q1063" s="174"/>
      <c r="R1063" s="174"/>
      <c r="S1063" s="174"/>
      <c r="T1063" s="174"/>
      <c r="U1063" s="174"/>
      <c r="V1063" s="174"/>
      <c r="W1063" s="174"/>
      <c r="X1063" s="174"/>
      <c r="Y1063" s="174"/>
      <c r="Z1063" s="174"/>
      <c r="AA1063" s="174"/>
      <c r="AB1063" s="174"/>
      <c r="AC1063" s="174"/>
      <c r="AD1063" s="174"/>
      <c r="AE1063" s="174"/>
      <c r="AF1063" s="174"/>
      <c r="AG1063" s="174"/>
      <c r="AH1063" s="174"/>
      <c r="AI1063" s="174"/>
      <c r="AJ1063" s="165">
        <f t="shared" si="96"/>
        <v>0</v>
      </c>
      <c r="AK1063" s="165">
        <f t="shared" si="97"/>
        <v>0</v>
      </c>
      <c r="AL1063" s="166">
        <f>'تكويد الاصناف للمخزون'!P1064</f>
        <v>0</v>
      </c>
      <c r="AM1063" s="166">
        <f t="shared" si="98"/>
        <v>0</v>
      </c>
      <c r="AN1063" s="165">
        <f t="shared" si="99"/>
        <v>0</v>
      </c>
      <c r="AO1063" s="167">
        <f t="shared" si="100"/>
        <v>2158</v>
      </c>
      <c r="AP1063" s="167" t="str">
        <f t="shared" si="101"/>
        <v>المنتج 1059</v>
      </c>
      <c r="AQ1063" s="86"/>
    </row>
    <row r="1064" spans="1:43">
      <c r="A1064" s="3">
        <f>'تكويد الاصناف للمخزون'!B1065</f>
        <v>2159</v>
      </c>
      <c r="B1064" s="3" t="str">
        <f>'تكويد الاصناف للمخزون'!C1065</f>
        <v>المنتج 1060</v>
      </c>
      <c r="C1064" s="3">
        <f>'تكويد الاصناف للمخزون'!D1065</f>
        <v>0</v>
      </c>
      <c r="D1064" s="3">
        <f>'تكويد الاصناف للمخزون'!F1065+'تكويد الاصناف للمخزون'!H1065+'تكويد الاصناف للمخزون'!J1065+'تكويد الاصناف للمخزون'!L1065</f>
        <v>0</v>
      </c>
      <c r="E1064" s="174"/>
      <c r="F1064" s="174"/>
      <c r="G1064" s="174"/>
      <c r="H1064" s="174"/>
      <c r="I1064" s="174"/>
      <c r="J1064" s="174"/>
      <c r="K1064" s="174"/>
      <c r="L1064" s="174"/>
      <c r="M1064" s="174"/>
      <c r="N1064" s="174"/>
      <c r="O1064" s="174"/>
      <c r="P1064" s="174"/>
      <c r="Q1064" s="174"/>
      <c r="R1064" s="174"/>
      <c r="S1064" s="174"/>
      <c r="T1064" s="174"/>
      <c r="U1064" s="174"/>
      <c r="V1064" s="174"/>
      <c r="W1064" s="174"/>
      <c r="X1064" s="174"/>
      <c r="Y1064" s="174"/>
      <c r="Z1064" s="174"/>
      <c r="AA1064" s="174"/>
      <c r="AB1064" s="174"/>
      <c r="AC1064" s="174"/>
      <c r="AD1064" s="174"/>
      <c r="AE1064" s="174"/>
      <c r="AF1064" s="174"/>
      <c r="AG1064" s="174"/>
      <c r="AH1064" s="174"/>
      <c r="AI1064" s="174"/>
      <c r="AJ1064" s="165">
        <f t="shared" si="96"/>
        <v>0</v>
      </c>
      <c r="AK1064" s="165">
        <f t="shared" si="97"/>
        <v>0</v>
      </c>
      <c r="AL1064" s="166">
        <f>'تكويد الاصناف للمخزون'!P1065</f>
        <v>0</v>
      </c>
      <c r="AM1064" s="166">
        <f t="shared" si="98"/>
        <v>0</v>
      </c>
      <c r="AN1064" s="165">
        <f t="shared" si="99"/>
        <v>0</v>
      </c>
      <c r="AO1064" s="167">
        <f t="shared" si="100"/>
        <v>2159</v>
      </c>
      <c r="AP1064" s="167" t="str">
        <f t="shared" si="101"/>
        <v>المنتج 1060</v>
      </c>
      <c r="AQ1064" s="86"/>
    </row>
    <row r="1065" spans="1:43">
      <c r="A1065" s="3">
        <f>'تكويد الاصناف للمخزون'!B1066</f>
        <v>2160</v>
      </c>
      <c r="B1065" s="3" t="str">
        <f>'تكويد الاصناف للمخزون'!C1066</f>
        <v>المنتج 1061</v>
      </c>
      <c r="C1065" s="3">
        <f>'تكويد الاصناف للمخزون'!D1066</f>
        <v>0</v>
      </c>
      <c r="D1065" s="3">
        <f>'تكويد الاصناف للمخزون'!F1066+'تكويد الاصناف للمخزون'!H1066+'تكويد الاصناف للمخزون'!J1066+'تكويد الاصناف للمخزون'!L1066</f>
        <v>0</v>
      </c>
      <c r="E1065" s="174"/>
      <c r="F1065" s="174"/>
      <c r="G1065" s="174"/>
      <c r="H1065" s="174"/>
      <c r="I1065" s="174"/>
      <c r="J1065" s="174"/>
      <c r="K1065" s="174"/>
      <c r="L1065" s="174"/>
      <c r="M1065" s="174"/>
      <c r="N1065" s="174"/>
      <c r="O1065" s="174"/>
      <c r="P1065" s="174"/>
      <c r="Q1065" s="174"/>
      <c r="R1065" s="174"/>
      <c r="S1065" s="174"/>
      <c r="T1065" s="174"/>
      <c r="U1065" s="174"/>
      <c r="V1065" s="174"/>
      <c r="W1065" s="174"/>
      <c r="X1065" s="174"/>
      <c r="Y1065" s="174"/>
      <c r="Z1065" s="174"/>
      <c r="AA1065" s="174"/>
      <c r="AB1065" s="174"/>
      <c r="AC1065" s="174"/>
      <c r="AD1065" s="174"/>
      <c r="AE1065" s="174"/>
      <c r="AF1065" s="174"/>
      <c r="AG1065" s="174"/>
      <c r="AH1065" s="174"/>
      <c r="AI1065" s="174"/>
      <c r="AJ1065" s="165">
        <f t="shared" si="96"/>
        <v>0</v>
      </c>
      <c r="AK1065" s="165">
        <f t="shared" si="97"/>
        <v>0</v>
      </c>
      <c r="AL1065" s="166">
        <f>'تكويد الاصناف للمخزون'!P1066</f>
        <v>0</v>
      </c>
      <c r="AM1065" s="166">
        <f t="shared" si="98"/>
        <v>0</v>
      </c>
      <c r="AN1065" s="165">
        <f t="shared" si="99"/>
        <v>0</v>
      </c>
      <c r="AO1065" s="167">
        <f t="shared" si="100"/>
        <v>2160</v>
      </c>
      <c r="AP1065" s="167" t="str">
        <f t="shared" si="101"/>
        <v>المنتج 1061</v>
      </c>
      <c r="AQ1065" s="86"/>
    </row>
    <row r="1066" spans="1:43">
      <c r="A1066" s="3">
        <f>'تكويد الاصناف للمخزون'!B1067</f>
        <v>2161</v>
      </c>
      <c r="B1066" s="3" t="str">
        <f>'تكويد الاصناف للمخزون'!C1067</f>
        <v>المنتج 1062</v>
      </c>
      <c r="C1066" s="3">
        <f>'تكويد الاصناف للمخزون'!D1067</f>
        <v>0</v>
      </c>
      <c r="D1066" s="3">
        <f>'تكويد الاصناف للمخزون'!F1067+'تكويد الاصناف للمخزون'!H1067+'تكويد الاصناف للمخزون'!J1067+'تكويد الاصناف للمخزون'!L1067</f>
        <v>0</v>
      </c>
      <c r="E1066" s="174"/>
      <c r="F1066" s="174"/>
      <c r="G1066" s="174"/>
      <c r="H1066" s="174"/>
      <c r="I1066" s="174"/>
      <c r="J1066" s="174"/>
      <c r="K1066" s="174"/>
      <c r="L1066" s="174"/>
      <c r="M1066" s="174"/>
      <c r="N1066" s="174"/>
      <c r="O1066" s="174"/>
      <c r="P1066" s="174"/>
      <c r="Q1066" s="174"/>
      <c r="R1066" s="174"/>
      <c r="S1066" s="174"/>
      <c r="T1066" s="174"/>
      <c r="U1066" s="174"/>
      <c r="V1066" s="174"/>
      <c r="W1066" s="174"/>
      <c r="X1066" s="174"/>
      <c r="Y1066" s="174"/>
      <c r="Z1066" s="174"/>
      <c r="AA1066" s="174"/>
      <c r="AB1066" s="174"/>
      <c r="AC1066" s="174"/>
      <c r="AD1066" s="174"/>
      <c r="AE1066" s="174"/>
      <c r="AF1066" s="174"/>
      <c r="AG1066" s="174"/>
      <c r="AH1066" s="174"/>
      <c r="AI1066" s="174"/>
      <c r="AJ1066" s="165">
        <f t="shared" si="96"/>
        <v>0</v>
      </c>
      <c r="AK1066" s="165">
        <f t="shared" si="97"/>
        <v>0</v>
      </c>
      <c r="AL1066" s="166">
        <f>'تكويد الاصناف للمخزون'!P1067</f>
        <v>0</v>
      </c>
      <c r="AM1066" s="166">
        <f t="shared" si="98"/>
        <v>0</v>
      </c>
      <c r="AN1066" s="165">
        <f t="shared" si="99"/>
        <v>0</v>
      </c>
      <c r="AO1066" s="167">
        <f t="shared" si="100"/>
        <v>2161</v>
      </c>
      <c r="AP1066" s="167" t="str">
        <f t="shared" si="101"/>
        <v>المنتج 1062</v>
      </c>
      <c r="AQ1066" s="86"/>
    </row>
    <row r="1067" spans="1:43">
      <c r="A1067" s="3">
        <f>'تكويد الاصناف للمخزون'!B1068</f>
        <v>2162</v>
      </c>
      <c r="B1067" s="3" t="str">
        <f>'تكويد الاصناف للمخزون'!C1068</f>
        <v>المنتج 1063</v>
      </c>
      <c r="C1067" s="3">
        <f>'تكويد الاصناف للمخزون'!D1068</f>
        <v>0</v>
      </c>
      <c r="D1067" s="3">
        <f>'تكويد الاصناف للمخزون'!F1068+'تكويد الاصناف للمخزون'!H1068+'تكويد الاصناف للمخزون'!J1068+'تكويد الاصناف للمخزون'!L1068</f>
        <v>0</v>
      </c>
      <c r="E1067" s="174"/>
      <c r="F1067" s="174"/>
      <c r="G1067" s="174"/>
      <c r="H1067" s="174"/>
      <c r="I1067" s="174"/>
      <c r="J1067" s="174"/>
      <c r="K1067" s="174"/>
      <c r="L1067" s="174"/>
      <c r="M1067" s="174"/>
      <c r="N1067" s="174"/>
      <c r="O1067" s="174"/>
      <c r="P1067" s="174"/>
      <c r="Q1067" s="174"/>
      <c r="R1067" s="174"/>
      <c r="S1067" s="174"/>
      <c r="T1067" s="174"/>
      <c r="U1067" s="174"/>
      <c r="V1067" s="174"/>
      <c r="W1067" s="174"/>
      <c r="X1067" s="174"/>
      <c r="Y1067" s="174"/>
      <c r="Z1067" s="174"/>
      <c r="AA1067" s="174"/>
      <c r="AB1067" s="174"/>
      <c r="AC1067" s="174"/>
      <c r="AD1067" s="174"/>
      <c r="AE1067" s="174"/>
      <c r="AF1067" s="174"/>
      <c r="AG1067" s="174"/>
      <c r="AH1067" s="174"/>
      <c r="AI1067" s="174"/>
      <c r="AJ1067" s="165">
        <f t="shared" si="96"/>
        <v>0</v>
      </c>
      <c r="AK1067" s="165">
        <f t="shared" si="97"/>
        <v>0</v>
      </c>
      <c r="AL1067" s="166">
        <f>'تكويد الاصناف للمخزون'!P1068</f>
        <v>0</v>
      </c>
      <c r="AM1067" s="166">
        <f t="shared" si="98"/>
        <v>0</v>
      </c>
      <c r="AN1067" s="165">
        <f t="shared" si="99"/>
        <v>0</v>
      </c>
      <c r="AO1067" s="167">
        <f t="shared" si="100"/>
        <v>2162</v>
      </c>
      <c r="AP1067" s="167" t="str">
        <f t="shared" si="101"/>
        <v>المنتج 1063</v>
      </c>
      <c r="AQ1067" s="86"/>
    </row>
    <row r="1068" spans="1:43">
      <c r="A1068" s="3">
        <f>'تكويد الاصناف للمخزون'!B1069</f>
        <v>2163</v>
      </c>
      <c r="B1068" s="3" t="str">
        <f>'تكويد الاصناف للمخزون'!C1069</f>
        <v>المنتج 1064</v>
      </c>
      <c r="C1068" s="3">
        <f>'تكويد الاصناف للمخزون'!D1069</f>
        <v>0</v>
      </c>
      <c r="D1068" s="3">
        <f>'تكويد الاصناف للمخزون'!F1069+'تكويد الاصناف للمخزون'!H1069+'تكويد الاصناف للمخزون'!J1069+'تكويد الاصناف للمخزون'!L1069</f>
        <v>0</v>
      </c>
      <c r="E1068" s="174"/>
      <c r="F1068" s="174"/>
      <c r="G1068" s="174"/>
      <c r="H1068" s="174"/>
      <c r="I1068" s="174"/>
      <c r="J1068" s="174"/>
      <c r="K1068" s="174"/>
      <c r="L1068" s="174"/>
      <c r="M1068" s="174"/>
      <c r="N1068" s="174"/>
      <c r="O1068" s="174"/>
      <c r="P1068" s="174"/>
      <c r="Q1068" s="174"/>
      <c r="R1068" s="174"/>
      <c r="S1068" s="174"/>
      <c r="T1068" s="174"/>
      <c r="U1068" s="174"/>
      <c r="V1068" s="174"/>
      <c r="W1068" s="174"/>
      <c r="X1068" s="174"/>
      <c r="Y1068" s="174"/>
      <c r="Z1068" s="174"/>
      <c r="AA1068" s="174"/>
      <c r="AB1068" s="174"/>
      <c r="AC1068" s="174"/>
      <c r="AD1068" s="174"/>
      <c r="AE1068" s="174"/>
      <c r="AF1068" s="174"/>
      <c r="AG1068" s="174"/>
      <c r="AH1068" s="174"/>
      <c r="AI1068" s="174"/>
      <c r="AJ1068" s="165">
        <f t="shared" si="96"/>
        <v>0</v>
      </c>
      <c r="AK1068" s="165">
        <f t="shared" si="97"/>
        <v>0</v>
      </c>
      <c r="AL1068" s="166">
        <f>'تكويد الاصناف للمخزون'!P1069</f>
        <v>0</v>
      </c>
      <c r="AM1068" s="166">
        <f t="shared" si="98"/>
        <v>0</v>
      </c>
      <c r="AN1068" s="165">
        <f t="shared" si="99"/>
        <v>0</v>
      </c>
      <c r="AO1068" s="167">
        <f t="shared" si="100"/>
        <v>2163</v>
      </c>
      <c r="AP1068" s="167" t="str">
        <f t="shared" si="101"/>
        <v>المنتج 1064</v>
      </c>
      <c r="AQ1068" s="86"/>
    </row>
    <row r="1069" spans="1:43">
      <c r="A1069" s="3">
        <f>'تكويد الاصناف للمخزون'!B1070</f>
        <v>2164</v>
      </c>
      <c r="B1069" s="3" t="str">
        <f>'تكويد الاصناف للمخزون'!C1070</f>
        <v>المنتج 1065</v>
      </c>
      <c r="C1069" s="3">
        <f>'تكويد الاصناف للمخزون'!D1070</f>
        <v>0</v>
      </c>
      <c r="D1069" s="3">
        <f>'تكويد الاصناف للمخزون'!F1070+'تكويد الاصناف للمخزون'!H1070+'تكويد الاصناف للمخزون'!J1070+'تكويد الاصناف للمخزون'!L1070</f>
        <v>0</v>
      </c>
      <c r="E1069" s="174"/>
      <c r="F1069" s="174"/>
      <c r="G1069" s="174"/>
      <c r="H1069" s="174"/>
      <c r="I1069" s="174"/>
      <c r="J1069" s="174"/>
      <c r="K1069" s="174"/>
      <c r="L1069" s="174"/>
      <c r="M1069" s="174"/>
      <c r="N1069" s="174"/>
      <c r="O1069" s="174"/>
      <c r="P1069" s="174"/>
      <c r="Q1069" s="174"/>
      <c r="R1069" s="174"/>
      <c r="S1069" s="174"/>
      <c r="T1069" s="174"/>
      <c r="U1069" s="174"/>
      <c r="V1069" s="174"/>
      <c r="W1069" s="174"/>
      <c r="X1069" s="174"/>
      <c r="Y1069" s="174"/>
      <c r="Z1069" s="174"/>
      <c r="AA1069" s="174"/>
      <c r="AB1069" s="174"/>
      <c r="AC1069" s="174"/>
      <c r="AD1069" s="174"/>
      <c r="AE1069" s="174"/>
      <c r="AF1069" s="174"/>
      <c r="AG1069" s="174"/>
      <c r="AH1069" s="174"/>
      <c r="AI1069" s="174"/>
      <c r="AJ1069" s="165">
        <f t="shared" si="96"/>
        <v>0</v>
      </c>
      <c r="AK1069" s="165">
        <f t="shared" si="97"/>
        <v>0</v>
      </c>
      <c r="AL1069" s="166">
        <f>'تكويد الاصناف للمخزون'!P1070</f>
        <v>0</v>
      </c>
      <c r="AM1069" s="166">
        <f t="shared" si="98"/>
        <v>0</v>
      </c>
      <c r="AN1069" s="165">
        <f t="shared" si="99"/>
        <v>0</v>
      </c>
      <c r="AO1069" s="167">
        <f t="shared" si="100"/>
        <v>2164</v>
      </c>
      <c r="AP1069" s="167" t="str">
        <f t="shared" si="101"/>
        <v>المنتج 1065</v>
      </c>
      <c r="AQ1069" s="86"/>
    </row>
    <row r="1070" spans="1:43">
      <c r="A1070" s="3">
        <f>'تكويد الاصناف للمخزون'!B1071</f>
        <v>2165</v>
      </c>
      <c r="B1070" s="3" t="str">
        <f>'تكويد الاصناف للمخزون'!C1071</f>
        <v>المنتج 1066</v>
      </c>
      <c r="C1070" s="3">
        <f>'تكويد الاصناف للمخزون'!D1071</f>
        <v>0</v>
      </c>
      <c r="D1070" s="3">
        <f>'تكويد الاصناف للمخزون'!F1071+'تكويد الاصناف للمخزون'!H1071+'تكويد الاصناف للمخزون'!J1071+'تكويد الاصناف للمخزون'!L1071</f>
        <v>0</v>
      </c>
      <c r="E1070" s="174"/>
      <c r="F1070" s="174"/>
      <c r="G1070" s="174"/>
      <c r="H1070" s="174"/>
      <c r="I1070" s="174"/>
      <c r="J1070" s="174"/>
      <c r="K1070" s="174"/>
      <c r="L1070" s="174"/>
      <c r="M1070" s="174"/>
      <c r="N1070" s="174"/>
      <c r="O1070" s="174"/>
      <c r="P1070" s="174"/>
      <c r="Q1070" s="174"/>
      <c r="R1070" s="174"/>
      <c r="S1070" s="174"/>
      <c r="T1070" s="174"/>
      <c r="U1070" s="174"/>
      <c r="V1070" s="174"/>
      <c r="W1070" s="174"/>
      <c r="X1070" s="174"/>
      <c r="Y1070" s="174"/>
      <c r="Z1070" s="174"/>
      <c r="AA1070" s="174"/>
      <c r="AB1070" s="174"/>
      <c r="AC1070" s="174"/>
      <c r="AD1070" s="174"/>
      <c r="AE1070" s="174"/>
      <c r="AF1070" s="174"/>
      <c r="AG1070" s="174"/>
      <c r="AH1070" s="174"/>
      <c r="AI1070" s="174"/>
      <c r="AJ1070" s="165">
        <f t="shared" si="96"/>
        <v>0</v>
      </c>
      <c r="AK1070" s="165">
        <f t="shared" si="97"/>
        <v>0</v>
      </c>
      <c r="AL1070" s="166">
        <f>'تكويد الاصناف للمخزون'!P1071</f>
        <v>0</v>
      </c>
      <c r="AM1070" s="166">
        <f t="shared" si="98"/>
        <v>0</v>
      </c>
      <c r="AN1070" s="165">
        <f t="shared" si="99"/>
        <v>0</v>
      </c>
      <c r="AO1070" s="167">
        <f t="shared" si="100"/>
        <v>2165</v>
      </c>
      <c r="AP1070" s="167" t="str">
        <f t="shared" si="101"/>
        <v>المنتج 1066</v>
      </c>
      <c r="AQ1070" s="86"/>
    </row>
    <row r="1071" spans="1:43">
      <c r="A1071" s="3">
        <f>'تكويد الاصناف للمخزون'!B1072</f>
        <v>2166</v>
      </c>
      <c r="B1071" s="3" t="str">
        <f>'تكويد الاصناف للمخزون'!C1072</f>
        <v>المنتج 1067</v>
      </c>
      <c r="C1071" s="3">
        <f>'تكويد الاصناف للمخزون'!D1072</f>
        <v>0</v>
      </c>
      <c r="D1071" s="3">
        <f>'تكويد الاصناف للمخزون'!F1072+'تكويد الاصناف للمخزون'!H1072+'تكويد الاصناف للمخزون'!J1072+'تكويد الاصناف للمخزون'!L1072</f>
        <v>0</v>
      </c>
      <c r="E1071" s="174"/>
      <c r="F1071" s="174"/>
      <c r="G1071" s="174"/>
      <c r="H1071" s="174"/>
      <c r="I1071" s="174"/>
      <c r="J1071" s="174"/>
      <c r="K1071" s="174"/>
      <c r="L1071" s="174"/>
      <c r="M1071" s="174"/>
      <c r="N1071" s="174"/>
      <c r="O1071" s="174"/>
      <c r="P1071" s="174"/>
      <c r="Q1071" s="174"/>
      <c r="R1071" s="174"/>
      <c r="S1071" s="174"/>
      <c r="T1071" s="174"/>
      <c r="U1071" s="174"/>
      <c r="V1071" s="174"/>
      <c r="W1071" s="174"/>
      <c r="X1071" s="174"/>
      <c r="Y1071" s="174"/>
      <c r="Z1071" s="174"/>
      <c r="AA1071" s="174"/>
      <c r="AB1071" s="174"/>
      <c r="AC1071" s="174"/>
      <c r="AD1071" s="174"/>
      <c r="AE1071" s="174"/>
      <c r="AF1071" s="174"/>
      <c r="AG1071" s="174"/>
      <c r="AH1071" s="174"/>
      <c r="AI1071" s="174"/>
      <c r="AJ1071" s="165">
        <f t="shared" si="96"/>
        <v>0</v>
      </c>
      <c r="AK1071" s="165">
        <f t="shared" si="97"/>
        <v>0</v>
      </c>
      <c r="AL1071" s="166">
        <f>'تكويد الاصناف للمخزون'!P1072</f>
        <v>0</v>
      </c>
      <c r="AM1071" s="166">
        <f t="shared" si="98"/>
        <v>0</v>
      </c>
      <c r="AN1071" s="165">
        <f t="shared" si="99"/>
        <v>0</v>
      </c>
      <c r="AO1071" s="167">
        <f t="shared" si="100"/>
        <v>2166</v>
      </c>
      <c r="AP1071" s="167" t="str">
        <f t="shared" si="101"/>
        <v>المنتج 1067</v>
      </c>
      <c r="AQ1071" s="86"/>
    </row>
    <row r="1072" spans="1:43">
      <c r="A1072" s="3">
        <f>'تكويد الاصناف للمخزون'!B1073</f>
        <v>2167</v>
      </c>
      <c r="B1072" s="3" t="str">
        <f>'تكويد الاصناف للمخزون'!C1073</f>
        <v>المنتج 1068</v>
      </c>
      <c r="C1072" s="3">
        <f>'تكويد الاصناف للمخزون'!D1073</f>
        <v>0</v>
      </c>
      <c r="D1072" s="3">
        <f>'تكويد الاصناف للمخزون'!F1073+'تكويد الاصناف للمخزون'!H1073+'تكويد الاصناف للمخزون'!J1073+'تكويد الاصناف للمخزون'!L1073</f>
        <v>0</v>
      </c>
      <c r="E1072" s="174"/>
      <c r="F1072" s="174"/>
      <c r="G1072" s="174"/>
      <c r="H1072" s="174"/>
      <c r="I1072" s="174"/>
      <c r="J1072" s="174"/>
      <c r="K1072" s="174"/>
      <c r="L1072" s="174"/>
      <c r="M1072" s="174"/>
      <c r="N1072" s="174"/>
      <c r="O1072" s="174"/>
      <c r="P1072" s="174"/>
      <c r="Q1072" s="174"/>
      <c r="R1072" s="174"/>
      <c r="S1072" s="174"/>
      <c r="T1072" s="174"/>
      <c r="U1072" s="174"/>
      <c r="V1072" s="174"/>
      <c r="W1072" s="174"/>
      <c r="X1072" s="174"/>
      <c r="Y1072" s="174"/>
      <c r="Z1072" s="174"/>
      <c r="AA1072" s="174"/>
      <c r="AB1072" s="174"/>
      <c r="AC1072" s="174"/>
      <c r="AD1072" s="174"/>
      <c r="AE1072" s="174"/>
      <c r="AF1072" s="174"/>
      <c r="AG1072" s="174"/>
      <c r="AH1072" s="174"/>
      <c r="AI1072" s="174"/>
      <c r="AJ1072" s="165">
        <f t="shared" si="96"/>
        <v>0</v>
      </c>
      <c r="AK1072" s="165">
        <f t="shared" si="97"/>
        <v>0</v>
      </c>
      <c r="AL1072" s="166">
        <f>'تكويد الاصناف للمخزون'!P1073</f>
        <v>0</v>
      </c>
      <c r="AM1072" s="166">
        <f t="shared" si="98"/>
        <v>0</v>
      </c>
      <c r="AN1072" s="165">
        <f t="shared" si="99"/>
        <v>0</v>
      </c>
      <c r="AO1072" s="167">
        <f t="shared" si="100"/>
        <v>2167</v>
      </c>
      <c r="AP1072" s="167" t="str">
        <f t="shared" si="101"/>
        <v>المنتج 1068</v>
      </c>
      <c r="AQ1072" s="86"/>
    </row>
    <row r="1073" spans="1:43">
      <c r="A1073" s="3">
        <f>'تكويد الاصناف للمخزون'!B1074</f>
        <v>2168</v>
      </c>
      <c r="B1073" s="3" t="str">
        <f>'تكويد الاصناف للمخزون'!C1074</f>
        <v>المنتج 1069</v>
      </c>
      <c r="C1073" s="3">
        <f>'تكويد الاصناف للمخزون'!D1074</f>
        <v>0</v>
      </c>
      <c r="D1073" s="3">
        <f>'تكويد الاصناف للمخزون'!F1074+'تكويد الاصناف للمخزون'!H1074+'تكويد الاصناف للمخزون'!J1074+'تكويد الاصناف للمخزون'!L1074</f>
        <v>0</v>
      </c>
      <c r="E1073" s="174"/>
      <c r="F1073" s="174"/>
      <c r="G1073" s="174"/>
      <c r="H1073" s="174"/>
      <c r="I1073" s="174"/>
      <c r="J1073" s="174"/>
      <c r="K1073" s="174"/>
      <c r="L1073" s="174"/>
      <c r="M1073" s="174"/>
      <c r="N1073" s="174"/>
      <c r="O1073" s="174"/>
      <c r="P1073" s="174"/>
      <c r="Q1073" s="174"/>
      <c r="R1073" s="174"/>
      <c r="S1073" s="174"/>
      <c r="T1073" s="174"/>
      <c r="U1073" s="174"/>
      <c r="V1073" s="174"/>
      <c r="W1073" s="174"/>
      <c r="X1073" s="174"/>
      <c r="Y1073" s="174"/>
      <c r="Z1073" s="174"/>
      <c r="AA1073" s="174"/>
      <c r="AB1073" s="174"/>
      <c r="AC1073" s="174"/>
      <c r="AD1073" s="174"/>
      <c r="AE1073" s="174"/>
      <c r="AF1073" s="174"/>
      <c r="AG1073" s="174"/>
      <c r="AH1073" s="174"/>
      <c r="AI1073" s="174"/>
      <c r="AJ1073" s="165">
        <f t="shared" si="96"/>
        <v>0</v>
      </c>
      <c r="AK1073" s="165">
        <f t="shared" si="97"/>
        <v>0</v>
      </c>
      <c r="AL1073" s="166">
        <f>'تكويد الاصناف للمخزون'!P1074</f>
        <v>0</v>
      </c>
      <c r="AM1073" s="166">
        <f t="shared" si="98"/>
        <v>0</v>
      </c>
      <c r="AN1073" s="165">
        <f t="shared" si="99"/>
        <v>0</v>
      </c>
      <c r="AO1073" s="167">
        <f t="shared" si="100"/>
        <v>2168</v>
      </c>
      <c r="AP1073" s="167" t="str">
        <f t="shared" si="101"/>
        <v>المنتج 1069</v>
      </c>
      <c r="AQ1073" s="86"/>
    </row>
    <row r="1074" spans="1:43">
      <c r="A1074" s="3">
        <f>'تكويد الاصناف للمخزون'!B1075</f>
        <v>2169</v>
      </c>
      <c r="B1074" s="3" t="str">
        <f>'تكويد الاصناف للمخزون'!C1075</f>
        <v>المنتج 1070</v>
      </c>
      <c r="C1074" s="3">
        <f>'تكويد الاصناف للمخزون'!D1075</f>
        <v>0</v>
      </c>
      <c r="D1074" s="3">
        <f>'تكويد الاصناف للمخزون'!F1075+'تكويد الاصناف للمخزون'!H1075+'تكويد الاصناف للمخزون'!J1075+'تكويد الاصناف للمخزون'!L1075</f>
        <v>0</v>
      </c>
      <c r="E1074" s="174"/>
      <c r="F1074" s="174"/>
      <c r="G1074" s="174"/>
      <c r="H1074" s="174"/>
      <c r="I1074" s="174"/>
      <c r="J1074" s="174"/>
      <c r="K1074" s="174"/>
      <c r="L1074" s="174"/>
      <c r="M1074" s="174"/>
      <c r="N1074" s="174"/>
      <c r="O1074" s="174"/>
      <c r="P1074" s="174"/>
      <c r="Q1074" s="174"/>
      <c r="R1074" s="174"/>
      <c r="S1074" s="174"/>
      <c r="T1074" s="174"/>
      <c r="U1074" s="174"/>
      <c r="V1074" s="174"/>
      <c r="W1074" s="174"/>
      <c r="X1074" s="174"/>
      <c r="Y1074" s="174"/>
      <c r="Z1074" s="174"/>
      <c r="AA1074" s="174"/>
      <c r="AB1074" s="174"/>
      <c r="AC1074" s="174"/>
      <c r="AD1074" s="174"/>
      <c r="AE1074" s="174"/>
      <c r="AF1074" s="174"/>
      <c r="AG1074" s="174"/>
      <c r="AH1074" s="174"/>
      <c r="AI1074" s="174"/>
      <c r="AJ1074" s="165">
        <f t="shared" si="96"/>
        <v>0</v>
      </c>
      <c r="AK1074" s="165">
        <f t="shared" si="97"/>
        <v>0</v>
      </c>
      <c r="AL1074" s="166">
        <f>'تكويد الاصناف للمخزون'!P1075</f>
        <v>0</v>
      </c>
      <c r="AM1074" s="166">
        <f t="shared" si="98"/>
        <v>0</v>
      </c>
      <c r="AN1074" s="165">
        <f t="shared" si="99"/>
        <v>0</v>
      </c>
      <c r="AO1074" s="167">
        <f t="shared" si="100"/>
        <v>2169</v>
      </c>
      <c r="AP1074" s="167" t="str">
        <f t="shared" si="101"/>
        <v>المنتج 1070</v>
      </c>
      <c r="AQ1074" s="86"/>
    </row>
    <row r="1075" spans="1:43">
      <c r="A1075" s="3">
        <f>'تكويد الاصناف للمخزون'!B1076</f>
        <v>2170</v>
      </c>
      <c r="B1075" s="3" t="str">
        <f>'تكويد الاصناف للمخزون'!C1076</f>
        <v>المنتج 1071</v>
      </c>
      <c r="C1075" s="3">
        <f>'تكويد الاصناف للمخزون'!D1076</f>
        <v>0</v>
      </c>
      <c r="D1075" s="3">
        <f>'تكويد الاصناف للمخزون'!F1076+'تكويد الاصناف للمخزون'!H1076+'تكويد الاصناف للمخزون'!J1076+'تكويد الاصناف للمخزون'!L1076</f>
        <v>0</v>
      </c>
      <c r="E1075" s="174"/>
      <c r="F1075" s="174"/>
      <c r="G1075" s="174"/>
      <c r="H1075" s="174"/>
      <c r="I1075" s="174"/>
      <c r="J1075" s="174"/>
      <c r="K1075" s="174"/>
      <c r="L1075" s="174"/>
      <c r="M1075" s="174"/>
      <c r="N1075" s="174"/>
      <c r="O1075" s="174"/>
      <c r="P1075" s="174"/>
      <c r="Q1075" s="174"/>
      <c r="R1075" s="174"/>
      <c r="S1075" s="174"/>
      <c r="T1075" s="174"/>
      <c r="U1075" s="174"/>
      <c r="V1075" s="174"/>
      <c r="W1075" s="174"/>
      <c r="X1075" s="174"/>
      <c r="Y1075" s="174"/>
      <c r="Z1075" s="174"/>
      <c r="AA1075" s="174"/>
      <c r="AB1075" s="174"/>
      <c r="AC1075" s="174"/>
      <c r="AD1075" s="174"/>
      <c r="AE1075" s="174"/>
      <c r="AF1075" s="174"/>
      <c r="AG1075" s="174"/>
      <c r="AH1075" s="174"/>
      <c r="AI1075" s="174"/>
      <c r="AJ1075" s="165">
        <f t="shared" si="96"/>
        <v>0</v>
      </c>
      <c r="AK1075" s="165">
        <f t="shared" si="97"/>
        <v>0</v>
      </c>
      <c r="AL1075" s="166">
        <f>'تكويد الاصناف للمخزون'!P1076</f>
        <v>0</v>
      </c>
      <c r="AM1075" s="166">
        <f t="shared" si="98"/>
        <v>0</v>
      </c>
      <c r="AN1075" s="165">
        <f t="shared" si="99"/>
        <v>0</v>
      </c>
      <c r="AO1075" s="167">
        <f t="shared" si="100"/>
        <v>2170</v>
      </c>
      <c r="AP1075" s="167" t="str">
        <f t="shared" si="101"/>
        <v>المنتج 1071</v>
      </c>
      <c r="AQ1075" s="86"/>
    </row>
    <row r="1076" spans="1:43">
      <c r="A1076" s="3">
        <f>'تكويد الاصناف للمخزون'!B1077</f>
        <v>2171</v>
      </c>
      <c r="B1076" s="3" t="str">
        <f>'تكويد الاصناف للمخزون'!C1077</f>
        <v>المنتج 1072</v>
      </c>
      <c r="C1076" s="3">
        <f>'تكويد الاصناف للمخزون'!D1077</f>
        <v>0</v>
      </c>
      <c r="D1076" s="3">
        <f>'تكويد الاصناف للمخزون'!F1077+'تكويد الاصناف للمخزون'!H1077+'تكويد الاصناف للمخزون'!J1077+'تكويد الاصناف للمخزون'!L1077</f>
        <v>0</v>
      </c>
      <c r="E1076" s="174"/>
      <c r="F1076" s="174"/>
      <c r="G1076" s="174"/>
      <c r="H1076" s="174"/>
      <c r="I1076" s="174"/>
      <c r="J1076" s="174"/>
      <c r="K1076" s="174"/>
      <c r="L1076" s="174"/>
      <c r="M1076" s="174"/>
      <c r="N1076" s="174"/>
      <c r="O1076" s="174"/>
      <c r="P1076" s="174"/>
      <c r="Q1076" s="174"/>
      <c r="R1076" s="174"/>
      <c r="S1076" s="174"/>
      <c r="T1076" s="174"/>
      <c r="U1076" s="174"/>
      <c r="V1076" s="174"/>
      <c r="W1076" s="174"/>
      <c r="X1076" s="174"/>
      <c r="Y1076" s="174"/>
      <c r="Z1076" s="174"/>
      <c r="AA1076" s="174"/>
      <c r="AB1076" s="174"/>
      <c r="AC1076" s="174"/>
      <c r="AD1076" s="174"/>
      <c r="AE1076" s="174"/>
      <c r="AF1076" s="174"/>
      <c r="AG1076" s="174"/>
      <c r="AH1076" s="174"/>
      <c r="AI1076" s="174"/>
      <c r="AJ1076" s="165">
        <f t="shared" si="96"/>
        <v>0</v>
      </c>
      <c r="AK1076" s="165">
        <f t="shared" si="97"/>
        <v>0</v>
      </c>
      <c r="AL1076" s="166">
        <f>'تكويد الاصناف للمخزون'!P1077</f>
        <v>0</v>
      </c>
      <c r="AM1076" s="166">
        <f t="shared" si="98"/>
        <v>0</v>
      </c>
      <c r="AN1076" s="165">
        <f t="shared" si="99"/>
        <v>0</v>
      </c>
      <c r="AO1076" s="167">
        <f t="shared" si="100"/>
        <v>2171</v>
      </c>
      <c r="AP1076" s="167" t="str">
        <f t="shared" si="101"/>
        <v>المنتج 1072</v>
      </c>
      <c r="AQ1076" s="86"/>
    </row>
    <row r="1077" spans="1:43">
      <c r="A1077" s="3">
        <f>'تكويد الاصناف للمخزون'!B1078</f>
        <v>2172</v>
      </c>
      <c r="B1077" s="3" t="str">
        <f>'تكويد الاصناف للمخزون'!C1078</f>
        <v>المنتج 1073</v>
      </c>
      <c r="C1077" s="3">
        <f>'تكويد الاصناف للمخزون'!D1078</f>
        <v>0</v>
      </c>
      <c r="D1077" s="3">
        <f>'تكويد الاصناف للمخزون'!F1078+'تكويد الاصناف للمخزون'!H1078+'تكويد الاصناف للمخزون'!J1078+'تكويد الاصناف للمخزون'!L1078</f>
        <v>0</v>
      </c>
      <c r="E1077" s="174"/>
      <c r="F1077" s="174"/>
      <c r="G1077" s="174"/>
      <c r="H1077" s="174"/>
      <c r="I1077" s="174"/>
      <c r="J1077" s="174"/>
      <c r="K1077" s="174"/>
      <c r="L1077" s="174"/>
      <c r="M1077" s="174"/>
      <c r="N1077" s="174"/>
      <c r="O1077" s="174"/>
      <c r="P1077" s="174"/>
      <c r="Q1077" s="174"/>
      <c r="R1077" s="174"/>
      <c r="S1077" s="174"/>
      <c r="T1077" s="174"/>
      <c r="U1077" s="174"/>
      <c r="V1077" s="174"/>
      <c r="W1077" s="174"/>
      <c r="X1077" s="174"/>
      <c r="Y1077" s="174"/>
      <c r="Z1077" s="174"/>
      <c r="AA1077" s="174"/>
      <c r="AB1077" s="174"/>
      <c r="AC1077" s="174"/>
      <c r="AD1077" s="174"/>
      <c r="AE1077" s="174"/>
      <c r="AF1077" s="174"/>
      <c r="AG1077" s="174"/>
      <c r="AH1077" s="174"/>
      <c r="AI1077" s="174"/>
      <c r="AJ1077" s="165">
        <f t="shared" si="96"/>
        <v>0</v>
      </c>
      <c r="AK1077" s="165">
        <f t="shared" si="97"/>
        <v>0</v>
      </c>
      <c r="AL1077" s="166">
        <f>'تكويد الاصناف للمخزون'!P1078</f>
        <v>0</v>
      </c>
      <c r="AM1077" s="166">
        <f t="shared" si="98"/>
        <v>0</v>
      </c>
      <c r="AN1077" s="165">
        <f t="shared" si="99"/>
        <v>0</v>
      </c>
      <c r="AO1077" s="167">
        <f t="shared" si="100"/>
        <v>2172</v>
      </c>
      <c r="AP1077" s="167" t="str">
        <f t="shared" si="101"/>
        <v>المنتج 1073</v>
      </c>
      <c r="AQ1077" s="86"/>
    </row>
    <row r="1078" spans="1:43">
      <c r="A1078" s="3">
        <f>'تكويد الاصناف للمخزون'!B1079</f>
        <v>2173</v>
      </c>
      <c r="B1078" s="3" t="str">
        <f>'تكويد الاصناف للمخزون'!C1079</f>
        <v>المنتج 1074</v>
      </c>
      <c r="C1078" s="3">
        <f>'تكويد الاصناف للمخزون'!D1079</f>
        <v>0</v>
      </c>
      <c r="D1078" s="3">
        <f>'تكويد الاصناف للمخزون'!F1079+'تكويد الاصناف للمخزون'!H1079+'تكويد الاصناف للمخزون'!J1079+'تكويد الاصناف للمخزون'!L1079</f>
        <v>0</v>
      </c>
      <c r="E1078" s="174"/>
      <c r="F1078" s="174"/>
      <c r="G1078" s="174"/>
      <c r="H1078" s="174"/>
      <c r="I1078" s="174"/>
      <c r="J1078" s="174"/>
      <c r="K1078" s="174"/>
      <c r="L1078" s="174"/>
      <c r="M1078" s="174"/>
      <c r="N1078" s="174"/>
      <c r="O1078" s="174"/>
      <c r="P1078" s="174"/>
      <c r="Q1078" s="174"/>
      <c r="R1078" s="174"/>
      <c r="S1078" s="174"/>
      <c r="T1078" s="174"/>
      <c r="U1078" s="174"/>
      <c r="V1078" s="174"/>
      <c r="W1078" s="174"/>
      <c r="X1078" s="174"/>
      <c r="Y1078" s="174"/>
      <c r="Z1078" s="174"/>
      <c r="AA1078" s="174"/>
      <c r="AB1078" s="174"/>
      <c r="AC1078" s="174"/>
      <c r="AD1078" s="174"/>
      <c r="AE1078" s="174"/>
      <c r="AF1078" s="174"/>
      <c r="AG1078" s="174"/>
      <c r="AH1078" s="174"/>
      <c r="AI1078" s="174"/>
      <c r="AJ1078" s="165">
        <f t="shared" si="96"/>
        <v>0</v>
      </c>
      <c r="AK1078" s="165">
        <f t="shared" si="97"/>
        <v>0</v>
      </c>
      <c r="AL1078" s="166">
        <f>'تكويد الاصناف للمخزون'!P1079</f>
        <v>0</v>
      </c>
      <c r="AM1078" s="166">
        <f t="shared" si="98"/>
        <v>0</v>
      </c>
      <c r="AN1078" s="165">
        <f t="shared" si="99"/>
        <v>0</v>
      </c>
      <c r="AO1078" s="167">
        <f t="shared" si="100"/>
        <v>2173</v>
      </c>
      <c r="AP1078" s="167" t="str">
        <f t="shared" si="101"/>
        <v>المنتج 1074</v>
      </c>
      <c r="AQ1078" s="86"/>
    </row>
    <row r="1079" spans="1:43">
      <c r="A1079" s="3">
        <f>'تكويد الاصناف للمخزون'!B1080</f>
        <v>2174</v>
      </c>
      <c r="B1079" s="3" t="str">
        <f>'تكويد الاصناف للمخزون'!C1080</f>
        <v>المنتج 1075</v>
      </c>
      <c r="C1079" s="3">
        <f>'تكويد الاصناف للمخزون'!D1080</f>
        <v>0</v>
      </c>
      <c r="D1079" s="3">
        <f>'تكويد الاصناف للمخزون'!F1080+'تكويد الاصناف للمخزون'!H1080+'تكويد الاصناف للمخزون'!J1080+'تكويد الاصناف للمخزون'!L1080</f>
        <v>0</v>
      </c>
      <c r="E1079" s="174"/>
      <c r="F1079" s="174"/>
      <c r="G1079" s="174"/>
      <c r="H1079" s="174"/>
      <c r="I1079" s="174"/>
      <c r="J1079" s="174"/>
      <c r="K1079" s="174"/>
      <c r="L1079" s="174"/>
      <c r="M1079" s="174"/>
      <c r="N1079" s="174"/>
      <c r="O1079" s="174"/>
      <c r="P1079" s="174"/>
      <c r="Q1079" s="174"/>
      <c r="R1079" s="174"/>
      <c r="S1079" s="174"/>
      <c r="T1079" s="174"/>
      <c r="U1079" s="174"/>
      <c r="V1079" s="174"/>
      <c r="W1079" s="174"/>
      <c r="X1079" s="174"/>
      <c r="Y1079" s="174"/>
      <c r="Z1079" s="174"/>
      <c r="AA1079" s="174"/>
      <c r="AB1079" s="174"/>
      <c r="AC1079" s="174"/>
      <c r="AD1079" s="174"/>
      <c r="AE1079" s="174"/>
      <c r="AF1079" s="174"/>
      <c r="AG1079" s="174"/>
      <c r="AH1079" s="174"/>
      <c r="AI1079" s="174"/>
      <c r="AJ1079" s="165">
        <f t="shared" si="96"/>
        <v>0</v>
      </c>
      <c r="AK1079" s="165">
        <f t="shared" si="97"/>
        <v>0</v>
      </c>
      <c r="AL1079" s="166">
        <f>'تكويد الاصناف للمخزون'!P1080</f>
        <v>0</v>
      </c>
      <c r="AM1079" s="166">
        <f t="shared" si="98"/>
        <v>0</v>
      </c>
      <c r="AN1079" s="165">
        <f t="shared" si="99"/>
        <v>0</v>
      </c>
      <c r="AO1079" s="167">
        <f t="shared" si="100"/>
        <v>2174</v>
      </c>
      <c r="AP1079" s="167" t="str">
        <f t="shared" si="101"/>
        <v>المنتج 1075</v>
      </c>
      <c r="AQ1079" s="86"/>
    </row>
    <row r="1080" spans="1:43">
      <c r="A1080" s="3">
        <f>'تكويد الاصناف للمخزون'!B1081</f>
        <v>2175</v>
      </c>
      <c r="B1080" s="3" t="str">
        <f>'تكويد الاصناف للمخزون'!C1081</f>
        <v>المنتج 1076</v>
      </c>
      <c r="C1080" s="3">
        <f>'تكويد الاصناف للمخزون'!D1081</f>
        <v>0</v>
      </c>
      <c r="D1080" s="3">
        <f>'تكويد الاصناف للمخزون'!F1081+'تكويد الاصناف للمخزون'!H1081+'تكويد الاصناف للمخزون'!J1081+'تكويد الاصناف للمخزون'!L1081</f>
        <v>0</v>
      </c>
      <c r="E1080" s="174"/>
      <c r="F1080" s="174"/>
      <c r="G1080" s="174"/>
      <c r="H1080" s="174"/>
      <c r="I1080" s="174"/>
      <c r="J1080" s="174"/>
      <c r="K1080" s="174"/>
      <c r="L1080" s="174"/>
      <c r="M1080" s="174"/>
      <c r="N1080" s="174"/>
      <c r="O1080" s="174"/>
      <c r="P1080" s="174"/>
      <c r="Q1080" s="174"/>
      <c r="R1080" s="174"/>
      <c r="S1080" s="174"/>
      <c r="T1080" s="174"/>
      <c r="U1080" s="174"/>
      <c r="V1080" s="174"/>
      <c r="W1080" s="174"/>
      <c r="X1080" s="174"/>
      <c r="Y1080" s="174"/>
      <c r="Z1080" s="174"/>
      <c r="AA1080" s="174"/>
      <c r="AB1080" s="174"/>
      <c r="AC1080" s="174"/>
      <c r="AD1080" s="174"/>
      <c r="AE1080" s="174"/>
      <c r="AF1080" s="174"/>
      <c r="AG1080" s="174"/>
      <c r="AH1080" s="174"/>
      <c r="AI1080" s="174"/>
      <c r="AJ1080" s="165">
        <f t="shared" si="96"/>
        <v>0</v>
      </c>
      <c r="AK1080" s="165">
        <f t="shared" si="97"/>
        <v>0</v>
      </c>
      <c r="AL1080" s="166">
        <f>'تكويد الاصناف للمخزون'!P1081</f>
        <v>0</v>
      </c>
      <c r="AM1080" s="166">
        <f t="shared" si="98"/>
        <v>0</v>
      </c>
      <c r="AN1080" s="165">
        <f t="shared" si="99"/>
        <v>0</v>
      </c>
      <c r="AO1080" s="167">
        <f t="shared" si="100"/>
        <v>2175</v>
      </c>
      <c r="AP1080" s="167" t="str">
        <f t="shared" si="101"/>
        <v>المنتج 1076</v>
      </c>
      <c r="AQ1080" s="86"/>
    </row>
    <row r="1081" spans="1:43">
      <c r="A1081" s="3">
        <f>'تكويد الاصناف للمخزون'!B1082</f>
        <v>2176</v>
      </c>
      <c r="B1081" s="3" t="str">
        <f>'تكويد الاصناف للمخزون'!C1082</f>
        <v>المنتج 1077</v>
      </c>
      <c r="C1081" s="3">
        <f>'تكويد الاصناف للمخزون'!D1082</f>
        <v>0</v>
      </c>
      <c r="D1081" s="3">
        <f>'تكويد الاصناف للمخزون'!F1082+'تكويد الاصناف للمخزون'!H1082+'تكويد الاصناف للمخزون'!J1082+'تكويد الاصناف للمخزون'!L1082</f>
        <v>0</v>
      </c>
      <c r="E1081" s="174"/>
      <c r="F1081" s="174"/>
      <c r="G1081" s="174"/>
      <c r="H1081" s="174"/>
      <c r="I1081" s="174"/>
      <c r="J1081" s="174"/>
      <c r="K1081" s="174"/>
      <c r="L1081" s="174"/>
      <c r="M1081" s="174"/>
      <c r="N1081" s="174"/>
      <c r="O1081" s="174"/>
      <c r="P1081" s="174"/>
      <c r="Q1081" s="174"/>
      <c r="R1081" s="174"/>
      <c r="S1081" s="174"/>
      <c r="T1081" s="174"/>
      <c r="U1081" s="174"/>
      <c r="V1081" s="174"/>
      <c r="W1081" s="174"/>
      <c r="X1081" s="174"/>
      <c r="Y1081" s="174"/>
      <c r="Z1081" s="174"/>
      <c r="AA1081" s="174"/>
      <c r="AB1081" s="174"/>
      <c r="AC1081" s="174"/>
      <c r="AD1081" s="174"/>
      <c r="AE1081" s="174"/>
      <c r="AF1081" s="174"/>
      <c r="AG1081" s="174"/>
      <c r="AH1081" s="174"/>
      <c r="AI1081" s="174"/>
      <c r="AJ1081" s="165">
        <f t="shared" si="96"/>
        <v>0</v>
      </c>
      <c r="AK1081" s="165">
        <f t="shared" si="97"/>
        <v>0</v>
      </c>
      <c r="AL1081" s="166">
        <f>'تكويد الاصناف للمخزون'!P1082</f>
        <v>0</v>
      </c>
      <c r="AM1081" s="166">
        <f t="shared" si="98"/>
        <v>0</v>
      </c>
      <c r="AN1081" s="165">
        <f t="shared" si="99"/>
        <v>0</v>
      </c>
      <c r="AO1081" s="167">
        <f t="shared" si="100"/>
        <v>2176</v>
      </c>
      <c r="AP1081" s="167" t="str">
        <f t="shared" si="101"/>
        <v>المنتج 1077</v>
      </c>
      <c r="AQ1081" s="86"/>
    </row>
    <row r="1082" spans="1:43">
      <c r="A1082" s="3">
        <f>'تكويد الاصناف للمخزون'!B1083</f>
        <v>2177</v>
      </c>
      <c r="B1082" s="3" t="str">
        <f>'تكويد الاصناف للمخزون'!C1083</f>
        <v>المنتج 1078</v>
      </c>
      <c r="C1082" s="3">
        <f>'تكويد الاصناف للمخزون'!D1083</f>
        <v>0</v>
      </c>
      <c r="D1082" s="3">
        <f>'تكويد الاصناف للمخزون'!F1083+'تكويد الاصناف للمخزون'!H1083+'تكويد الاصناف للمخزون'!J1083+'تكويد الاصناف للمخزون'!L1083</f>
        <v>0</v>
      </c>
      <c r="E1082" s="174"/>
      <c r="F1082" s="174"/>
      <c r="G1082" s="174"/>
      <c r="H1082" s="174"/>
      <c r="I1082" s="174"/>
      <c r="J1082" s="174"/>
      <c r="K1082" s="174"/>
      <c r="L1082" s="174"/>
      <c r="M1082" s="174"/>
      <c r="N1082" s="174"/>
      <c r="O1082" s="174"/>
      <c r="P1082" s="174"/>
      <c r="Q1082" s="174"/>
      <c r="R1082" s="174"/>
      <c r="S1082" s="174"/>
      <c r="T1082" s="174"/>
      <c r="U1082" s="174"/>
      <c r="V1082" s="174"/>
      <c r="W1082" s="174"/>
      <c r="X1082" s="174"/>
      <c r="Y1082" s="174"/>
      <c r="Z1082" s="174"/>
      <c r="AA1082" s="174"/>
      <c r="AB1082" s="174"/>
      <c r="AC1082" s="174"/>
      <c r="AD1082" s="174"/>
      <c r="AE1082" s="174"/>
      <c r="AF1082" s="174"/>
      <c r="AG1082" s="174"/>
      <c r="AH1082" s="174"/>
      <c r="AI1082" s="174"/>
      <c r="AJ1082" s="165">
        <f t="shared" si="96"/>
        <v>0</v>
      </c>
      <c r="AK1082" s="165">
        <f t="shared" si="97"/>
        <v>0</v>
      </c>
      <c r="AL1082" s="166">
        <f>'تكويد الاصناف للمخزون'!P1083</f>
        <v>0</v>
      </c>
      <c r="AM1082" s="166">
        <f t="shared" si="98"/>
        <v>0</v>
      </c>
      <c r="AN1082" s="165">
        <f t="shared" si="99"/>
        <v>0</v>
      </c>
      <c r="AO1082" s="167">
        <f t="shared" si="100"/>
        <v>2177</v>
      </c>
      <c r="AP1082" s="167" t="str">
        <f t="shared" si="101"/>
        <v>المنتج 1078</v>
      </c>
      <c r="AQ1082" s="86"/>
    </row>
    <row r="1083" spans="1:43">
      <c r="A1083" s="3">
        <f>'تكويد الاصناف للمخزون'!B1084</f>
        <v>2178</v>
      </c>
      <c r="B1083" s="3" t="str">
        <f>'تكويد الاصناف للمخزون'!C1084</f>
        <v>المنتج 1079</v>
      </c>
      <c r="C1083" s="3">
        <f>'تكويد الاصناف للمخزون'!D1084</f>
        <v>0</v>
      </c>
      <c r="D1083" s="3">
        <f>'تكويد الاصناف للمخزون'!F1084+'تكويد الاصناف للمخزون'!H1084+'تكويد الاصناف للمخزون'!J1084+'تكويد الاصناف للمخزون'!L1084</f>
        <v>0</v>
      </c>
      <c r="E1083" s="174"/>
      <c r="F1083" s="174"/>
      <c r="G1083" s="174"/>
      <c r="H1083" s="174"/>
      <c r="I1083" s="174"/>
      <c r="J1083" s="174"/>
      <c r="K1083" s="174"/>
      <c r="L1083" s="174"/>
      <c r="M1083" s="174"/>
      <c r="N1083" s="174"/>
      <c r="O1083" s="174"/>
      <c r="P1083" s="174"/>
      <c r="Q1083" s="174"/>
      <c r="R1083" s="174"/>
      <c r="S1083" s="174"/>
      <c r="T1083" s="174"/>
      <c r="U1083" s="174"/>
      <c r="V1083" s="174"/>
      <c r="W1083" s="174"/>
      <c r="X1083" s="174"/>
      <c r="Y1083" s="174"/>
      <c r="Z1083" s="174"/>
      <c r="AA1083" s="174"/>
      <c r="AB1083" s="174"/>
      <c r="AC1083" s="174"/>
      <c r="AD1083" s="174"/>
      <c r="AE1083" s="174"/>
      <c r="AF1083" s="174"/>
      <c r="AG1083" s="174"/>
      <c r="AH1083" s="174"/>
      <c r="AI1083" s="174"/>
      <c r="AJ1083" s="165">
        <f t="shared" si="96"/>
        <v>0</v>
      </c>
      <c r="AK1083" s="165">
        <f t="shared" si="97"/>
        <v>0</v>
      </c>
      <c r="AL1083" s="166">
        <f>'تكويد الاصناف للمخزون'!P1084</f>
        <v>0</v>
      </c>
      <c r="AM1083" s="166">
        <f t="shared" si="98"/>
        <v>0</v>
      </c>
      <c r="AN1083" s="165">
        <f t="shared" si="99"/>
        <v>0</v>
      </c>
      <c r="AO1083" s="167">
        <f t="shared" si="100"/>
        <v>2178</v>
      </c>
      <c r="AP1083" s="167" t="str">
        <f t="shared" si="101"/>
        <v>المنتج 1079</v>
      </c>
      <c r="AQ1083" s="86"/>
    </row>
    <row r="1084" spans="1:43">
      <c r="A1084" s="3">
        <f>'تكويد الاصناف للمخزون'!B1085</f>
        <v>2179</v>
      </c>
      <c r="B1084" s="3" t="str">
        <f>'تكويد الاصناف للمخزون'!C1085</f>
        <v>المنتج 1080</v>
      </c>
      <c r="C1084" s="3">
        <f>'تكويد الاصناف للمخزون'!D1085</f>
        <v>0</v>
      </c>
      <c r="D1084" s="3">
        <f>'تكويد الاصناف للمخزون'!F1085+'تكويد الاصناف للمخزون'!H1085+'تكويد الاصناف للمخزون'!J1085+'تكويد الاصناف للمخزون'!L1085</f>
        <v>0</v>
      </c>
      <c r="E1084" s="174"/>
      <c r="F1084" s="174"/>
      <c r="G1084" s="174"/>
      <c r="H1084" s="174"/>
      <c r="I1084" s="174"/>
      <c r="J1084" s="174"/>
      <c r="K1084" s="174"/>
      <c r="L1084" s="174"/>
      <c r="M1084" s="174"/>
      <c r="N1084" s="174"/>
      <c r="O1084" s="174"/>
      <c r="P1084" s="174"/>
      <c r="Q1084" s="174"/>
      <c r="R1084" s="174"/>
      <c r="S1084" s="174"/>
      <c r="T1084" s="174"/>
      <c r="U1084" s="174"/>
      <c r="V1084" s="174"/>
      <c r="W1084" s="174"/>
      <c r="X1084" s="174"/>
      <c r="Y1084" s="174"/>
      <c r="Z1084" s="174"/>
      <c r="AA1084" s="174"/>
      <c r="AB1084" s="174"/>
      <c r="AC1084" s="174"/>
      <c r="AD1084" s="174"/>
      <c r="AE1084" s="174"/>
      <c r="AF1084" s="174"/>
      <c r="AG1084" s="174"/>
      <c r="AH1084" s="174"/>
      <c r="AI1084" s="174"/>
      <c r="AJ1084" s="165">
        <f t="shared" si="96"/>
        <v>0</v>
      </c>
      <c r="AK1084" s="165">
        <f t="shared" si="97"/>
        <v>0</v>
      </c>
      <c r="AL1084" s="166">
        <f>'تكويد الاصناف للمخزون'!P1085</f>
        <v>0</v>
      </c>
      <c r="AM1084" s="166">
        <f t="shared" si="98"/>
        <v>0</v>
      </c>
      <c r="AN1084" s="165">
        <f t="shared" si="99"/>
        <v>0</v>
      </c>
      <c r="AO1084" s="167">
        <f t="shared" si="100"/>
        <v>2179</v>
      </c>
      <c r="AP1084" s="167" t="str">
        <f t="shared" si="101"/>
        <v>المنتج 1080</v>
      </c>
      <c r="AQ1084" s="86"/>
    </row>
    <row r="1085" spans="1:43">
      <c r="A1085" s="3">
        <f>'تكويد الاصناف للمخزون'!B1086</f>
        <v>2180</v>
      </c>
      <c r="B1085" s="3" t="str">
        <f>'تكويد الاصناف للمخزون'!C1086</f>
        <v>المنتج 1081</v>
      </c>
      <c r="C1085" s="3">
        <f>'تكويد الاصناف للمخزون'!D1086</f>
        <v>0</v>
      </c>
      <c r="D1085" s="3">
        <f>'تكويد الاصناف للمخزون'!F1086+'تكويد الاصناف للمخزون'!H1086+'تكويد الاصناف للمخزون'!J1086+'تكويد الاصناف للمخزون'!L1086</f>
        <v>0</v>
      </c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4"/>
      <c r="O1085" s="174"/>
      <c r="P1085" s="174"/>
      <c r="Q1085" s="174"/>
      <c r="R1085" s="174"/>
      <c r="S1085" s="174"/>
      <c r="T1085" s="174"/>
      <c r="U1085" s="174"/>
      <c r="V1085" s="174"/>
      <c r="W1085" s="174"/>
      <c r="X1085" s="174"/>
      <c r="Y1085" s="174"/>
      <c r="Z1085" s="174"/>
      <c r="AA1085" s="174"/>
      <c r="AB1085" s="174"/>
      <c r="AC1085" s="174"/>
      <c r="AD1085" s="174"/>
      <c r="AE1085" s="174"/>
      <c r="AF1085" s="174"/>
      <c r="AG1085" s="174"/>
      <c r="AH1085" s="174"/>
      <c r="AI1085" s="174"/>
      <c r="AJ1085" s="165">
        <f t="shared" si="96"/>
        <v>0</v>
      </c>
      <c r="AK1085" s="165">
        <f t="shared" si="97"/>
        <v>0</v>
      </c>
      <c r="AL1085" s="166">
        <f>'تكويد الاصناف للمخزون'!P1086</f>
        <v>0</v>
      </c>
      <c r="AM1085" s="166">
        <f t="shared" si="98"/>
        <v>0</v>
      </c>
      <c r="AN1085" s="165">
        <f t="shared" si="99"/>
        <v>0</v>
      </c>
      <c r="AO1085" s="167">
        <f t="shared" si="100"/>
        <v>2180</v>
      </c>
      <c r="AP1085" s="167" t="str">
        <f t="shared" si="101"/>
        <v>المنتج 1081</v>
      </c>
      <c r="AQ1085" s="86"/>
    </row>
    <row r="1086" spans="1:43">
      <c r="A1086" s="3">
        <f>'تكويد الاصناف للمخزون'!B1087</f>
        <v>2181</v>
      </c>
      <c r="B1086" s="3" t="str">
        <f>'تكويد الاصناف للمخزون'!C1087</f>
        <v>المنتج 1082</v>
      </c>
      <c r="C1086" s="3">
        <f>'تكويد الاصناف للمخزون'!D1087</f>
        <v>0</v>
      </c>
      <c r="D1086" s="3">
        <f>'تكويد الاصناف للمخزون'!F1087+'تكويد الاصناف للمخزون'!H1087+'تكويد الاصناف للمخزون'!J1087+'تكويد الاصناف للمخزون'!L1087</f>
        <v>0</v>
      </c>
      <c r="E1086" s="174"/>
      <c r="F1086" s="174"/>
      <c r="G1086" s="174"/>
      <c r="H1086" s="174"/>
      <c r="I1086" s="174"/>
      <c r="J1086" s="174"/>
      <c r="K1086" s="174"/>
      <c r="L1086" s="174"/>
      <c r="M1086" s="174"/>
      <c r="N1086" s="174"/>
      <c r="O1086" s="174"/>
      <c r="P1086" s="174"/>
      <c r="Q1086" s="174"/>
      <c r="R1086" s="174"/>
      <c r="S1086" s="174"/>
      <c r="T1086" s="174"/>
      <c r="U1086" s="174"/>
      <c r="V1086" s="174"/>
      <c r="W1086" s="174"/>
      <c r="X1086" s="174"/>
      <c r="Y1086" s="174"/>
      <c r="Z1086" s="174"/>
      <c r="AA1086" s="174"/>
      <c r="AB1086" s="174"/>
      <c r="AC1086" s="174"/>
      <c r="AD1086" s="174"/>
      <c r="AE1086" s="174"/>
      <c r="AF1086" s="174"/>
      <c r="AG1086" s="174"/>
      <c r="AH1086" s="174"/>
      <c r="AI1086" s="174"/>
      <c r="AJ1086" s="165">
        <f t="shared" si="96"/>
        <v>0</v>
      </c>
      <c r="AK1086" s="165">
        <f t="shared" si="97"/>
        <v>0</v>
      </c>
      <c r="AL1086" s="166">
        <f>'تكويد الاصناف للمخزون'!P1087</f>
        <v>0</v>
      </c>
      <c r="AM1086" s="166">
        <f t="shared" si="98"/>
        <v>0</v>
      </c>
      <c r="AN1086" s="165">
        <f t="shared" si="99"/>
        <v>0</v>
      </c>
      <c r="AO1086" s="167">
        <f t="shared" si="100"/>
        <v>2181</v>
      </c>
      <c r="AP1086" s="167" t="str">
        <f t="shared" si="101"/>
        <v>المنتج 1082</v>
      </c>
      <c r="AQ1086" s="86"/>
    </row>
    <row r="1087" spans="1:43">
      <c r="A1087" s="3">
        <f>'تكويد الاصناف للمخزون'!B1088</f>
        <v>2182</v>
      </c>
      <c r="B1087" s="3" t="str">
        <f>'تكويد الاصناف للمخزون'!C1088</f>
        <v>المنتج 1083</v>
      </c>
      <c r="C1087" s="3">
        <f>'تكويد الاصناف للمخزون'!D1088</f>
        <v>0</v>
      </c>
      <c r="D1087" s="3">
        <f>'تكويد الاصناف للمخزون'!F1088+'تكويد الاصناف للمخزون'!H1088+'تكويد الاصناف للمخزون'!J1088+'تكويد الاصناف للمخزون'!L1088</f>
        <v>0</v>
      </c>
      <c r="E1087" s="174"/>
      <c r="F1087" s="174"/>
      <c r="G1087" s="174"/>
      <c r="H1087" s="174"/>
      <c r="I1087" s="174"/>
      <c r="J1087" s="174"/>
      <c r="K1087" s="174"/>
      <c r="L1087" s="174"/>
      <c r="M1087" s="174"/>
      <c r="N1087" s="174"/>
      <c r="O1087" s="174"/>
      <c r="P1087" s="174"/>
      <c r="Q1087" s="174"/>
      <c r="R1087" s="174"/>
      <c r="S1087" s="174"/>
      <c r="T1087" s="174"/>
      <c r="U1087" s="174"/>
      <c r="V1087" s="174"/>
      <c r="W1087" s="174"/>
      <c r="X1087" s="174"/>
      <c r="Y1087" s="174"/>
      <c r="Z1087" s="174"/>
      <c r="AA1087" s="174"/>
      <c r="AB1087" s="174"/>
      <c r="AC1087" s="174"/>
      <c r="AD1087" s="174"/>
      <c r="AE1087" s="174"/>
      <c r="AF1087" s="174"/>
      <c r="AG1087" s="174"/>
      <c r="AH1087" s="174"/>
      <c r="AI1087" s="174"/>
      <c r="AJ1087" s="165">
        <f t="shared" si="96"/>
        <v>0</v>
      </c>
      <c r="AK1087" s="165">
        <f t="shared" si="97"/>
        <v>0</v>
      </c>
      <c r="AL1087" s="166">
        <f>'تكويد الاصناف للمخزون'!P1088</f>
        <v>0</v>
      </c>
      <c r="AM1087" s="166">
        <f t="shared" si="98"/>
        <v>0</v>
      </c>
      <c r="AN1087" s="165">
        <f t="shared" si="99"/>
        <v>0</v>
      </c>
      <c r="AO1087" s="167">
        <f t="shared" si="100"/>
        <v>2182</v>
      </c>
      <c r="AP1087" s="167" t="str">
        <f t="shared" si="101"/>
        <v>المنتج 1083</v>
      </c>
      <c r="AQ1087" s="86"/>
    </row>
    <row r="1088" spans="1:43">
      <c r="A1088" s="3">
        <f>'تكويد الاصناف للمخزون'!B1089</f>
        <v>2183</v>
      </c>
      <c r="B1088" s="3" t="str">
        <f>'تكويد الاصناف للمخزون'!C1089</f>
        <v>المنتج 1084</v>
      </c>
      <c r="C1088" s="3">
        <f>'تكويد الاصناف للمخزون'!D1089</f>
        <v>0</v>
      </c>
      <c r="D1088" s="3">
        <f>'تكويد الاصناف للمخزون'!F1089+'تكويد الاصناف للمخزون'!H1089+'تكويد الاصناف للمخزون'!J1089+'تكويد الاصناف للمخزون'!L1089</f>
        <v>0</v>
      </c>
      <c r="E1088" s="174"/>
      <c r="F1088" s="174"/>
      <c r="G1088" s="174"/>
      <c r="H1088" s="174"/>
      <c r="I1088" s="174"/>
      <c r="J1088" s="174"/>
      <c r="K1088" s="174"/>
      <c r="L1088" s="174"/>
      <c r="M1088" s="174"/>
      <c r="N1088" s="174"/>
      <c r="O1088" s="174"/>
      <c r="P1088" s="174"/>
      <c r="Q1088" s="174"/>
      <c r="R1088" s="174"/>
      <c r="S1088" s="174"/>
      <c r="T1088" s="174"/>
      <c r="U1088" s="174"/>
      <c r="V1088" s="174"/>
      <c r="W1088" s="174"/>
      <c r="X1088" s="174"/>
      <c r="Y1088" s="174"/>
      <c r="Z1088" s="174"/>
      <c r="AA1088" s="174"/>
      <c r="AB1088" s="174"/>
      <c r="AC1088" s="174"/>
      <c r="AD1088" s="174"/>
      <c r="AE1088" s="174"/>
      <c r="AF1088" s="174"/>
      <c r="AG1088" s="174"/>
      <c r="AH1088" s="174"/>
      <c r="AI1088" s="174"/>
      <c r="AJ1088" s="165">
        <f t="shared" si="96"/>
        <v>0</v>
      </c>
      <c r="AK1088" s="165">
        <f t="shared" si="97"/>
        <v>0</v>
      </c>
      <c r="AL1088" s="166">
        <f>'تكويد الاصناف للمخزون'!P1089</f>
        <v>0</v>
      </c>
      <c r="AM1088" s="166">
        <f t="shared" si="98"/>
        <v>0</v>
      </c>
      <c r="AN1088" s="165">
        <f t="shared" si="99"/>
        <v>0</v>
      </c>
      <c r="AO1088" s="167">
        <f t="shared" si="100"/>
        <v>2183</v>
      </c>
      <c r="AP1088" s="167" t="str">
        <f t="shared" si="101"/>
        <v>المنتج 1084</v>
      </c>
      <c r="AQ1088" s="86"/>
    </row>
    <row r="1089" spans="1:43">
      <c r="A1089" s="3">
        <f>'تكويد الاصناف للمخزون'!B1090</f>
        <v>2184</v>
      </c>
      <c r="B1089" s="3" t="str">
        <f>'تكويد الاصناف للمخزون'!C1090</f>
        <v>المنتج 1085</v>
      </c>
      <c r="C1089" s="3">
        <f>'تكويد الاصناف للمخزون'!D1090</f>
        <v>0</v>
      </c>
      <c r="D1089" s="3">
        <f>'تكويد الاصناف للمخزون'!F1090+'تكويد الاصناف للمخزون'!H1090+'تكويد الاصناف للمخزون'!J1090+'تكويد الاصناف للمخزون'!L1090</f>
        <v>0</v>
      </c>
      <c r="E1089" s="174"/>
      <c r="F1089" s="174"/>
      <c r="G1089" s="174"/>
      <c r="H1089" s="174"/>
      <c r="I1089" s="174"/>
      <c r="J1089" s="174"/>
      <c r="K1089" s="174"/>
      <c r="L1089" s="174"/>
      <c r="M1089" s="174"/>
      <c r="N1089" s="174"/>
      <c r="O1089" s="174"/>
      <c r="P1089" s="174"/>
      <c r="Q1089" s="174"/>
      <c r="R1089" s="174"/>
      <c r="S1089" s="174"/>
      <c r="T1089" s="174"/>
      <c r="U1089" s="174"/>
      <c r="V1089" s="174"/>
      <c r="W1089" s="174"/>
      <c r="X1089" s="174"/>
      <c r="Y1089" s="174"/>
      <c r="Z1089" s="174"/>
      <c r="AA1089" s="174"/>
      <c r="AB1089" s="174"/>
      <c r="AC1089" s="174"/>
      <c r="AD1089" s="174"/>
      <c r="AE1089" s="174"/>
      <c r="AF1089" s="174"/>
      <c r="AG1089" s="174"/>
      <c r="AH1089" s="174"/>
      <c r="AI1089" s="174"/>
      <c r="AJ1089" s="165">
        <f t="shared" si="96"/>
        <v>0</v>
      </c>
      <c r="AK1089" s="165">
        <f t="shared" si="97"/>
        <v>0</v>
      </c>
      <c r="AL1089" s="166">
        <f>'تكويد الاصناف للمخزون'!P1090</f>
        <v>0</v>
      </c>
      <c r="AM1089" s="166">
        <f t="shared" si="98"/>
        <v>0</v>
      </c>
      <c r="AN1089" s="165">
        <f t="shared" si="99"/>
        <v>0</v>
      </c>
      <c r="AO1089" s="167">
        <f t="shared" si="100"/>
        <v>2184</v>
      </c>
      <c r="AP1089" s="167" t="str">
        <f t="shared" si="101"/>
        <v>المنتج 1085</v>
      </c>
      <c r="AQ1089" s="86"/>
    </row>
    <row r="1090" spans="1:43">
      <c r="A1090" s="3">
        <f>'تكويد الاصناف للمخزون'!B1091</f>
        <v>2185</v>
      </c>
      <c r="B1090" s="3" t="str">
        <f>'تكويد الاصناف للمخزون'!C1091</f>
        <v>المنتج 1086</v>
      </c>
      <c r="C1090" s="3">
        <f>'تكويد الاصناف للمخزون'!D1091</f>
        <v>0</v>
      </c>
      <c r="D1090" s="3">
        <f>'تكويد الاصناف للمخزون'!F1091+'تكويد الاصناف للمخزون'!H1091+'تكويد الاصناف للمخزون'!J1091+'تكويد الاصناف للمخزون'!L1091</f>
        <v>0</v>
      </c>
      <c r="E1090" s="174"/>
      <c r="F1090" s="174"/>
      <c r="G1090" s="174"/>
      <c r="H1090" s="174"/>
      <c r="I1090" s="174"/>
      <c r="J1090" s="174"/>
      <c r="K1090" s="174"/>
      <c r="L1090" s="174"/>
      <c r="M1090" s="174"/>
      <c r="N1090" s="174"/>
      <c r="O1090" s="174"/>
      <c r="P1090" s="174"/>
      <c r="Q1090" s="174"/>
      <c r="R1090" s="174"/>
      <c r="S1090" s="174"/>
      <c r="T1090" s="174"/>
      <c r="U1090" s="174"/>
      <c r="V1090" s="174"/>
      <c r="W1090" s="174"/>
      <c r="X1090" s="174"/>
      <c r="Y1090" s="174"/>
      <c r="Z1090" s="174"/>
      <c r="AA1090" s="174"/>
      <c r="AB1090" s="174"/>
      <c r="AC1090" s="174"/>
      <c r="AD1090" s="174"/>
      <c r="AE1090" s="174"/>
      <c r="AF1090" s="174"/>
      <c r="AG1090" s="174"/>
      <c r="AH1090" s="174"/>
      <c r="AI1090" s="174"/>
      <c r="AJ1090" s="165">
        <f t="shared" si="96"/>
        <v>0</v>
      </c>
      <c r="AK1090" s="165">
        <f t="shared" si="97"/>
        <v>0</v>
      </c>
      <c r="AL1090" s="166">
        <f>'تكويد الاصناف للمخزون'!P1091</f>
        <v>0</v>
      </c>
      <c r="AM1090" s="166">
        <f t="shared" si="98"/>
        <v>0</v>
      </c>
      <c r="AN1090" s="165">
        <f t="shared" si="99"/>
        <v>0</v>
      </c>
      <c r="AO1090" s="167">
        <f t="shared" si="100"/>
        <v>2185</v>
      </c>
      <c r="AP1090" s="167" t="str">
        <f t="shared" si="101"/>
        <v>المنتج 1086</v>
      </c>
      <c r="AQ1090" s="86"/>
    </row>
    <row r="1091" spans="1:43">
      <c r="A1091" s="3">
        <f>'تكويد الاصناف للمخزون'!B1092</f>
        <v>2186</v>
      </c>
      <c r="B1091" s="3" t="str">
        <f>'تكويد الاصناف للمخزون'!C1092</f>
        <v>المنتج 1087</v>
      </c>
      <c r="C1091" s="3">
        <f>'تكويد الاصناف للمخزون'!D1092</f>
        <v>0</v>
      </c>
      <c r="D1091" s="3">
        <f>'تكويد الاصناف للمخزون'!F1092+'تكويد الاصناف للمخزون'!H1092+'تكويد الاصناف للمخزون'!J1092+'تكويد الاصناف للمخزون'!L1092</f>
        <v>0</v>
      </c>
      <c r="E1091" s="174"/>
      <c r="F1091" s="174"/>
      <c r="G1091" s="174"/>
      <c r="H1091" s="174"/>
      <c r="I1091" s="174"/>
      <c r="J1091" s="174"/>
      <c r="K1091" s="174"/>
      <c r="L1091" s="174"/>
      <c r="M1091" s="174"/>
      <c r="N1091" s="174"/>
      <c r="O1091" s="174"/>
      <c r="P1091" s="174"/>
      <c r="Q1091" s="174"/>
      <c r="R1091" s="174"/>
      <c r="S1091" s="174"/>
      <c r="T1091" s="174"/>
      <c r="U1091" s="174"/>
      <c r="V1091" s="174"/>
      <c r="W1091" s="174"/>
      <c r="X1091" s="174"/>
      <c r="Y1091" s="174"/>
      <c r="Z1091" s="174"/>
      <c r="AA1091" s="174"/>
      <c r="AB1091" s="174"/>
      <c r="AC1091" s="174"/>
      <c r="AD1091" s="174"/>
      <c r="AE1091" s="174"/>
      <c r="AF1091" s="174"/>
      <c r="AG1091" s="174"/>
      <c r="AH1091" s="174"/>
      <c r="AI1091" s="174"/>
      <c r="AJ1091" s="165">
        <f t="shared" si="96"/>
        <v>0</v>
      </c>
      <c r="AK1091" s="165">
        <f t="shared" si="97"/>
        <v>0</v>
      </c>
      <c r="AL1091" s="166">
        <f>'تكويد الاصناف للمخزون'!P1092</f>
        <v>0</v>
      </c>
      <c r="AM1091" s="166">
        <f t="shared" si="98"/>
        <v>0</v>
      </c>
      <c r="AN1091" s="165">
        <f t="shared" si="99"/>
        <v>0</v>
      </c>
      <c r="AO1091" s="167">
        <f t="shared" si="100"/>
        <v>2186</v>
      </c>
      <c r="AP1091" s="167" t="str">
        <f t="shared" si="101"/>
        <v>المنتج 1087</v>
      </c>
      <c r="AQ1091" s="86"/>
    </row>
    <row r="1092" spans="1:43">
      <c r="A1092" s="3">
        <f>'تكويد الاصناف للمخزون'!B1093</f>
        <v>2187</v>
      </c>
      <c r="B1092" s="3" t="str">
        <f>'تكويد الاصناف للمخزون'!C1093</f>
        <v>المنتج 1088</v>
      </c>
      <c r="C1092" s="3">
        <f>'تكويد الاصناف للمخزون'!D1093</f>
        <v>0</v>
      </c>
      <c r="D1092" s="3">
        <f>'تكويد الاصناف للمخزون'!F1093+'تكويد الاصناف للمخزون'!H1093+'تكويد الاصناف للمخزون'!J1093+'تكويد الاصناف للمخزون'!L1093</f>
        <v>0</v>
      </c>
      <c r="E1092" s="174"/>
      <c r="F1092" s="174"/>
      <c r="G1092" s="174"/>
      <c r="H1092" s="174"/>
      <c r="I1092" s="174"/>
      <c r="J1092" s="174"/>
      <c r="K1092" s="174"/>
      <c r="L1092" s="174"/>
      <c r="M1092" s="174"/>
      <c r="N1092" s="174"/>
      <c r="O1092" s="174"/>
      <c r="P1092" s="174"/>
      <c r="Q1092" s="174"/>
      <c r="R1092" s="174"/>
      <c r="S1092" s="174"/>
      <c r="T1092" s="174"/>
      <c r="U1092" s="174"/>
      <c r="V1092" s="174"/>
      <c r="W1092" s="174"/>
      <c r="X1092" s="174"/>
      <c r="Y1092" s="174"/>
      <c r="Z1092" s="174"/>
      <c r="AA1092" s="174"/>
      <c r="AB1092" s="174"/>
      <c r="AC1092" s="174"/>
      <c r="AD1092" s="174"/>
      <c r="AE1092" s="174"/>
      <c r="AF1092" s="174"/>
      <c r="AG1092" s="174"/>
      <c r="AH1092" s="174"/>
      <c r="AI1092" s="174"/>
      <c r="AJ1092" s="165">
        <f t="shared" si="96"/>
        <v>0</v>
      </c>
      <c r="AK1092" s="165">
        <f t="shared" si="97"/>
        <v>0</v>
      </c>
      <c r="AL1092" s="166">
        <f>'تكويد الاصناف للمخزون'!P1093</f>
        <v>0</v>
      </c>
      <c r="AM1092" s="166">
        <f t="shared" si="98"/>
        <v>0</v>
      </c>
      <c r="AN1092" s="165">
        <f t="shared" si="99"/>
        <v>0</v>
      </c>
      <c r="AO1092" s="167">
        <f t="shared" si="100"/>
        <v>2187</v>
      </c>
      <c r="AP1092" s="167" t="str">
        <f t="shared" si="101"/>
        <v>المنتج 1088</v>
      </c>
      <c r="AQ1092" s="86"/>
    </row>
    <row r="1093" spans="1:43">
      <c r="A1093" s="3">
        <f>'تكويد الاصناف للمخزون'!B1094</f>
        <v>2188</v>
      </c>
      <c r="B1093" s="3" t="str">
        <f>'تكويد الاصناف للمخزون'!C1094</f>
        <v>المنتج 1089</v>
      </c>
      <c r="C1093" s="3">
        <f>'تكويد الاصناف للمخزون'!D1094</f>
        <v>0</v>
      </c>
      <c r="D1093" s="3">
        <f>'تكويد الاصناف للمخزون'!F1094+'تكويد الاصناف للمخزون'!H1094+'تكويد الاصناف للمخزون'!J1094+'تكويد الاصناف للمخزون'!L1094</f>
        <v>0</v>
      </c>
      <c r="E1093" s="174"/>
      <c r="F1093" s="174"/>
      <c r="G1093" s="174"/>
      <c r="H1093" s="174"/>
      <c r="I1093" s="174"/>
      <c r="J1093" s="174"/>
      <c r="K1093" s="174"/>
      <c r="L1093" s="174"/>
      <c r="M1093" s="174"/>
      <c r="N1093" s="174"/>
      <c r="O1093" s="174"/>
      <c r="P1093" s="174"/>
      <c r="Q1093" s="174"/>
      <c r="R1093" s="174"/>
      <c r="S1093" s="174"/>
      <c r="T1093" s="174"/>
      <c r="U1093" s="174"/>
      <c r="V1093" s="174"/>
      <c r="W1093" s="174"/>
      <c r="X1093" s="174"/>
      <c r="Y1093" s="174"/>
      <c r="Z1093" s="174"/>
      <c r="AA1093" s="174"/>
      <c r="AB1093" s="174"/>
      <c r="AC1093" s="174"/>
      <c r="AD1093" s="174"/>
      <c r="AE1093" s="174"/>
      <c r="AF1093" s="174"/>
      <c r="AG1093" s="174"/>
      <c r="AH1093" s="174"/>
      <c r="AI1093" s="174"/>
      <c r="AJ1093" s="165">
        <f t="shared" si="96"/>
        <v>0</v>
      </c>
      <c r="AK1093" s="165">
        <f t="shared" si="97"/>
        <v>0</v>
      </c>
      <c r="AL1093" s="166">
        <f>'تكويد الاصناف للمخزون'!P1094</f>
        <v>0</v>
      </c>
      <c r="AM1093" s="166">
        <f t="shared" si="98"/>
        <v>0</v>
      </c>
      <c r="AN1093" s="165">
        <f t="shared" si="99"/>
        <v>0</v>
      </c>
      <c r="AO1093" s="167">
        <f t="shared" si="100"/>
        <v>2188</v>
      </c>
      <c r="AP1093" s="167" t="str">
        <f t="shared" si="101"/>
        <v>المنتج 1089</v>
      </c>
      <c r="AQ1093" s="86"/>
    </row>
    <row r="1094" spans="1:43">
      <c r="A1094" s="3">
        <f>'تكويد الاصناف للمخزون'!B1095</f>
        <v>2189</v>
      </c>
      <c r="B1094" s="3" t="str">
        <f>'تكويد الاصناف للمخزون'!C1095</f>
        <v>المنتج 1090</v>
      </c>
      <c r="C1094" s="3">
        <f>'تكويد الاصناف للمخزون'!D1095</f>
        <v>0</v>
      </c>
      <c r="D1094" s="3">
        <f>'تكويد الاصناف للمخزون'!F1095+'تكويد الاصناف للمخزون'!H1095+'تكويد الاصناف للمخزون'!J1095+'تكويد الاصناف للمخزون'!L1095</f>
        <v>0</v>
      </c>
      <c r="E1094" s="174"/>
      <c r="F1094" s="174"/>
      <c r="G1094" s="174"/>
      <c r="H1094" s="174"/>
      <c r="I1094" s="174"/>
      <c r="J1094" s="174"/>
      <c r="K1094" s="174"/>
      <c r="L1094" s="174"/>
      <c r="M1094" s="174"/>
      <c r="N1094" s="174"/>
      <c r="O1094" s="174"/>
      <c r="P1094" s="174"/>
      <c r="Q1094" s="174"/>
      <c r="R1094" s="174"/>
      <c r="S1094" s="174"/>
      <c r="T1094" s="174"/>
      <c r="U1094" s="174"/>
      <c r="V1094" s="174"/>
      <c r="W1094" s="174"/>
      <c r="X1094" s="174"/>
      <c r="Y1094" s="174"/>
      <c r="Z1094" s="174"/>
      <c r="AA1094" s="174"/>
      <c r="AB1094" s="174"/>
      <c r="AC1094" s="174"/>
      <c r="AD1094" s="174"/>
      <c r="AE1094" s="174"/>
      <c r="AF1094" s="174"/>
      <c r="AG1094" s="174"/>
      <c r="AH1094" s="174"/>
      <c r="AI1094" s="174"/>
      <c r="AJ1094" s="165">
        <f t="shared" ref="AJ1094:AJ1157" si="102">C1094+D1094</f>
        <v>0</v>
      </c>
      <c r="AK1094" s="165">
        <f t="shared" ref="AK1094:AK1157" si="103">SUM(E1094:AI1094)</f>
        <v>0</v>
      </c>
      <c r="AL1094" s="166">
        <f>'تكويد الاصناف للمخزون'!P1095</f>
        <v>0</v>
      </c>
      <c r="AM1094" s="166">
        <f t="shared" ref="AM1094:AM1157" si="104">AK1094*AL1094</f>
        <v>0</v>
      </c>
      <c r="AN1094" s="165">
        <f t="shared" ref="AN1094:AN1157" si="105">AJ1094-AK1094</f>
        <v>0</v>
      </c>
      <c r="AO1094" s="167">
        <f t="shared" ref="AO1094:AO1157" si="106">A1094</f>
        <v>2189</v>
      </c>
      <c r="AP1094" s="167" t="str">
        <f t="shared" ref="AP1094:AP1157" si="107">B1094</f>
        <v>المنتج 1090</v>
      </c>
      <c r="AQ1094" s="86"/>
    </row>
    <row r="1095" spans="1:43">
      <c r="A1095" s="3">
        <f>'تكويد الاصناف للمخزون'!B1096</f>
        <v>2190</v>
      </c>
      <c r="B1095" s="3" t="str">
        <f>'تكويد الاصناف للمخزون'!C1096</f>
        <v>المنتج 1091</v>
      </c>
      <c r="C1095" s="3">
        <f>'تكويد الاصناف للمخزون'!D1096</f>
        <v>0</v>
      </c>
      <c r="D1095" s="3">
        <f>'تكويد الاصناف للمخزون'!F1096+'تكويد الاصناف للمخزون'!H1096+'تكويد الاصناف للمخزون'!J1096+'تكويد الاصناف للمخزون'!L1096</f>
        <v>0</v>
      </c>
      <c r="E1095" s="174"/>
      <c r="F1095" s="174"/>
      <c r="G1095" s="174"/>
      <c r="H1095" s="174"/>
      <c r="I1095" s="174"/>
      <c r="J1095" s="174"/>
      <c r="K1095" s="174"/>
      <c r="L1095" s="174"/>
      <c r="M1095" s="174"/>
      <c r="N1095" s="174"/>
      <c r="O1095" s="174"/>
      <c r="P1095" s="174"/>
      <c r="Q1095" s="174"/>
      <c r="R1095" s="174"/>
      <c r="S1095" s="174"/>
      <c r="T1095" s="174"/>
      <c r="U1095" s="174"/>
      <c r="V1095" s="174"/>
      <c r="W1095" s="174"/>
      <c r="X1095" s="174"/>
      <c r="Y1095" s="174"/>
      <c r="Z1095" s="174"/>
      <c r="AA1095" s="174"/>
      <c r="AB1095" s="174"/>
      <c r="AC1095" s="174"/>
      <c r="AD1095" s="174"/>
      <c r="AE1095" s="174"/>
      <c r="AF1095" s="174"/>
      <c r="AG1095" s="174"/>
      <c r="AH1095" s="174"/>
      <c r="AI1095" s="174"/>
      <c r="AJ1095" s="165">
        <f t="shared" si="102"/>
        <v>0</v>
      </c>
      <c r="AK1095" s="165">
        <f t="shared" si="103"/>
        <v>0</v>
      </c>
      <c r="AL1095" s="166">
        <f>'تكويد الاصناف للمخزون'!P1096</f>
        <v>0</v>
      </c>
      <c r="AM1095" s="166">
        <f t="shared" si="104"/>
        <v>0</v>
      </c>
      <c r="AN1095" s="165">
        <f t="shared" si="105"/>
        <v>0</v>
      </c>
      <c r="AO1095" s="167">
        <f t="shared" si="106"/>
        <v>2190</v>
      </c>
      <c r="AP1095" s="167" t="str">
        <f t="shared" si="107"/>
        <v>المنتج 1091</v>
      </c>
      <c r="AQ1095" s="86"/>
    </row>
    <row r="1096" spans="1:43">
      <c r="A1096" s="3">
        <f>'تكويد الاصناف للمخزون'!B1097</f>
        <v>2191</v>
      </c>
      <c r="B1096" s="3" t="str">
        <f>'تكويد الاصناف للمخزون'!C1097</f>
        <v>المنتج 1092</v>
      </c>
      <c r="C1096" s="3">
        <f>'تكويد الاصناف للمخزون'!D1097</f>
        <v>0</v>
      </c>
      <c r="D1096" s="3">
        <f>'تكويد الاصناف للمخزون'!F1097+'تكويد الاصناف للمخزون'!H1097+'تكويد الاصناف للمخزون'!J1097+'تكويد الاصناف للمخزون'!L1097</f>
        <v>0</v>
      </c>
      <c r="E1096" s="174"/>
      <c r="F1096" s="174"/>
      <c r="G1096" s="174"/>
      <c r="H1096" s="174"/>
      <c r="I1096" s="174"/>
      <c r="J1096" s="174"/>
      <c r="K1096" s="174"/>
      <c r="L1096" s="174"/>
      <c r="M1096" s="174"/>
      <c r="N1096" s="174"/>
      <c r="O1096" s="174"/>
      <c r="P1096" s="174"/>
      <c r="Q1096" s="174"/>
      <c r="R1096" s="174"/>
      <c r="S1096" s="174"/>
      <c r="T1096" s="174"/>
      <c r="U1096" s="174"/>
      <c r="V1096" s="174"/>
      <c r="W1096" s="174"/>
      <c r="X1096" s="174"/>
      <c r="Y1096" s="174"/>
      <c r="Z1096" s="174"/>
      <c r="AA1096" s="174"/>
      <c r="AB1096" s="174"/>
      <c r="AC1096" s="174"/>
      <c r="AD1096" s="174"/>
      <c r="AE1096" s="174"/>
      <c r="AF1096" s="174"/>
      <c r="AG1096" s="174"/>
      <c r="AH1096" s="174"/>
      <c r="AI1096" s="174"/>
      <c r="AJ1096" s="165">
        <f t="shared" si="102"/>
        <v>0</v>
      </c>
      <c r="AK1096" s="165">
        <f t="shared" si="103"/>
        <v>0</v>
      </c>
      <c r="AL1096" s="166">
        <f>'تكويد الاصناف للمخزون'!P1097</f>
        <v>0</v>
      </c>
      <c r="AM1096" s="166">
        <f t="shared" si="104"/>
        <v>0</v>
      </c>
      <c r="AN1096" s="165">
        <f t="shared" si="105"/>
        <v>0</v>
      </c>
      <c r="AO1096" s="167">
        <f t="shared" si="106"/>
        <v>2191</v>
      </c>
      <c r="AP1096" s="167" t="str">
        <f t="shared" si="107"/>
        <v>المنتج 1092</v>
      </c>
      <c r="AQ1096" s="86"/>
    </row>
    <row r="1097" spans="1:43">
      <c r="A1097" s="3">
        <f>'تكويد الاصناف للمخزون'!B1098</f>
        <v>2192</v>
      </c>
      <c r="B1097" s="3" t="str">
        <f>'تكويد الاصناف للمخزون'!C1098</f>
        <v>المنتج 1093</v>
      </c>
      <c r="C1097" s="3">
        <f>'تكويد الاصناف للمخزون'!D1098</f>
        <v>0</v>
      </c>
      <c r="D1097" s="3">
        <f>'تكويد الاصناف للمخزون'!F1098+'تكويد الاصناف للمخزون'!H1098+'تكويد الاصناف للمخزون'!J1098+'تكويد الاصناف للمخزون'!L1098</f>
        <v>0</v>
      </c>
      <c r="E1097" s="174"/>
      <c r="F1097" s="174"/>
      <c r="G1097" s="174"/>
      <c r="H1097" s="174"/>
      <c r="I1097" s="174"/>
      <c r="J1097" s="174"/>
      <c r="K1097" s="174"/>
      <c r="L1097" s="174"/>
      <c r="M1097" s="174"/>
      <c r="N1097" s="174"/>
      <c r="O1097" s="174"/>
      <c r="P1097" s="174"/>
      <c r="Q1097" s="174"/>
      <c r="R1097" s="174"/>
      <c r="S1097" s="174"/>
      <c r="T1097" s="174"/>
      <c r="U1097" s="174"/>
      <c r="V1097" s="174"/>
      <c r="W1097" s="174"/>
      <c r="X1097" s="174"/>
      <c r="Y1097" s="174"/>
      <c r="Z1097" s="174"/>
      <c r="AA1097" s="174"/>
      <c r="AB1097" s="174"/>
      <c r="AC1097" s="174"/>
      <c r="AD1097" s="174"/>
      <c r="AE1097" s="174"/>
      <c r="AF1097" s="174"/>
      <c r="AG1097" s="174"/>
      <c r="AH1097" s="174"/>
      <c r="AI1097" s="174"/>
      <c r="AJ1097" s="165">
        <f t="shared" si="102"/>
        <v>0</v>
      </c>
      <c r="AK1097" s="165">
        <f t="shared" si="103"/>
        <v>0</v>
      </c>
      <c r="AL1097" s="166">
        <f>'تكويد الاصناف للمخزون'!P1098</f>
        <v>0</v>
      </c>
      <c r="AM1097" s="166">
        <f t="shared" si="104"/>
        <v>0</v>
      </c>
      <c r="AN1097" s="165">
        <f t="shared" si="105"/>
        <v>0</v>
      </c>
      <c r="AO1097" s="167">
        <f t="shared" si="106"/>
        <v>2192</v>
      </c>
      <c r="AP1097" s="167" t="str">
        <f t="shared" si="107"/>
        <v>المنتج 1093</v>
      </c>
      <c r="AQ1097" s="86"/>
    </row>
    <row r="1098" spans="1:43">
      <c r="A1098" s="3">
        <f>'تكويد الاصناف للمخزون'!B1099</f>
        <v>2193</v>
      </c>
      <c r="B1098" s="3" t="str">
        <f>'تكويد الاصناف للمخزون'!C1099</f>
        <v>المنتج 1094</v>
      </c>
      <c r="C1098" s="3">
        <f>'تكويد الاصناف للمخزون'!D1099</f>
        <v>0</v>
      </c>
      <c r="D1098" s="3">
        <f>'تكويد الاصناف للمخزون'!F1099+'تكويد الاصناف للمخزون'!H1099+'تكويد الاصناف للمخزون'!J1099+'تكويد الاصناف للمخزون'!L1099</f>
        <v>0</v>
      </c>
      <c r="E1098" s="174"/>
      <c r="F1098" s="174"/>
      <c r="G1098" s="174"/>
      <c r="H1098" s="174"/>
      <c r="I1098" s="174"/>
      <c r="J1098" s="174"/>
      <c r="K1098" s="174"/>
      <c r="L1098" s="174"/>
      <c r="M1098" s="174"/>
      <c r="N1098" s="174"/>
      <c r="O1098" s="174"/>
      <c r="P1098" s="174"/>
      <c r="Q1098" s="174"/>
      <c r="R1098" s="174"/>
      <c r="S1098" s="174"/>
      <c r="T1098" s="174"/>
      <c r="U1098" s="174"/>
      <c r="V1098" s="174"/>
      <c r="W1098" s="174"/>
      <c r="X1098" s="174"/>
      <c r="Y1098" s="174"/>
      <c r="Z1098" s="174"/>
      <c r="AA1098" s="174"/>
      <c r="AB1098" s="174"/>
      <c r="AC1098" s="174"/>
      <c r="AD1098" s="174"/>
      <c r="AE1098" s="174"/>
      <c r="AF1098" s="174"/>
      <c r="AG1098" s="174"/>
      <c r="AH1098" s="174"/>
      <c r="AI1098" s="174"/>
      <c r="AJ1098" s="165">
        <f t="shared" si="102"/>
        <v>0</v>
      </c>
      <c r="AK1098" s="165">
        <f t="shared" si="103"/>
        <v>0</v>
      </c>
      <c r="AL1098" s="166">
        <f>'تكويد الاصناف للمخزون'!P1099</f>
        <v>0</v>
      </c>
      <c r="AM1098" s="166">
        <f t="shared" si="104"/>
        <v>0</v>
      </c>
      <c r="AN1098" s="165">
        <f t="shared" si="105"/>
        <v>0</v>
      </c>
      <c r="AO1098" s="167">
        <f t="shared" si="106"/>
        <v>2193</v>
      </c>
      <c r="AP1098" s="167" t="str">
        <f t="shared" si="107"/>
        <v>المنتج 1094</v>
      </c>
      <c r="AQ1098" s="86"/>
    </row>
    <row r="1099" spans="1:43">
      <c r="A1099" s="3">
        <f>'تكويد الاصناف للمخزون'!B1100</f>
        <v>2194</v>
      </c>
      <c r="B1099" s="3" t="str">
        <f>'تكويد الاصناف للمخزون'!C1100</f>
        <v>المنتج 1095</v>
      </c>
      <c r="C1099" s="3">
        <f>'تكويد الاصناف للمخزون'!D1100</f>
        <v>0</v>
      </c>
      <c r="D1099" s="3">
        <f>'تكويد الاصناف للمخزون'!F1100+'تكويد الاصناف للمخزون'!H1100+'تكويد الاصناف للمخزون'!J1100+'تكويد الاصناف للمخزون'!L1100</f>
        <v>0</v>
      </c>
      <c r="E1099" s="174"/>
      <c r="F1099" s="174"/>
      <c r="G1099" s="174"/>
      <c r="H1099" s="174"/>
      <c r="I1099" s="174"/>
      <c r="J1099" s="174"/>
      <c r="K1099" s="174"/>
      <c r="L1099" s="174"/>
      <c r="M1099" s="174"/>
      <c r="N1099" s="174"/>
      <c r="O1099" s="174"/>
      <c r="P1099" s="174"/>
      <c r="Q1099" s="174"/>
      <c r="R1099" s="174"/>
      <c r="S1099" s="174"/>
      <c r="T1099" s="174"/>
      <c r="U1099" s="174"/>
      <c r="V1099" s="174"/>
      <c r="W1099" s="174"/>
      <c r="X1099" s="174"/>
      <c r="Y1099" s="174"/>
      <c r="Z1099" s="174"/>
      <c r="AA1099" s="174"/>
      <c r="AB1099" s="174"/>
      <c r="AC1099" s="174"/>
      <c r="AD1099" s="174"/>
      <c r="AE1099" s="174"/>
      <c r="AF1099" s="174"/>
      <c r="AG1099" s="174"/>
      <c r="AH1099" s="174"/>
      <c r="AI1099" s="174"/>
      <c r="AJ1099" s="165">
        <f t="shared" si="102"/>
        <v>0</v>
      </c>
      <c r="AK1099" s="165">
        <f t="shared" si="103"/>
        <v>0</v>
      </c>
      <c r="AL1099" s="166">
        <f>'تكويد الاصناف للمخزون'!P1100</f>
        <v>0</v>
      </c>
      <c r="AM1099" s="166">
        <f t="shared" si="104"/>
        <v>0</v>
      </c>
      <c r="AN1099" s="165">
        <f t="shared" si="105"/>
        <v>0</v>
      </c>
      <c r="AO1099" s="167">
        <f t="shared" si="106"/>
        <v>2194</v>
      </c>
      <c r="AP1099" s="167" t="str">
        <f t="shared" si="107"/>
        <v>المنتج 1095</v>
      </c>
      <c r="AQ1099" s="86"/>
    </row>
    <row r="1100" spans="1:43">
      <c r="A1100" s="3">
        <f>'تكويد الاصناف للمخزون'!B1101</f>
        <v>2195</v>
      </c>
      <c r="B1100" s="3" t="str">
        <f>'تكويد الاصناف للمخزون'!C1101</f>
        <v>المنتج 1096</v>
      </c>
      <c r="C1100" s="3">
        <f>'تكويد الاصناف للمخزون'!D1101</f>
        <v>0</v>
      </c>
      <c r="D1100" s="3">
        <f>'تكويد الاصناف للمخزون'!F1101+'تكويد الاصناف للمخزون'!H1101+'تكويد الاصناف للمخزون'!J1101+'تكويد الاصناف للمخزون'!L1101</f>
        <v>0</v>
      </c>
      <c r="E1100" s="174"/>
      <c r="F1100" s="174"/>
      <c r="G1100" s="174"/>
      <c r="H1100" s="174"/>
      <c r="I1100" s="174"/>
      <c r="J1100" s="174"/>
      <c r="K1100" s="174"/>
      <c r="L1100" s="174"/>
      <c r="M1100" s="174"/>
      <c r="N1100" s="174"/>
      <c r="O1100" s="174"/>
      <c r="P1100" s="174"/>
      <c r="Q1100" s="174"/>
      <c r="R1100" s="174"/>
      <c r="S1100" s="174"/>
      <c r="T1100" s="174"/>
      <c r="U1100" s="174"/>
      <c r="V1100" s="174"/>
      <c r="W1100" s="174"/>
      <c r="X1100" s="174"/>
      <c r="Y1100" s="174"/>
      <c r="Z1100" s="174"/>
      <c r="AA1100" s="174"/>
      <c r="AB1100" s="174"/>
      <c r="AC1100" s="174"/>
      <c r="AD1100" s="174"/>
      <c r="AE1100" s="174"/>
      <c r="AF1100" s="174"/>
      <c r="AG1100" s="174"/>
      <c r="AH1100" s="174"/>
      <c r="AI1100" s="174"/>
      <c r="AJ1100" s="165">
        <f t="shared" si="102"/>
        <v>0</v>
      </c>
      <c r="AK1100" s="165">
        <f t="shared" si="103"/>
        <v>0</v>
      </c>
      <c r="AL1100" s="166">
        <f>'تكويد الاصناف للمخزون'!P1101</f>
        <v>0</v>
      </c>
      <c r="AM1100" s="166">
        <f t="shared" si="104"/>
        <v>0</v>
      </c>
      <c r="AN1100" s="165">
        <f t="shared" si="105"/>
        <v>0</v>
      </c>
      <c r="AO1100" s="167">
        <f t="shared" si="106"/>
        <v>2195</v>
      </c>
      <c r="AP1100" s="167" t="str">
        <f t="shared" si="107"/>
        <v>المنتج 1096</v>
      </c>
      <c r="AQ1100" s="86"/>
    </row>
    <row r="1101" spans="1:43">
      <c r="A1101" s="3">
        <f>'تكويد الاصناف للمخزون'!B1102</f>
        <v>2196</v>
      </c>
      <c r="B1101" s="3" t="str">
        <f>'تكويد الاصناف للمخزون'!C1102</f>
        <v>المنتج 1097</v>
      </c>
      <c r="C1101" s="3">
        <f>'تكويد الاصناف للمخزون'!D1102</f>
        <v>0</v>
      </c>
      <c r="D1101" s="3">
        <f>'تكويد الاصناف للمخزون'!F1102+'تكويد الاصناف للمخزون'!H1102+'تكويد الاصناف للمخزون'!J1102+'تكويد الاصناف للمخزون'!L1102</f>
        <v>0</v>
      </c>
      <c r="E1101" s="174"/>
      <c r="F1101" s="174"/>
      <c r="G1101" s="174"/>
      <c r="H1101" s="174"/>
      <c r="I1101" s="174"/>
      <c r="J1101" s="174"/>
      <c r="K1101" s="174"/>
      <c r="L1101" s="174"/>
      <c r="M1101" s="174"/>
      <c r="N1101" s="174"/>
      <c r="O1101" s="174"/>
      <c r="P1101" s="174"/>
      <c r="Q1101" s="174"/>
      <c r="R1101" s="174"/>
      <c r="S1101" s="174"/>
      <c r="T1101" s="174"/>
      <c r="U1101" s="174"/>
      <c r="V1101" s="174"/>
      <c r="W1101" s="174"/>
      <c r="X1101" s="174"/>
      <c r="Y1101" s="174"/>
      <c r="Z1101" s="174"/>
      <c r="AA1101" s="174"/>
      <c r="AB1101" s="174"/>
      <c r="AC1101" s="174"/>
      <c r="AD1101" s="174"/>
      <c r="AE1101" s="174"/>
      <c r="AF1101" s="174"/>
      <c r="AG1101" s="174"/>
      <c r="AH1101" s="174"/>
      <c r="AI1101" s="174"/>
      <c r="AJ1101" s="165">
        <f t="shared" si="102"/>
        <v>0</v>
      </c>
      <c r="AK1101" s="165">
        <f t="shared" si="103"/>
        <v>0</v>
      </c>
      <c r="AL1101" s="166">
        <f>'تكويد الاصناف للمخزون'!P1102</f>
        <v>0</v>
      </c>
      <c r="AM1101" s="166">
        <f t="shared" si="104"/>
        <v>0</v>
      </c>
      <c r="AN1101" s="165">
        <f t="shared" si="105"/>
        <v>0</v>
      </c>
      <c r="AO1101" s="167">
        <f t="shared" si="106"/>
        <v>2196</v>
      </c>
      <c r="AP1101" s="167" t="str">
        <f t="shared" si="107"/>
        <v>المنتج 1097</v>
      </c>
      <c r="AQ1101" s="86"/>
    </row>
    <row r="1102" spans="1:43">
      <c r="A1102" s="3">
        <f>'تكويد الاصناف للمخزون'!B1103</f>
        <v>2197</v>
      </c>
      <c r="B1102" s="3" t="str">
        <f>'تكويد الاصناف للمخزون'!C1103</f>
        <v>المنتج 1098</v>
      </c>
      <c r="C1102" s="3">
        <f>'تكويد الاصناف للمخزون'!D1103</f>
        <v>0</v>
      </c>
      <c r="D1102" s="3">
        <f>'تكويد الاصناف للمخزون'!F1103+'تكويد الاصناف للمخزون'!H1103+'تكويد الاصناف للمخزون'!J1103+'تكويد الاصناف للمخزون'!L1103</f>
        <v>0</v>
      </c>
      <c r="E1102" s="174"/>
      <c r="F1102" s="174"/>
      <c r="G1102" s="174"/>
      <c r="H1102" s="174"/>
      <c r="I1102" s="174"/>
      <c r="J1102" s="174"/>
      <c r="K1102" s="174"/>
      <c r="L1102" s="174"/>
      <c r="M1102" s="174"/>
      <c r="N1102" s="174"/>
      <c r="O1102" s="174"/>
      <c r="P1102" s="174"/>
      <c r="Q1102" s="174"/>
      <c r="R1102" s="174"/>
      <c r="S1102" s="174"/>
      <c r="T1102" s="174"/>
      <c r="U1102" s="174"/>
      <c r="V1102" s="174"/>
      <c r="W1102" s="174"/>
      <c r="X1102" s="174"/>
      <c r="Y1102" s="174"/>
      <c r="Z1102" s="174"/>
      <c r="AA1102" s="174"/>
      <c r="AB1102" s="174"/>
      <c r="AC1102" s="174"/>
      <c r="AD1102" s="174"/>
      <c r="AE1102" s="174"/>
      <c r="AF1102" s="174"/>
      <c r="AG1102" s="174"/>
      <c r="AH1102" s="174"/>
      <c r="AI1102" s="174"/>
      <c r="AJ1102" s="165">
        <f t="shared" si="102"/>
        <v>0</v>
      </c>
      <c r="AK1102" s="165">
        <f t="shared" si="103"/>
        <v>0</v>
      </c>
      <c r="AL1102" s="166">
        <f>'تكويد الاصناف للمخزون'!P1103</f>
        <v>0</v>
      </c>
      <c r="AM1102" s="166">
        <f t="shared" si="104"/>
        <v>0</v>
      </c>
      <c r="AN1102" s="165">
        <f t="shared" si="105"/>
        <v>0</v>
      </c>
      <c r="AO1102" s="167">
        <f t="shared" si="106"/>
        <v>2197</v>
      </c>
      <c r="AP1102" s="167" t="str">
        <f t="shared" si="107"/>
        <v>المنتج 1098</v>
      </c>
      <c r="AQ1102" s="86"/>
    </row>
    <row r="1103" spans="1:43">
      <c r="A1103" s="3">
        <f>'تكويد الاصناف للمخزون'!B1104</f>
        <v>2198</v>
      </c>
      <c r="B1103" s="3" t="str">
        <f>'تكويد الاصناف للمخزون'!C1104</f>
        <v>المنتج 1099</v>
      </c>
      <c r="C1103" s="3">
        <f>'تكويد الاصناف للمخزون'!D1104</f>
        <v>0</v>
      </c>
      <c r="D1103" s="3">
        <f>'تكويد الاصناف للمخزون'!F1104+'تكويد الاصناف للمخزون'!H1104+'تكويد الاصناف للمخزون'!J1104+'تكويد الاصناف للمخزون'!L1104</f>
        <v>0</v>
      </c>
      <c r="E1103" s="174"/>
      <c r="F1103" s="174"/>
      <c r="G1103" s="174"/>
      <c r="H1103" s="174"/>
      <c r="I1103" s="174"/>
      <c r="J1103" s="174"/>
      <c r="K1103" s="174"/>
      <c r="L1103" s="174"/>
      <c r="M1103" s="174"/>
      <c r="N1103" s="174"/>
      <c r="O1103" s="174"/>
      <c r="P1103" s="174"/>
      <c r="Q1103" s="174"/>
      <c r="R1103" s="174"/>
      <c r="S1103" s="174"/>
      <c r="T1103" s="174"/>
      <c r="U1103" s="174"/>
      <c r="V1103" s="174"/>
      <c r="W1103" s="174"/>
      <c r="X1103" s="174"/>
      <c r="Y1103" s="174"/>
      <c r="Z1103" s="174"/>
      <c r="AA1103" s="174"/>
      <c r="AB1103" s="174"/>
      <c r="AC1103" s="174"/>
      <c r="AD1103" s="174"/>
      <c r="AE1103" s="174"/>
      <c r="AF1103" s="174"/>
      <c r="AG1103" s="174"/>
      <c r="AH1103" s="174"/>
      <c r="AI1103" s="174"/>
      <c r="AJ1103" s="165">
        <f t="shared" si="102"/>
        <v>0</v>
      </c>
      <c r="AK1103" s="165">
        <f t="shared" si="103"/>
        <v>0</v>
      </c>
      <c r="AL1103" s="166">
        <f>'تكويد الاصناف للمخزون'!P1104</f>
        <v>0</v>
      </c>
      <c r="AM1103" s="166">
        <f t="shared" si="104"/>
        <v>0</v>
      </c>
      <c r="AN1103" s="165">
        <f t="shared" si="105"/>
        <v>0</v>
      </c>
      <c r="AO1103" s="167">
        <f t="shared" si="106"/>
        <v>2198</v>
      </c>
      <c r="AP1103" s="167" t="str">
        <f t="shared" si="107"/>
        <v>المنتج 1099</v>
      </c>
      <c r="AQ1103" s="86"/>
    </row>
    <row r="1104" spans="1:43">
      <c r="A1104" s="3">
        <f>'تكويد الاصناف للمخزون'!B1105</f>
        <v>2199</v>
      </c>
      <c r="B1104" s="3" t="str">
        <f>'تكويد الاصناف للمخزون'!C1105</f>
        <v>المنتج 1100</v>
      </c>
      <c r="C1104" s="3">
        <f>'تكويد الاصناف للمخزون'!D1105</f>
        <v>0</v>
      </c>
      <c r="D1104" s="3">
        <f>'تكويد الاصناف للمخزون'!F1105+'تكويد الاصناف للمخزون'!H1105+'تكويد الاصناف للمخزون'!J1105+'تكويد الاصناف للمخزون'!L1105</f>
        <v>0</v>
      </c>
      <c r="E1104" s="174"/>
      <c r="F1104" s="174"/>
      <c r="G1104" s="174"/>
      <c r="H1104" s="174"/>
      <c r="I1104" s="174"/>
      <c r="J1104" s="174"/>
      <c r="K1104" s="174"/>
      <c r="L1104" s="174"/>
      <c r="M1104" s="174"/>
      <c r="N1104" s="174"/>
      <c r="O1104" s="174"/>
      <c r="P1104" s="174"/>
      <c r="Q1104" s="174"/>
      <c r="R1104" s="174"/>
      <c r="S1104" s="174"/>
      <c r="T1104" s="174"/>
      <c r="U1104" s="174"/>
      <c r="V1104" s="174"/>
      <c r="W1104" s="174"/>
      <c r="X1104" s="174"/>
      <c r="Y1104" s="174"/>
      <c r="Z1104" s="174"/>
      <c r="AA1104" s="174"/>
      <c r="AB1104" s="174"/>
      <c r="AC1104" s="174"/>
      <c r="AD1104" s="174"/>
      <c r="AE1104" s="174"/>
      <c r="AF1104" s="174"/>
      <c r="AG1104" s="174"/>
      <c r="AH1104" s="174"/>
      <c r="AI1104" s="174"/>
      <c r="AJ1104" s="165">
        <f t="shared" si="102"/>
        <v>0</v>
      </c>
      <c r="AK1104" s="165">
        <f t="shared" si="103"/>
        <v>0</v>
      </c>
      <c r="AL1104" s="166">
        <f>'تكويد الاصناف للمخزون'!P1105</f>
        <v>0</v>
      </c>
      <c r="AM1104" s="166">
        <f t="shared" si="104"/>
        <v>0</v>
      </c>
      <c r="AN1104" s="165">
        <f t="shared" si="105"/>
        <v>0</v>
      </c>
      <c r="AO1104" s="167">
        <f t="shared" si="106"/>
        <v>2199</v>
      </c>
      <c r="AP1104" s="167" t="str">
        <f t="shared" si="107"/>
        <v>المنتج 1100</v>
      </c>
      <c r="AQ1104" s="86"/>
    </row>
    <row r="1105" spans="1:43">
      <c r="A1105" s="3">
        <f>'تكويد الاصناف للمخزون'!B1106</f>
        <v>2200</v>
      </c>
      <c r="B1105" s="3" t="str">
        <f>'تكويد الاصناف للمخزون'!C1106</f>
        <v>المنتج 1101</v>
      </c>
      <c r="C1105" s="3">
        <f>'تكويد الاصناف للمخزون'!D1106</f>
        <v>0</v>
      </c>
      <c r="D1105" s="3">
        <f>'تكويد الاصناف للمخزون'!F1106+'تكويد الاصناف للمخزون'!H1106+'تكويد الاصناف للمخزون'!J1106+'تكويد الاصناف للمخزون'!L1106</f>
        <v>0</v>
      </c>
      <c r="E1105" s="174"/>
      <c r="F1105" s="174"/>
      <c r="G1105" s="174"/>
      <c r="H1105" s="174"/>
      <c r="I1105" s="174"/>
      <c r="J1105" s="174"/>
      <c r="K1105" s="174"/>
      <c r="L1105" s="174"/>
      <c r="M1105" s="174"/>
      <c r="N1105" s="174"/>
      <c r="O1105" s="174"/>
      <c r="P1105" s="174"/>
      <c r="Q1105" s="174"/>
      <c r="R1105" s="174"/>
      <c r="S1105" s="174"/>
      <c r="T1105" s="174"/>
      <c r="U1105" s="174"/>
      <c r="V1105" s="174"/>
      <c r="W1105" s="174"/>
      <c r="X1105" s="174"/>
      <c r="Y1105" s="174"/>
      <c r="Z1105" s="174"/>
      <c r="AA1105" s="174"/>
      <c r="AB1105" s="174"/>
      <c r="AC1105" s="174"/>
      <c r="AD1105" s="174"/>
      <c r="AE1105" s="174"/>
      <c r="AF1105" s="174"/>
      <c r="AG1105" s="174"/>
      <c r="AH1105" s="174"/>
      <c r="AI1105" s="174"/>
      <c r="AJ1105" s="165">
        <f t="shared" si="102"/>
        <v>0</v>
      </c>
      <c r="AK1105" s="165">
        <f t="shared" si="103"/>
        <v>0</v>
      </c>
      <c r="AL1105" s="166">
        <f>'تكويد الاصناف للمخزون'!P1106</f>
        <v>0</v>
      </c>
      <c r="AM1105" s="166">
        <f t="shared" si="104"/>
        <v>0</v>
      </c>
      <c r="AN1105" s="165">
        <f t="shared" si="105"/>
        <v>0</v>
      </c>
      <c r="AO1105" s="167">
        <f t="shared" si="106"/>
        <v>2200</v>
      </c>
      <c r="AP1105" s="167" t="str">
        <f t="shared" si="107"/>
        <v>المنتج 1101</v>
      </c>
      <c r="AQ1105" s="86"/>
    </row>
    <row r="1106" spans="1:43">
      <c r="A1106" s="3">
        <f>'تكويد الاصناف للمخزون'!B1107</f>
        <v>2201</v>
      </c>
      <c r="B1106" s="3" t="str">
        <f>'تكويد الاصناف للمخزون'!C1107</f>
        <v>المنتج 1102</v>
      </c>
      <c r="C1106" s="3">
        <f>'تكويد الاصناف للمخزون'!D1107</f>
        <v>0</v>
      </c>
      <c r="D1106" s="3">
        <f>'تكويد الاصناف للمخزون'!F1107+'تكويد الاصناف للمخزون'!H1107+'تكويد الاصناف للمخزون'!J1107+'تكويد الاصناف للمخزون'!L1107</f>
        <v>0</v>
      </c>
      <c r="E1106" s="174"/>
      <c r="F1106" s="174"/>
      <c r="G1106" s="174"/>
      <c r="H1106" s="174"/>
      <c r="I1106" s="174"/>
      <c r="J1106" s="174"/>
      <c r="K1106" s="174"/>
      <c r="L1106" s="174"/>
      <c r="M1106" s="174"/>
      <c r="N1106" s="174"/>
      <c r="O1106" s="174"/>
      <c r="P1106" s="174"/>
      <c r="Q1106" s="174"/>
      <c r="R1106" s="174"/>
      <c r="S1106" s="174"/>
      <c r="T1106" s="174"/>
      <c r="U1106" s="174"/>
      <c r="V1106" s="174"/>
      <c r="W1106" s="174"/>
      <c r="X1106" s="174"/>
      <c r="Y1106" s="174"/>
      <c r="Z1106" s="174"/>
      <c r="AA1106" s="174"/>
      <c r="AB1106" s="174"/>
      <c r="AC1106" s="174"/>
      <c r="AD1106" s="174"/>
      <c r="AE1106" s="174"/>
      <c r="AF1106" s="174"/>
      <c r="AG1106" s="174"/>
      <c r="AH1106" s="174"/>
      <c r="AI1106" s="174"/>
      <c r="AJ1106" s="165">
        <f t="shared" si="102"/>
        <v>0</v>
      </c>
      <c r="AK1106" s="165">
        <f t="shared" si="103"/>
        <v>0</v>
      </c>
      <c r="AL1106" s="166">
        <f>'تكويد الاصناف للمخزون'!P1107</f>
        <v>0</v>
      </c>
      <c r="AM1106" s="166">
        <f t="shared" si="104"/>
        <v>0</v>
      </c>
      <c r="AN1106" s="165">
        <f t="shared" si="105"/>
        <v>0</v>
      </c>
      <c r="AO1106" s="167">
        <f t="shared" si="106"/>
        <v>2201</v>
      </c>
      <c r="AP1106" s="167" t="str">
        <f t="shared" si="107"/>
        <v>المنتج 1102</v>
      </c>
      <c r="AQ1106" s="86"/>
    </row>
    <row r="1107" spans="1:43">
      <c r="A1107" s="3">
        <f>'تكويد الاصناف للمخزون'!B1108</f>
        <v>2202</v>
      </c>
      <c r="B1107" s="3" t="str">
        <f>'تكويد الاصناف للمخزون'!C1108</f>
        <v>المنتج 1103</v>
      </c>
      <c r="C1107" s="3">
        <f>'تكويد الاصناف للمخزون'!D1108</f>
        <v>0</v>
      </c>
      <c r="D1107" s="3">
        <f>'تكويد الاصناف للمخزون'!F1108+'تكويد الاصناف للمخزون'!H1108+'تكويد الاصناف للمخزون'!J1108+'تكويد الاصناف للمخزون'!L1108</f>
        <v>0</v>
      </c>
      <c r="E1107" s="174"/>
      <c r="F1107" s="174"/>
      <c r="G1107" s="174"/>
      <c r="H1107" s="174"/>
      <c r="I1107" s="174"/>
      <c r="J1107" s="174"/>
      <c r="K1107" s="174"/>
      <c r="L1107" s="174"/>
      <c r="M1107" s="174"/>
      <c r="N1107" s="174"/>
      <c r="O1107" s="174"/>
      <c r="P1107" s="174"/>
      <c r="Q1107" s="174"/>
      <c r="R1107" s="174"/>
      <c r="S1107" s="174"/>
      <c r="T1107" s="174"/>
      <c r="U1107" s="174"/>
      <c r="V1107" s="174"/>
      <c r="W1107" s="174"/>
      <c r="X1107" s="174"/>
      <c r="Y1107" s="174"/>
      <c r="Z1107" s="174"/>
      <c r="AA1107" s="174"/>
      <c r="AB1107" s="174"/>
      <c r="AC1107" s="174"/>
      <c r="AD1107" s="174"/>
      <c r="AE1107" s="174"/>
      <c r="AF1107" s="174"/>
      <c r="AG1107" s="174"/>
      <c r="AH1107" s="174"/>
      <c r="AI1107" s="174"/>
      <c r="AJ1107" s="165">
        <f t="shared" si="102"/>
        <v>0</v>
      </c>
      <c r="AK1107" s="165">
        <f t="shared" si="103"/>
        <v>0</v>
      </c>
      <c r="AL1107" s="166">
        <f>'تكويد الاصناف للمخزون'!P1108</f>
        <v>0</v>
      </c>
      <c r="AM1107" s="166">
        <f t="shared" si="104"/>
        <v>0</v>
      </c>
      <c r="AN1107" s="165">
        <f t="shared" si="105"/>
        <v>0</v>
      </c>
      <c r="AO1107" s="167">
        <f t="shared" si="106"/>
        <v>2202</v>
      </c>
      <c r="AP1107" s="167" t="str">
        <f t="shared" si="107"/>
        <v>المنتج 1103</v>
      </c>
      <c r="AQ1107" s="86"/>
    </row>
    <row r="1108" spans="1:43">
      <c r="A1108" s="3">
        <f>'تكويد الاصناف للمخزون'!B1109</f>
        <v>2203</v>
      </c>
      <c r="B1108" s="3" t="str">
        <f>'تكويد الاصناف للمخزون'!C1109</f>
        <v>المنتج 1104</v>
      </c>
      <c r="C1108" s="3">
        <f>'تكويد الاصناف للمخزون'!D1109</f>
        <v>0</v>
      </c>
      <c r="D1108" s="3">
        <f>'تكويد الاصناف للمخزون'!F1109+'تكويد الاصناف للمخزون'!H1109+'تكويد الاصناف للمخزون'!J1109+'تكويد الاصناف للمخزون'!L1109</f>
        <v>0</v>
      </c>
      <c r="E1108" s="174"/>
      <c r="F1108" s="174"/>
      <c r="G1108" s="174"/>
      <c r="H1108" s="174"/>
      <c r="I1108" s="174"/>
      <c r="J1108" s="174"/>
      <c r="K1108" s="174"/>
      <c r="L1108" s="174"/>
      <c r="M1108" s="174"/>
      <c r="N1108" s="174"/>
      <c r="O1108" s="174"/>
      <c r="P1108" s="174"/>
      <c r="Q1108" s="174"/>
      <c r="R1108" s="174"/>
      <c r="S1108" s="174"/>
      <c r="T1108" s="174"/>
      <c r="U1108" s="174"/>
      <c r="V1108" s="174"/>
      <c r="W1108" s="174"/>
      <c r="X1108" s="174"/>
      <c r="Y1108" s="174"/>
      <c r="Z1108" s="174"/>
      <c r="AA1108" s="174"/>
      <c r="AB1108" s="174"/>
      <c r="AC1108" s="174"/>
      <c r="AD1108" s="174"/>
      <c r="AE1108" s="174"/>
      <c r="AF1108" s="174"/>
      <c r="AG1108" s="174"/>
      <c r="AH1108" s="174"/>
      <c r="AI1108" s="174"/>
      <c r="AJ1108" s="165">
        <f t="shared" si="102"/>
        <v>0</v>
      </c>
      <c r="AK1108" s="165">
        <f t="shared" si="103"/>
        <v>0</v>
      </c>
      <c r="AL1108" s="166">
        <f>'تكويد الاصناف للمخزون'!P1109</f>
        <v>0</v>
      </c>
      <c r="AM1108" s="166">
        <f t="shared" si="104"/>
        <v>0</v>
      </c>
      <c r="AN1108" s="165">
        <f t="shared" si="105"/>
        <v>0</v>
      </c>
      <c r="AO1108" s="167">
        <f t="shared" si="106"/>
        <v>2203</v>
      </c>
      <c r="AP1108" s="167" t="str">
        <f t="shared" si="107"/>
        <v>المنتج 1104</v>
      </c>
      <c r="AQ1108" s="86"/>
    </row>
    <row r="1109" spans="1:43">
      <c r="A1109" s="3">
        <f>'تكويد الاصناف للمخزون'!B1110</f>
        <v>2204</v>
      </c>
      <c r="B1109" s="3" t="str">
        <f>'تكويد الاصناف للمخزون'!C1110</f>
        <v>المنتج 1105</v>
      </c>
      <c r="C1109" s="3">
        <f>'تكويد الاصناف للمخزون'!D1110</f>
        <v>0</v>
      </c>
      <c r="D1109" s="3">
        <f>'تكويد الاصناف للمخزون'!F1110+'تكويد الاصناف للمخزون'!H1110+'تكويد الاصناف للمخزون'!J1110+'تكويد الاصناف للمخزون'!L1110</f>
        <v>0</v>
      </c>
      <c r="E1109" s="174"/>
      <c r="F1109" s="174"/>
      <c r="G1109" s="174"/>
      <c r="H1109" s="174"/>
      <c r="I1109" s="174"/>
      <c r="J1109" s="174"/>
      <c r="K1109" s="174"/>
      <c r="L1109" s="174"/>
      <c r="M1109" s="174"/>
      <c r="N1109" s="174"/>
      <c r="O1109" s="174"/>
      <c r="P1109" s="174"/>
      <c r="Q1109" s="174"/>
      <c r="R1109" s="174"/>
      <c r="S1109" s="174"/>
      <c r="T1109" s="174"/>
      <c r="U1109" s="174"/>
      <c r="V1109" s="174"/>
      <c r="W1109" s="174"/>
      <c r="X1109" s="174"/>
      <c r="Y1109" s="174"/>
      <c r="Z1109" s="174"/>
      <c r="AA1109" s="174"/>
      <c r="AB1109" s="174"/>
      <c r="AC1109" s="174"/>
      <c r="AD1109" s="174"/>
      <c r="AE1109" s="174"/>
      <c r="AF1109" s="174"/>
      <c r="AG1109" s="174"/>
      <c r="AH1109" s="174"/>
      <c r="AI1109" s="174"/>
      <c r="AJ1109" s="165">
        <f t="shared" si="102"/>
        <v>0</v>
      </c>
      <c r="AK1109" s="165">
        <f t="shared" si="103"/>
        <v>0</v>
      </c>
      <c r="AL1109" s="166">
        <f>'تكويد الاصناف للمخزون'!P1110</f>
        <v>0</v>
      </c>
      <c r="AM1109" s="166">
        <f t="shared" si="104"/>
        <v>0</v>
      </c>
      <c r="AN1109" s="165">
        <f t="shared" si="105"/>
        <v>0</v>
      </c>
      <c r="AO1109" s="167">
        <f t="shared" si="106"/>
        <v>2204</v>
      </c>
      <c r="AP1109" s="167" t="str">
        <f t="shared" si="107"/>
        <v>المنتج 1105</v>
      </c>
      <c r="AQ1109" s="86"/>
    </row>
    <row r="1110" spans="1:43">
      <c r="A1110" s="3">
        <f>'تكويد الاصناف للمخزون'!B1111</f>
        <v>2205</v>
      </c>
      <c r="B1110" s="3" t="str">
        <f>'تكويد الاصناف للمخزون'!C1111</f>
        <v>المنتج 1106</v>
      </c>
      <c r="C1110" s="3">
        <f>'تكويد الاصناف للمخزون'!D1111</f>
        <v>0</v>
      </c>
      <c r="D1110" s="3">
        <f>'تكويد الاصناف للمخزون'!F1111+'تكويد الاصناف للمخزون'!H1111+'تكويد الاصناف للمخزون'!J1111+'تكويد الاصناف للمخزون'!L1111</f>
        <v>0</v>
      </c>
      <c r="E1110" s="174"/>
      <c r="F1110" s="174"/>
      <c r="G1110" s="174"/>
      <c r="H1110" s="174"/>
      <c r="I1110" s="174"/>
      <c r="J1110" s="174"/>
      <c r="K1110" s="174"/>
      <c r="L1110" s="174"/>
      <c r="M1110" s="174"/>
      <c r="N1110" s="174"/>
      <c r="O1110" s="174"/>
      <c r="P1110" s="174"/>
      <c r="Q1110" s="174"/>
      <c r="R1110" s="174"/>
      <c r="S1110" s="174"/>
      <c r="T1110" s="174"/>
      <c r="U1110" s="174"/>
      <c r="V1110" s="174"/>
      <c r="W1110" s="174"/>
      <c r="X1110" s="174"/>
      <c r="Y1110" s="174"/>
      <c r="Z1110" s="174"/>
      <c r="AA1110" s="174"/>
      <c r="AB1110" s="174"/>
      <c r="AC1110" s="174"/>
      <c r="AD1110" s="174"/>
      <c r="AE1110" s="174"/>
      <c r="AF1110" s="174"/>
      <c r="AG1110" s="174"/>
      <c r="AH1110" s="174"/>
      <c r="AI1110" s="174"/>
      <c r="AJ1110" s="165">
        <f t="shared" si="102"/>
        <v>0</v>
      </c>
      <c r="AK1110" s="165">
        <f t="shared" si="103"/>
        <v>0</v>
      </c>
      <c r="AL1110" s="166">
        <f>'تكويد الاصناف للمخزون'!P1111</f>
        <v>0</v>
      </c>
      <c r="AM1110" s="166">
        <f t="shared" si="104"/>
        <v>0</v>
      </c>
      <c r="AN1110" s="165">
        <f t="shared" si="105"/>
        <v>0</v>
      </c>
      <c r="AO1110" s="167">
        <f t="shared" si="106"/>
        <v>2205</v>
      </c>
      <c r="AP1110" s="167" t="str">
        <f t="shared" si="107"/>
        <v>المنتج 1106</v>
      </c>
      <c r="AQ1110" s="86"/>
    </row>
    <row r="1111" spans="1:43">
      <c r="A1111" s="3">
        <f>'تكويد الاصناف للمخزون'!B1112</f>
        <v>2206</v>
      </c>
      <c r="B1111" s="3" t="str">
        <f>'تكويد الاصناف للمخزون'!C1112</f>
        <v>المنتج 1107</v>
      </c>
      <c r="C1111" s="3">
        <f>'تكويد الاصناف للمخزون'!D1112</f>
        <v>0</v>
      </c>
      <c r="D1111" s="3">
        <f>'تكويد الاصناف للمخزون'!F1112+'تكويد الاصناف للمخزون'!H1112+'تكويد الاصناف للمخزون'!J1112+'تكويد الاصناف للمخزون'!L1112</f>
        <v>0</v>
      </c>
      <c r="E1111" s="174"/>
      <c r="F1111" s="174"/>
      <c r="G1111" s="174"/>
      <c r="H1111" s="174"/>
      <c r="I1111" s="174"/>
      <c r="J1111" s="174"/>
      <c r="K1111" s="174"/>
      <c r="L1111" s="174"/>
      <c r="M1111" s="174"/>
      <c r="N1111" s="174"/>
      <c r="O1111" s="174"/>
      <c r="P1111" s="174"/>
      <c r="Q1111" s="174"/>
      <c r="R1111" s="174"/>
      <c r="S1111" s="174"/>
      <c r="T1111" s="174"/>
      <c r="U1111" s="174"/>
      <c r="V1111" s="174"/>
      <c r="W1111" s="174"/>
      <c r="X1111" s="174"/>
      <c r="Y1111" s="174"/>
      <c r="Z1111" s="174"/>
      <c r="AA1111" s="174"/>
      <c r="AB1111" s="174"/>
      <c r="AC1111" s="174"/>
      <c r="AD1111" s="174"/>
      <c r="AE1111" s="174"/>
      <c r="AF1111" s="174"/>
      <c r="AG1111" s="174"/>
      <c r="AH1111" s="174"/>
      <c r="AI1111" s="174"/>
      <c r="AJ1111" s="165">
        <f t="shared" si="102"/>
        <v>0</v>
      </c>
      <c r="AK1111" s="165">
        <f t="shared" si="103"/>
        <v>0</v>
      </c>
      <c r="AL1111" s="166">
        <f>'تكويد الاصناف للمخزون'!P1112</f>
        <v>0</v>
      </c>
      <c r="AM1111" s="166">
        <f t="shared" si="104"/>
        <v>0</v>
      </c>
      <c r="AN1111" s="165">
        <f t="shared" si="105"/>
        <v>0</v>
      </c>
      <c r="AO1111" s="167">
        <f t="shared" si="106"/>
        <v>2206</v>
      </c>
      <c r="AP1111" s="167" t="str">
        <f t="shared" si="107"/>
        <v>المنتج 1107</v>
      </c>
      <c r="AQ1111" s="86"/>
    </row>
    <row r="1112" spans="1:43">
      <c r="A1112" s="3">
        <f>'تكويد الاصناف للمخزون'!B1113</f>
        <v>2207</v>
      </c>
      <c r="B1112" s="3" t="str">
        <f>'تكويد الاصناف للمخزون'!C1113</f>
        <v>المنتج 1108</v>
      </c>
      <c r="C1112" s="3">
        <f>'تكويد الاصناف للمخزون'!D1113</f>
        <v>0</v>
      </c>
      <c r="D1112" s="3">
        <f>'تكويد الاصناف للمخزون'!F1113+'تكويد الاصناف للمخزون'!H1113+'تكويد الاصناف للمخزون'!J1113+'تكويد الاصناف للمخزون'!L1113</f>
        <v>0</v>
      </c>
      <c r="E1112" s="174"/>
      <c r="F1112" s="174"/>
      <c r="G1112" s="174"/>
      <c r="H1112" s="174"/>
      <c r="I1112" s="174"/>
      <c r="J1112" s="174"/>
      <c r="K1112" s="174"/>
      <c r="L1112" s="174"/>
      <c r="M1112" s="174"/>
      <c r="N1112" s="174"/>
      <c r="O1112" s="174"/>
      <c r="P1112" s="174"/>
      <c r="Q1112" s="174"/>
      <c r="R1112" s="174"/>
      <c r="S1112" s="174"/>
      <c r="T1112" s="174"/>
      <c r="U1112" s="174"/>
      <c r="V1112" s="174"/>
      <c r="W1112" s="174"/>
      <c r="X1112" s="174"/>
      <c r="Y1112" s="174"/>
      <c r="Z1112" s="174"/>
      <c r="AA1112" s="174"/>
      <c r="AB1112" s="174"/>
      <c r="AC1112" s="174"/>
      <c r="AD1112" s="174"/>
      <c r="AE1112" s="174"/>
      <c r="AF1112" s="174"/>
      <c r="AG1112" s="174"/>
      <c r="AH1112" s="174"/>
      <c r="AI1112" s="174"/>
      <c r="AJ1112" s="165">
        <f t="shared" si="102"/>
        <v>0</v>
      </c>
      <c r="AK1112" s="165">
        <f t="shared" si="103"/>
        <v>0</v>
      </c>
      <c r="AL1112" s="166">
        <f>'تكويد الاصناف للمخزون'!P1113</f>
        <v>0</v>
      </c>
      <c r="AM1112" s="166">
        <f t="shared" si="104"/>
        <v>0</v>
      </c>
      <c r="AN1112" s="165">
        <f t="shared" si="105"/>
        <v>0</v>
      </c>
      <c r="AO1112" s="167">
        <f t="shared" si="106"/>
        <v>2207</v>
      </c>
      <c r="AP1112" s="167" t="str">
        <f t="shared" si="107"/>
        <v>المنتج 1108</v>
      </c>
      <c r="AQ1112" s="86"/>
    </row>
    <row r="1113" spans="1:43">
      <c r="A1113" s="3">
        <f>'تكويد الاصناف للمخزون'!B1114</f>
        <v>2208</v>
      </c>
      <c r="B1113" s="3" t="str">
        <f>'تكويد الاصناف للمخزون'!C1114</f>
        <v>المنتج 1109</v>
      </c>
      <c r="C1113" s="3">
        <f>'تكويد الاصناف للمخزون'!D1114</f>
        <v>0</v>
      </c>
      <c r="D1113" s="3">
        <f>'تكويد الاصناف للمخزون'!F1114+'تكويد الاصناف للمخزون'!H1114+'تكويد الاصناف للمخزون'!J1114+'تكويد الاصناف للمخزون'!L1114</f>
        <v>0</v>
      </c>
      <c r="E1113" s="174"/>
      <c r="F1113" s="174"/>
      <c r="G1113" s="174"/>
      <c r="H1113" s="174"/>
      <c r="I1113" s="174"/>
      <c r="J1113" s="174"/>
      <c r="K1113" s="174"/>
      <c r="L1113" s="174"/>
      <c r="M1113" s="174"/>
      <c r="N1113" s="174"/>
      <c r="O1113" s="174"/>
      <c r="P1113" s="174"/>
      <c r="Q1113" s="174"/>
      <c r="R1113" s="174"/>
      <c r="S1113" s="174"/>
      <c r="T1113" s="174"/>
      <c r="U1113" s="174"/>
      <c r="V1113" s="174"/>
      <c r="W1113" s="174"/>
      <c r="X1113" s="174"/>
      <c r="Y1113" s="174"/>
      <c r="Z1113" s="174"/>
      <c r="AA1113" s="174"/>
      <c r="AB1113" s="174"/>
      <c r="AC1113" s="174"/>
      <c r="AD1113" s="174"/>
      <c r="AE1113" s="174"/>
      <c r="AF1113" s="174"/>
      <c r="AG1113" s="174"/>
      <c r="AH1113" s="174"/>
      <c r="AI1113" s="174"/>
      <c r="AJ1113" s="165">
        <f t="shared" si="102"/>
        <v>0</v>
      </c>
      <c r="AK1113" s="165">
        <f t="shared" si="103"/>
        <v>0</v>
      </c>
      <c r="AL1113" s="166">
        <f>'تكويد الاصناف للمخزون'!P1114</f>
        <v>0</v>
      </c>
      <c r="AM1113" s="166">
        <f t="shared" si="104"/>
        <v>0</v>
      </c>
      <c r="AN1113" s="165">
        <f t="shared" si="105"/>
        <v>0</v>
      </c>
      <c r="AO1113" s="167">
        <f t="shared" si="106"/>
        <v>2208</v>
      </c>
      <c r="AP1113" s="167" t="str">
        <f t="shared" si="107"/>
        <v>المنتج 1109</v>
      </c>
      <c r="AQ1113" s="86"/>
    </row>
    <row r="1114" spans="1:43">
      <c r="A1114" s="3">
        <f>'تكويد الاصناف للمخزون'!B1115</f>
        <v>2209</v>
      </c>
      <c r="B1114" s="3" t="str">
        <f>'تكويد الاصناف للمخزون'!C1115</f>
        <v>المنتج 1110</v>
      </c>
      <c r="C1114" s="3">
        <f>'تكويد الاصناف للمخزون'!D1115</f>
        <v>0</v>
      </c>
      <c r="D1114" s="3">
        <f>'تكويد الاصناف للمخزون'!F1115+'تكويد الاصناف للمخزون'!H1115+'تكويد الاصناف للمخزون'!J1115+'تكويد الاصناف للمخزون'!L1115</f>
        <v>0</v>
      </c>
      <c r="E1114" s="174"/>
      <c r="F1114" s="174"/>
      <c r="G1114" s="174"/>
      <c r="H1114" s="174"/>
      <c r="I1114" s="174"/>
      <c r="J1114" s="174"/>
      <c r="K1114" s="174"/>
      <c r="L1114" s="174"/>
      <c r="M1114" s="174"/>
      <c r="N1114" s="174"/>
      <c r="O1114" s="174"/>
      <c r="P1114" s="174"/>
      <c r="Q1114" s="174"/>
      <c r="R1114" s="174"/>
      <c r="S1114" s="174"/>
      <c r="T1114" s="174"/>
      <c r="U1114" s="174"/>
      <c r="V1114" s="174"/>
      <c r="W1114" s="174"/>
      <c r="X1114" s="174"/>
      <c r="Y1114" s="174"/>
      <c r="Z1114" s="174"/>
      <c r="AA1114" s="174"/>
      <c r="AB1114" s="174"/>
      <c r="AC1114" s="174"/>
      <c r="AD1114" s="174"/>
      <c r="AE1114" s="174"/>
      <c r="AF1114" s="174"/>
      <c r="AG1114" s="174"/>
      <c r="AH1114" s="174"/>
      <c r="AI1114" s="174"/>
      <c r="AJ1114" s="165">
        <f t="shared" si="102"/>
        <v>0</v>
      </c>
      <c r="AK1114" s="165">
        <f t="shared" si="103"/>
        <v>0</v>
      </c>
      <c r="AL1114" s="166">
        <f>'تكويد الاصناف للمخزون'!P1115</f>
        <v>0</v>
      </c>
      <c r="AM1114" s="166">
        <f t="shared" si="104"/>
        <v>0</v>
      </c>
      <c r="AN1114" s="165">
        <f t="shared" si="105"/>
        <v>0</v>
      </c>
      <c r="AO1114" s="167">
        <f t="shared" si="106"/>
        <v>2209</v>
      </c>
      <c r="AP1114" s="167" t="str">
        <f t="shared" si="107"/>
        <v>المنتج 1110</v>
      </c>
      <c r="AQ1114" s="86"/>
    </row>
    <row r="1115" spans="1:43">
      <c r="A1115" s="3">
        <f>'تكويد الاصناف للمخزون'!B1116</f>
        <v>2210</v>
      </c>
      <c r="B1115" s="3" t="str">
        <f>'تكويد الاصناف للمخزون'!C1116</f>
        <v>المنتج 1111</v>
      </c>
      <c r="C1115" s="3">
        <f>'تكويد الاصناف للمخزون'!D1116</f>
        <v>0</v>
      </c>
      <c r="D1115" s="3">
        <f>'تكويد الاصناف للمخزون'!F1116+'تكويد الاصناف للمخزون'!H1116+'تكويد الاصناف للمخزون'!J1116+'تكويد الاصناف للمخزون'!L1116</f>
        <v>0</v>
      </c>
      <c r="E1115" s="174"/>
      <c r="F1115" s="174"/>
      <c r="G1115" s="174"/>
      <c r="H1115" s="174"/>
      <c r="I1115" s="174"/>
      <c r="J1115" s="174"/>
      <c r="K1115" s="174"/>
      <c r="L1115" s="174"/>
      <c r="M1115" s="174"/>
      <c r="N1115" s="174"/>
      <c r="O1115" s="174"/>
      <c r="P1115" s="174"/>
      <c r="Q1115" s="174"/>
      <c r="R1115" s="174"/>
      <c r="S1115" s="174"/>
      <c r="T1115" s="174"/>
      <c r="U1115" s="174"/>
      <c r="V1115" s="174"/>
      <c r="W1115" s="174"/>
      <c r="X1115" s="174"/>
      <c r="Y1115" s="174"/>
      <c r="Z1115" s="174"/>
      <c r="AA1115" s="174"/>
      <c r="AB1115" s="174"/>
      <c r="AC1115" s="174"/>
      <c r="AD1115" s="174"/>
      <c r="AE1115" s="174"/>
      <c r="AF1115" s="174"/>
      <c r="AG1115" s="174"/>
      <c r="AH1115" s="174"/>
      <c r="AI1115" s="174"/>
      <c r="AJ1115" s="165">
        <f t="shared" si="102"/>
        <v>0</v>
      </c>
      <c r="AK1115" s="165">
        <f t="shared" si="103"/>
        <v>0</v>
      </c>
      <c r="AL1115" s="166">
        <f>'تكويد الاصناف للمخزون'!P1116</f>
        <v>0</v>
      </c>
      <c r="AM1115" s="166">
        <f t="shared" si="104"/>
        <v>0</v>
      </c>
      <c r="AN1115" s="165">
        <f t="shared" si="105"/>
        <v>0</v>
      </c>
      <c r="AO1115" s="167">
        <f t="shared" si="106"/>
        <v>2210</v>
      </c>
      <c r="AP1115" s="167" t="str">
        <f t="shared" si="107"/>
        <v>المنتج 1111</v>
      </c>
      <c r="AQ1115" s="86"/>
    </row>
    <row r="1116" spans="1:43">
      <c r="A1116" s="3">
        <f>'تكويد الاصناف للمخزون'!B1117</f>
        <v>2211</v>
      </c>
      <c r="B1116" s="3" t="str">
        <f>'تكويد الاصناف للمخزون'!C1117</f>
        <v>المنتج 1112</v>
      </c>
      <c r="C1116" s="3">
        <f>'تكويد الاصناف للمخزون'!D1117</f>
        <v>0</v>
      </c>
      <c r="D1116" s="3">
        <f>'تكويد الاصناف للمخزون'!F1117+'تكويد الاصناف للمخزون'!H1117+'تكويد الاصناف للمخزون'!J1117+'تكويد الاصناف للمخزون'!L1117</f>
        <v>0</v>
      </c>
      <c r="E1116" s="174"/>
      <c r="F1116" s="174"/>
      <c r="G1116" s="174"/>
      <c r="H1116" s="174"/>
      <c r="I1116" s="174"/>
      <c r="J1116" s="174"/>
      <c r="K1116" s="174"/>
      <c r="L1116" s="174"/>
      <c r="M1116" s="174"/>
      <c r="N1116" s="174"/>
      <c r="O1116" s="174"/>
      <c r="P1116" s="174"/>
      <c r="Q1116" s="174"/>
      <c r="R1116" s="174"/>
      <c r="S1116" s="174"/>
      <c r="T1116" s="174"/>
      <c r="U1116" s="174"/>
      <c r="V1116" s="174"/>
      <c r="W1116" s="174"/>
      <c r="X1116" s="174"/>
      <c r="Y1116" s="174"/>
      <c r="Z1116" s="174"/>
      <c r="AA1116" s="174"/>
      <c r="AB1116" s="174"/>
      <c r="AC1116" s="174"/>
      <c r="AD1116" s="174"/>
      <c r="AE1116" s="174"/>
      <c r="AF1116" s="174"/>
      <c r="AG1116" s="174"/>
      <c r="AH1116" s="174"/>
      <c r="AI1116" s="174"/>
      <c r="AJ1116" s="165">
        <f t="shared" si="102"/>
        <v>0</v>
      </c>
      <c r="AK1116" s="165">
        <f t="shared" si="103"/>
        <v>0</v>
      </c>
      <c r="AL1116" s="166">
        <f>'تكويد الاصناف للمخزون'!P1117</f>
        <v>0</v>
      </c>
      <c r="AM1116" s="166">
        <f t="shared" si="104"/>
        <v>0</v>
      </c>
      <c r="AN1116" s="165">
        <f t="shared" si="105"/>
        <v>0</v>
      </c>
      <c r="AO1116" s="167">
        <f t="shared" si="106"/>
        <v>2211</v>
      </c>
      <c r="AP1116" s="167" t="str">
        <f t="shared" si="107"/>
        <v>المنتج 1112</v>
      </c>
      <c r="AQ1116" s="86"/>
    </row>
    <row r="1117" spans="1:43">
      <c r="A1117" s="3">
        <f>'تكويد الاصناف للمخزون'!B1118</f>
        <v>2212</v>
      </c>
      <c r="B1117" s="3" t="str">
        <f>'تكويد الاصناف للمخزون'!C1118</f>
        <v>المنتج 1113</v>
      </c>
      <c r="C1117" s="3">
        <f>'تكويد الاصناف للمخزون'!D1118</f>
        <v>0</v>
      </c>
      <c r="D1117" s="3">
        <f>'تكويد الاصناف للمخزون'!F1118+'تكويد الاصناف للمخزون'!H1118+'تكويد الاصناف للمخزون'!J1118+'تكويد الاصناف للمخزون'!L1118</f>
        <v>0</v>
      </c>
      <c r="E1117" s="174"/>
      <c r="F1117" s="174"/>
      <c r="G1117" s="174"/>
      <c r="H1117" s="174"/>
      <c r="I1117" s="174"/>
      <c r="J1117" s="174"/>
      <c r="K1117" s="174"/>
      <c r="L1117" s="174"/>
      <c r="M1117" s="174"/>
      <c r="N1117" s="174"/>
      <c r="O1117" s="174"/>
      <c r="P1117" s="174"/>
      <c r="Q1117" s="174"/>
      <c r="R1117" s="174"/>
      <c r="S1117" s="174"/>
      <c r="T1117" s="174"/>
      <c r="U1117" s="174"/>
      <c r="V1117" s="174"/>
      <c r="W1117" s="174"/>
      <c r="X1117" s="174"/>
      <c r="Y1117" s="174"/>
      <c r="Z1117" s="174"/>
      <c r="AA1117" s="174"/>
      <c r="AB1117" s="174"/>
      <c r="AC1117" s="174"/>
      <c r="AD1117" s="174"/>
      <c r="AE1117" s="174"/>
      <c r="AF1117" s="174"/>
      <c r="AG1117" s="174"/>
      <c r="AH1117" s="174"/>
      <c r="AI1117" s="174"/>
      <c r="AJ1117" s="165">
        <f t="shared" si="102"/>
        <v>0</v>
      </c>
      <c r="AK1117" s="165">
        <f t="shared" si="103"/>
        <v>0</v>
      </c>
      <c r="AL1117" s="166">
        <f>'تكويد الاصناف للمخزون'!P1118</f>
        <v>0</v>
      </c>
      <c r="AM1117" s="166">
        <f t="shared" si="104"/>
        <v>0</v>
      </c>
      <c r="AN1117" s="165">
        <f t="shared" si="105"/>
        <v>0</v>
      </c>
      <c r="AO1117" s="167">
        <f t="shared" si="106"/>
        <v>2212</v>
      </c>
      <c r="AP1117" s="167" t="str">
        <f t="shared" si="107"/>
        <v>المنتج 1113</v>
      </c>
      <c r="AQ1117" s="86"/>
    </row>
    <row r="1118" spans="1:43">
      <c r="A1118" s="3">
        <f>'تكويد الاصناف للمخزون'!B1119</f>
        <v>2213</v>
      </c>
      <c r="B1118" s="3" t="str">
        <f>'تكويد الاصناف للمخزون'!C1119</f>
        <v>المنتج 1114</v>
      </c>
      <c r="C1118" s="3">
        <f>'تكويد الاصناف للمخزون'!D1119</f>
        <v>0</v>
      </c>
      <c r="D1118" s="3">
        <f>'تكويد الاصناف للمخزون'!F1119+'تكويد الاصناف للمخزون'!H1119+'تكويد الاصناف للمخزون'!J1119+'تكويد الاصناف للمخزون'!L1119</f>
        <v>0</v>
      </c>
      <c r="E1118" s="174"/>
      <c r="F1118" s="174"/>
      <c r="G1118" s="174"/>
      <c r="H1118" s="174"/>
      <c r="I1118" s="174"/>
      <c r="J1118" s="174"/>
      <c r="K1118" s="174"/>
      <c r="L1118" s="174"/>
      <c r="M1118" s="174"/>
      <c r="N1118" s="174"/>
      <c r="O1118" s="174"/>
      <c r="P1118" s="174"/>
      <c r="Q1118" s="174"/>
      <c r="R1118" s="174"/>
      <c r="S1118" s="174"/>
      <c r="T1118" s="174"/>
      <c r="U1118" s="174"/>
      <c r="V1118" s="174"/>
      <c r="W1118" s="174"/>
      <c r="X1118" s="174"/>
      <c r="Y1118" s="174"/>
      <c r="Z1118" s="174"/>
      <c r="AA1118" s="174"/>
      <c r="AB1118" s="174"/>
      <c r="AC1118" s="174"/>
      <c r="AD1118" s="174"/>
      <c r="AE1118" s="174"/>
      <c r="AF1118" s="174"/>
      <c r="AG1118" s="174"/>
      <c r="AH1118" s="174"/>
      <c r="AI1118" s="174"/>
      <c r="AJ1118" s="165">
        <f t="shared" si="102"/>
        <v>0</v>
      </c>
      <c r="AK1118" s="165">
        <f t="shared" si="103"/>
        <v>0</v>
      </c>
      <c r="AL1118" s="166">
        <f>'تكويد الاصناف للمخزون'!P1119</f>
        <v>0</v>
      </c>
      <c r="AM1118" s="166">
        <f t="shared" si="104"/>
        <v>0</v>
      </c>
      <c r="AN1118" s="165">
        <f t="shared" si="105"/>
        <v>0</v>
      </c>
      <c r="AO1118" s="167">
        <f t="shared" si="106"/>
        <v>2213</v>
      </c>
      <c r="AP1118" s="167" t="str">
        <f t="shared" si="107"/>
        <v>المنتج 1114</v>
      </c>
      <c r="AQ1118" s="86"/>
    </row>
    <row r="1119" spans="1:43">
      <c r="A1119" s="3">
        <f>'تكويد الاصناف للمخزون'!B1120</f>
        <v>2214</v>
      </c>
      <c r="B1119" s="3" t="str">
        <f>'تكويد الاصناف للمخزون'!C1120</f>
        <v>المنتج 1115</v>
      </c>
      <c r="C1119" s="3">
        <f>'تكويد الاصناف للمخزون'!D1120</f>
        <v>0</v>
      </c>
      <c r="D1119" s="3">
        <f>'تكويد الاصناف للمخزون'!F1120+'تكويد الاصناف للمخزون'!H1120+'تكويد الاصناف للمخزون'!J1120+'تكويد الاصناف للمخزون'!L1120</f>
        <v>0</v>
      </c>
      <c r="E1119" s="174"/>
      <c r="F1119" s="174"/>
      <c r="G1119" s="174"/>
      <c r="H1119" s="174"/>
      <c r="I1119" s="174"/>
      <c r="J1119" s="174"/>
      <c r="K1119" s="174"/>
      <c r="L1119" s="174"/>
      <c r="M1119" s="174"/>
      <c r="N1119" s="174"/>
      <c r="O1119" s="174"/>
      <c r="P1119" s="174"/>
      <c r="Q1119" s="174"/>
      <c r="R1119" s="174"/>
      <c r="S1119" s="174"/>
      <c r="T1119" s="174"/>
      <c r="U1119" s="174"/>
      <c r="V1119" s="174"/>
      <c r="W1119" s="174"/>
      <c r="X1119" s="174"/>
      <c r="Y1119" s="174"/>
      <c r="Z1119" s="174"/>
      <c r="AA1119" s="174"/>
      <c r="AB1119" s="174"/>
      <c r="AC1119" s="174"/>
      <c r="AD1119" s="174"/>
      <c r="AE1119" s="174"/>
      <c r="AF1119" s="174"/>
      <c r="AG1119" s="174"/>
      <c r="AH1119" s="174"/>
      <c r="AI1119" s="174"/>
      <c r="AJ1119" s="165">
        <f t="shared" si="102"/>
        <v>0</v>
      </c>
      <c r="AK1119" s="165">
        <f t="shared" si="103"/>
        <v>0</v>
      </c>
      <c r="AL1119" s="166">
        <f>'تكويد الاصناف للمخزون'!P1120</f>
        <v>0</v>
      </c>
      <c r="AM1119" s="166">
        <f t="shared" si="104"/>
        <v>0</v>
      </c>
      <c r="AN1119" s="165">
        <f t="shared" si="105"/>
        <v>0</v>
      </c>
      <c r="AO1119" s="167">
        <f t="shared" si="106"/>
        <v>2214</v>
      </c>
      <c r="AP1119" s="167" t="str">
        <f t="shared" si="107"/>
        <v>المنتج 1115</v>
      </c>
      <c r="AQ1119" s="86"/>
    </row>
    <row r="1120" spans="1:43">
      <c r="A1120" s="3">
        <f>'تكويد الاصناف للمخزون'!B1121</f>
        <v>2215</v>
      </c>
      <c r="B1120" s="3" t="str">
        <f>'تكويد الاصناف للمخزون'!C1121</f>
        <v>المنتج 1116</v>
      </c>
      <c r="C1120" s="3">
        <f>'تكويد الاصناف للمخزون'!D1121</f>
        <v>0</v>
      </c>
      <c r="D1120" s="3">
        <f>'تكويد الاصناف للمخزون'!F1121+'تكويد الاصناف للمخزون'!H1121+'تكويد الاصناف للمخزون'!J1121+'تكويد الاصناف للمخزون'!L1121</f>
        <v>0</v>
      </c>
      <c r="E1120" s="174"/>
      <c r="F1120" s="174"/>
      <c r="G1120" s="174"/>
      <c r="H1120" s="174"/>
      <c r="I1120" s="174"/>
      <c r="J1120" s="174"/>
      <c r="K1120" s="174"/>
      <c r="L1120" s="174"/>
      <c r="M1120" s="174"/>
      <c r="N1120" s="174"/>
      <c r="O1120" s="174"/>
      <c r="P1120" s="174"/>
      <c r="Q1120" s="174"/>
      <c r="R1120" s="174"/>
      <c r="S1120" s="174"/>
      <c r="T1120" s="174"/>
      <c r="U1120" s="174"/>
      <c r="V1120" s="174"/>
      <c r="W1120" s="174"/>
      <c r="X1120" s="174"/>
      <c r="Y1120" s="174"/>
      <c r="Z1120" s="174"/>
      <c r="AA1120" s="174"/>
      <c r="AB1120" s="174"/>
      <c r="AC1120" s="174"/>
      <c r="AD1120" s="174"/>
      <c r="AE1120" s="174"/>
      <c r="AF1120" s="174"/>
      <c r="AG1120" s="174"/>
      <c r="AH1120" s="174"/>
      <c r="AI1120" s="174"/>
      <c r="AJ1120" s="165">
        <f t="shared" si="102"/>
        <v>0</v>
      </c>
      <c r="AK1120" s="165">
        <f t="shared" si="103"/>
        <v>0</v>
      </c>
      <c r="AL1120" s="166">
        <f>'تكويد الاصناف للمخزون'!P1121</f>
        <v>0</v>
      </c>
      <c r="AM1120" s="166">
        <f t="shared" si="104"/>
        <v>0</v>
      </c>
      <c r="AN1120" s="165">
        <f t="shared" si="105"/>
        <v>0</v>
      </c>
      <c r="AO1120" s="167">
        <f t="shared" si="106"/>
        <v>2215</v>
      </c>
      <c r="AP1120" s="167" t="str">
        <f t="shared" si="107"/>
        <v>المنتج 1116</v>
      </c>
      <c r="AQ1120" s="86"/>
    </row>
    <row r="1121" spans="1:43">
      <c r="A1121" s="3">
        <f>'تكويد الاصناف للمخزون'!B1122</f>
        <v>2216</v>
      </c>
      <c r="B1121" s="3" t="str">
        <f>'تكويد الاصناف للمخزون'!C1122</f>
        <v>المنتج 1117</v>
      </c>
      <c r="C1121" s="3">
        <f>'تكويد الاصناف للمخزون'!D1122</f>
        <v>0</v>
      </c>
      <c r="D1121" s="3">
        <f>'تكويد الاصناف للمخزون'!F1122+'تكويد الاصناف للمخزون'!H1122+'تكويد الاصناف للمخزون'!J1122+'تكويد الاصناف للمخزون'!L1122</f>
        <v>0</v>
      </c>
      <c r="E1121" s="174"/>
      <c r="F1121" s="174"/>
      <c r="G1121" s="174"/>
      <c r="H1121" s="174"/>
      <c r="I1121" s="174"/>
      <c r="J1121" s="174"/>
      <c r="K1121" s="174"/>
      <c r="L1121" s="174"/>
      <c r="M1121" s="174"/>
      <c r="N1121" s="174"/>
      <c r="O1121" s="174"/>
      <c r="P1121" s="174"/>
      <c r="Q1121" s="174"/>
      <c r="R1121" s="174"/>
      <c r="S1121" s="174"/>
      <c r="T1121" s="174"/>
      <c r="U1121" s="174"/>
      <c r="V1121" s="174"/>
      <c r="W1121" s="174"/>
      <c r="X1121" s="174"/>
      <c r="Y1121" s="174"/>
      <c r="Z1121" s="174"/>
      <c r="AA1121" s="174"/>
      <c r="AB1121" s="174"/>
      <c r="AC1121" s="174"/>
      <c r="AD1121" s="174"/>
      <c r="AE1121" s="174"/>
      <c r="AF1121" s="174"/>
      <c r="AG1121" s="174"/>
      <c r="AH1121" s="174"/>
      <c r="AI1121" s="174"/>
      <c r="AJ1121" s="165">
        <f t="shared" si="102"/>
        <v>0</v>
      </c>
      <c r="AK1121" s="165">
        <f t="shared" si="103"/>
        <v>0</v>
      </c>
      <c r="AL1121" s="166">
        <f>'تكويد الاصناف للمخزون'!P1122</f>
        <v>0</v>
      </c>
      <c r="AM1121" s="166">
        <f t="shared" si="104"/>
        <v>0</v>
      </c>
      <c r="AN1121" s="165">
        <f t="shared" si="105"/>
        <v>0</v>
      </c>
      <c r="AO1121" s="167">
        <f t="shared" si="106"/>
        <v>2216</v>
      </c>
      <c r="AP1121" s="167" t="str">
        <f t="shared" si="107"/>
        <v>المنتج 1117</v>
      </c>
      <c r="AQ1121" s="86"/>
    </row>
    <row r="1122" spans="1:43">
      <c r="A1122" s="3">
        <f>'تكويد الاصناف للمخزون'!B1123</f>
        <v>2217</v>
      </c>
      <c r="B1122" s="3" t="str">
        <f>'تكويد الاصناف للمخزون'!C1123</f>
        <v>المنتج 1118</v>
      </c>
      <c r="C1122" s="3">
        <f>'تكويد الاصناف للمخزون'!D1123</f>
        <v>0</v>
      </c>
      <c r="D1122" s="3">
        <f>'تكويد الاصناف للمخزون'!F1123+'تكويد الاصناف للمخزون'!H1123+'تكويد الاصناف للمخزون'!J1123+'تكويد الاصناف للمخزون'!L1123</f>
        <v>0</v>
      </c>
      <c r="E1122" s="174"/>
      <c r="F1122" s="174"/>
      <c r="G1122" s="174"/>
      <c r="H1122" s="174"/>
      <c r="I1122" s="174"/>
      <c r="J1122" s="174"/>
      <c r="K1122" s="174"/>
      <c r="L1122" s="174"/>
      <c r="M1122" s="174"/>
      <c r="N1122" s="174"/>
      <c r="O1122" s="174"/>
      <c r="P1122" s="174"/>
      <c r="Q1122" s="174"/>
      <c r="R1122" s="174"/>
      <c r="S1122" s="174"/>
      <c r="T1122" s="174"/>
      <c r="U1122" s="174"/>
      <c r="V1122" s="174"/>
      <c r="W1122" s="174"/>
      <c r="X1122" s="174"/>
      <c r="Y1122" s="174"/>
      <c r="Z1122" s="174"/>
      <c r="AA1122" s="174"/>
      <c r="AB1122" s="174"/>
      <c r="AC1122" s="174"/>
      <c r="AD1122" s="174"/>
      <c r="AE1122" s="174"/>
      <c r="AF1122" s="174"/>
      <c r="AG1122" s="174"/>
      <c r="AH1122" s="174"/>
      <c r="AI1122" s="174"/>
      <c r="AJ1122" s="165">
        <f t="shared" si="102"/>
        <v>0</v>
      </c>
      <c r="AK1122" s="165">
        <f t="shared" si="103"/>
        <v>0</v>
      </c>
      <c r="AL1122" s="166">
        <f>'تكويد الاصناف للمخزون'!P1123</f>
        <v>0</v>
      </c>
      <c r="AM1122" s="166">
        <f t="shared" si="104"/>
        <v>0</v>
      </c>
      <c r="AN1122" s="165">
        <f t="shared" si="105"/>
        <v>0</v>
      </c>
      <c r="AO1122" s="167">
        <f t="shared" si="106"/>
        <v>2217</v>
      </c>
      <c r="AP1122" s="167" t="str">
        <f t="shared" si="107"/>
        <v>المنتج 1118</v>
      </c>
      <c r="AQ1122" s="86"/>
    </row>
    <row r="1123" spans="1:43">
      <c r="A1123" s="3">
        <f>'تكويد الاصناف للمخزون'!B1124</f>
        <v>2218</v>
      </c>
      <c r="B1123" s="3" t="str">
        <f>'تكويد الاصناف للمخزون'!C1124</f>
        <v>المنتج 1119</v>
      </c>
      <c r="C1123" s="3">
        <f>'تكويد الاصناف للمخزون'!D1124</f>
        <v>0</v>
      </c>
      <c r="D1123" s="3">
        <f>'تكويد الاصناف للمخزون'!F1124+'تكويد الاصناف للمخزون'!H1124+'تكويد الاصناف للمخزون'!J1124+'تكويد الاصناف للمخزون'!L1124</f>
        <v>0</v>
      </c>
      <c r="E1123" s="174"/>
      <c r="F1123" s="174"/>
      <c r="G1123" s="174"/>
      <c r="H1123" s="174"/>
      <c r="I1123" s="174"/>
      <c r="J1123" s="174"/>
      <c r="K1123" s="174"/>
      <c r="L1123" s="174"/>
      <c r="M1123" s="174"/>
      <c r="N1123" s="174"/>
      <c r="O1123" s="174"/>
      <c r="P1123" s="174"/>
      <c r="Q1123" s="174"/>
      <c r="R1123" s="174"/>
      <c r="S1123" s="174"/>
      <c r="T1123" s="174"/>
      <c r="U1123" s="174"/>
      <c r="V1123" s="174"/>
      <c r="W1123" s="174"/>
      <c r="X1123" s="174"/>
      <c r="Y1123" s="174"/>
      <c r="Z1123" s="174"/>
      <c r="AA1123" s="174"/>
      <c r="AB1123" s="174"/>
      <c r="AC1123" s="174"/>
      <c r="AD1123" s="174"/>
      <c r="AE1123" s="174"/>
      <c r="AF1123" s="174"/>
      <c r="AG1123" s="174"/>
      <c r="AH1123" s="174"/>
      <c r="AI1123" s="174"/>
      <c r="AJ1123" s="165">
        <f t="shared" si="102"/>
        <v>0</v>
      </c>
      <c r="AK1123" s="165">
        <f t="shared" si="103"/>
        <v>0</v>
      </c>
      <c r="AL1123" s="166">
        <f>'تكويد الاصناف للمخزون'!P1124</f>
        <v>0</v>
      </c>
      <c r="AM1123" s="166">
        <f t="shared" si="104"/>
        <v>0</v>
      </c>
      <c r="AN1123" s="165">
        <f t="shared" si="105"/>
        <v>0</v>
      </c>
      <c r="AO1123" s="167">
        <f t="shared" si="106"/>
        <v>2218</v>
      </c>
      <c r="AP1123" s="167" t="str">
        <f t="shared" si="107"/>
        <v>المنتج 1119</v>
      </c>
      <c r="AQ1123" s="86"/>
    </row>
    <row r="1124" spans="1:43">
      <c r="A1124" s="3">
        <f>'تكويد الاصناف للمخزون'!B1125</f>
        <v>2219</v>
      </c>
      <c r="B1124" s="3" t="str">
        <f>'تكويد الاصناف للمخزون'!C1125</f>
        <v>المنتج 1120</v>
      </c>
      <c r="C1124" s="3">
        <f>'تكويد الاصناف للمخزون'!D1125</f>
        <v>0</v>
      </c>
      <c r="D1124" s="3">
        <f>'تكويد الاصناف للمخزون'!F1125+'تكويد الاصناف للمخزون'!H1125+'تكويد الاصناف للمخزون'!J1125+'تكويد الاصناف للمخزون'!L1125</f>
        <v>0</v>
      </c>
      <c r="E1124" s="174"/>
      <c r="F1124" s="174"/>
      <c r="G1124" s="174"/>
      <c r="H1124" s="174"/>
      <c r="I1124" s="174"/>
      <c r="J1124" s="174"/>
      <c r="K1124" s="174"/>
      <c r="L1124" s="174"/>
      <c r="M1124" s="174"/>
      <c r="N1124" s="174"/>
      <c r="O1124" s="174"/>
      <c r="P1124" s="174"/>
      <c r="Q1124" s="174"/>
      <c r="R1124" s="174"/>
      <c r="S1124" s="174"/>
      <c r="T1124" s="174"/>
      <c r="U1124" s="174"/>
      <c r="V1124" s="174"/>
      <c r="W1124" s="174"/>
      <c r="X1124" s="174"/>
      <c r="Y1124" s="174"/>
      <c r="Z1124" s="174"/>
      <c r="AA1124" s="174"/>
      <c r="AB1124" s="174"/>
      <c r="AC1124" s="174"/>
      <c r="AD1124" s="174"/>
      <c r="AE1124" s="174"/>
      <c r="AF1124" s="174"/>
      <c r="AG1124" s="174"/>
      <c r="AH1124" s="174"/>
      <c r="AI1124" s="174"/>
      <c r="AJ1124" s="165">
        <f t="shared" si="102"/>
        <v>0</v>
      </c>
      <c r="AK1124" s="165">
        <f t="shared" si="103"/>
        <v>0</v>
      </c>
      <c r="AL1124" s="166">
        <f>'تكويد الاصناف للمخزون'!P1125</f>
        <v>0</v>
      </c>
      <c r="AM1124" s="166">
        <f t="shared" si="104"/>
        <v>0</v>
      </c>
      <c r="AN1124" s="165">
        <f t="shared" si="105"/>
        <v>0</v>
      </c>
      <c r="AO1124" s="167">
        <f t="shared" si="106"/>
        <v>2219</v>
      </c>
      <c r="AP1124" s="167" t="str">
        <f t="shared" si="107"/>
        <v>المنتج 1120</v>
      </c>
      <c r="AQ1124" s="86"/>
    </row>
    <row r="1125" spans="1:43">
      <c r="A1125" s="3">
        <f>'تكويد الاصناف للمخزون'!B1126</f>
        <v>2220</v>
      </c>
      <c r="B1125" s="3" t="str">
        <f>'تكويد الاصناف للمخزون'!C1126</f>
        <v>المنتج 1121</v>
      </c>
      <c r="C1125" s="3">
        <f>'تكويد الاصناف للمخزون'!D1126</f>
        <v>0</v>
      </c>
      <c r="D1125" s="3">
        <f>'تكويد الاصناف للمخزون'!F1126+'تكويد الاصناف للمخزون'!H1126+'تكويد الاصناف للمخزون'!J1126+'تكويد الاصناف للمخزون'!L1126</f>
        <v>0</v>
      </c>
      <c r="E1125" s="174"/>
      <c r="F1125" s="174"/>
      <c r="G1125" s="174"/>
      <c r="H1125" s="174"/>
      <c r="I1125" s="174"/>
      <c r="J1125" s="174"/>
      <c r="K1125" s="174"/>
      <c r="L1125" s="174"/>
      <c r="M1125" s="174"/>
      <c r="N1125" s="174"/>
      <c r="O1125" s="174"/>
      <c r="P1125" s="174"/>
      <c r="Q1125" s="174"/>
      <c r="R1125" s="174"/>
      <c r="S1125" s="174"/>
      <c r="T1125" s="174"/>
      <c r="U1125" s="174"/>
      <c r="V1125" s="174"/>
      <c r="W1125" s="174"/>
      <c r="X1125" s="174"/>
      <c r="Y1125" s="174"/>
      <c r="Z1125" s="174"/>
      <c r="AA1125" s="174"/>
      <c r="AB1125" s="174"/>
      <c r="AC1125" s="174"/>
      <c r="AD1125" s="174"/>
      <c r="AE1125" s="174"/>
      <c r="AF1125" s="174"/>
      <c r="AG1125" s="174"/>
      <c r="AH1125" s="174"/>
      <c r="AI1125" s="174"/>
      <c r="AJ1125" s="165">
        <f t="shared" si="102"/>
        <v>0</v>
      </c>
      <c r="AK1125" s="165">
        <f t="shared" si="103"/>
        <v>0</v>
      </c>
      <c r="AL1125" s="166">
        <f>'تكويد الاصناف للمخزون'!P1126</f>
        <v>0</v>
      </c>
      <c r="AM1125" s="166">
        <f t="shared" si="104"/>
        <v>0</v>
      </c>
      <c r="AN1125" s="165">
        <f t="shared" si="105"/>
        <v>0</v>
      </c>
      <c r="AO1125" s="167">
        <f t="shared" si="106"/>
        <v>2220</v>
      </c>
      <c r="AP1125" s="167" t="str">
        <f t="shared" si="107"/>
        <v>المنتج 1121</v>
      </c>
      <c r="AQ1125" s="86"/>
    </row>
    <row r="1126" spans="1:43">
      <c r="A1126" s="3">
        <f>'تكويد الاصناف للمخزون'!B1127</f>
        <v>2221</v>
      </c>
      <c r="B1126" s="3" t="str">
        <f>'تكويد الاصناف للمخزون'!C1127</f>
        <v>المنتج 1122</v>
      </c>
      <c r="C1126" s="3">
        <f>'تكويد الاصناف للمخزون'!D1127</f>
        <v>0</v>
      </c>
      <c r="D1126" s="3">
        <f>'تكويد الاصناف للمخزون'!F1127+'تكويد الاصناف للمخزون'!H1127+'تكويد الاصناف للمخزون'!J1127+'تكويد الاصناف للمخزون'!L1127</f>
        <v>0</v>
      </c>
      <c r="E1126" s="174"/>
      <c r="F1126" s="174"/>
      <c r="G1126" s="174"/>
      <c r="H1126" s="174"/>
      <c r="I1126" s="174"/>
      <c r="J1126" s="174"/>
      <c r="K1126" s="174"/>
      <c r="L1126" s="174"/>
      <c r="M1126" s="174"/>
      <c r="N1126" s="174"/>
      <c r="O1126" s="174"/>
      <c r="P1126" s="174"/>
      <c r="Q1126" s="174"/>
      <c r="R1126" s="174"/>
      <c r="S1126" s="174"/>
      <c r="T1126" s="174"/>
      <c r="U1126" s="174"/>
      <c r="V1126" s="174"/>
      <c r="W1126" s="174"/>
      <c r="X1126" s="174"/>
      <c r="Y1126" s="174"/>
      <c r="Z1126" s="174"/>
      <c r="AA1126" s="174"/>
      <c r="AB1126" s="174"/>
      <c r="AC1126" s="174"/>
      <c r="AD1126" s="174"/>
      <c r="AE1126" s="174"/>
      <c r="AF1126" s="174"/>
      <c r="AG1126" s="174"/>
      <c r="AH1126" s="174"/>
      <c r="AI1126" s="174"/>
      <c r="AJ1126" s="165">
        <f t="shared" si="102"/>
        <v>0</v>
      </c>
      <c r="AK1126" s="165">
        <f t="shared" si="103"/>
        <v>0</v>
      </c>
      <c r="AL1126" s="166">
        <f>'تكويد الاصناف للمخزون'!P1127</f>
        <v>0</v>
      </c>
      <c r="AM1126" s="166">
        <f t="shared" si="104"/>
        <v>0</v>
      </c>
      <c r="AN1126" s="165">
        <f t="shared" si="105"/>
        <v>0</v>
      </c>
      <c r="AO1126" s="167">
        <f t="shared" si="106"/>
        <v>2221</v>
      </c>
      <c r="AP1126" s="167" t="str">
        <f t="shared" si="107"/>
        <v>المنتج 1122</v>
      </c>
      <c r="AQ1126" s="86"/>
    </row>
    <row r="1127" spans="1:43">
      <c r="A1127" s="3">
        <f>'تكويد الاصناف للمخزون'!B1128</f>
        <v>2222</v>
      </c>
      <c r="B1127" s="3" t="str">
        <f>'تكويد الاصناف للمخزون'!C1128</f>
        <v>المنتج 1123</v>
      </c>
      <c r="C1127" s="3">
        <f>'تكويد الاصناف للمخزون'!D1128</f>
        <v>0</v>
      </c>
      <c r="D1127" s="3">
        <f>'تكويد الاصناف للمخزون'!F1128+'تكويد الاصناف للمخزون'!H1128+'تكويد الاصناف للمخزون'!J1128+'تكويد الاصناف للمخزون'!L1128</f>
        <v>0</v>
      </c>
      <c r="E1127" s="174"/>
      <c r="F1127" s="174"/>
      <c r="G1127" s="174"/>
      <c r="H1127" s="174"/>
      <c r="I1127" s="174"/>
      <c r="J1127" s="174"/>
      <c r="K1127" s="174"/>
      <c r="L1127" s="174"/>
      <c r="M1127" s="174"/>
      <c r="N1127" s="174"/>
      <c r="O1127" s="174"/>
      <c r="P1127" s="174"/>
      <c r="Q1127" s="174"/>
      <c r="R1127" s="174"/>
      <c r="S1127" s="174"/>
      <c r="T1127" s="174"/>
      <c r="U1127" s="174"/>
      <c r="V1127" s="174"/>
      <c r="W1127" s="174"/>
      <c r="X1127" s="174"/>
      <c r="Y1127" s="174"/>
      <c r="Z1127" s="174"/>
      <c r="AA1127" s="174"/>
      <c r="AB1127" s="174"/>
      <c r="AC1127" s="174"/>
      <c r="AD1127" s="174"/>
      <c r="AE1127" s="174"/>
      <c r="AF1127" s="174"/>
      <c r="AG1127" s="174"/>
      <c r="AH1127" s="174"/>
      <c r="AI1127" s="174"/>
      <c r="AJ1127" s="165">
        <f t="shared" si="102"/>
        <v>0</v>
      </c>
      <c r="AK1127" s="165">
        <f t="shared" si="103"/>
        <v>0</v>
      </c>
      <c r="AL1127" s="166">
        <f>'تكويد الاصناف للمخزون'!P1128</f>
        <v>0</v>
      </c>
      <c r="AM1127" s="166">
        <f t="shared" si="104"/>
        <v>0</v>
      </c>
      <c r="AN1127" s="165">
        <f t="shared" si="105"/>
        <v>0</v>
      </c>
      <c r="AO1127" s="167">
        <f t="shared" si="106"/>
        <v>2222</v>
      </c>
      <c r="AP1127" s="167" t="str">
        <f t="shared" si="107"/>
        <v>المنتج 1123</v>
      </c>
      <c r="AQ1127" s="86"/>
    </row>
    <row r="1128" spans="1:43">
      <c r="A1128" s="3">
        <f>'تكويد الاصناف للمخزون'!B1129</f>
        <v>2223</v>
      </c>
      <c r="B1128" s="3" t="str">
        <f>'تكويد الاصناف للمخزون'!C1129</f>
        <v>المنتج 1124</v>
      </c>
      <c r="C1128" s="3">
        <f>'تكويد الاصناف للمخزون'!D1129</f>
        <v>0</v>
      </c>
      <c r="D1128" s="3">
        <f>'تكويد الاصناف للمخزون'!F1129+'تكويد الاصناف للمخزون'!H1129+'تكويد الاصناف للمخزون'!J1129+'تكويد الاصناف للمخزون'!L1129</f>
        <v>0</v>
      </c>
      <c r="E1128" s="174"/>
      <c r="F1128" s="174"/>
      <c r="G1128" s="174"/>
      <c r="H1128" s="174"/>
      <c r="I1128" s="174"/>
      <c r="J1128" s="174"/>
      <c r="K1128" s="174"/>
      <c r="L1128" s="174"/>
      <c r="M1128" s="174"/>
      <c r="N1128" s="174"/>
      <c r="O1128" s="174"/>
      <c r="P1128" s="174"/>
      <c r="Q1128" s="174"/>
      <c r="R1128" s="174"/>
      <c r="S1128" s="174"/>
      <c r="T1128" s="174"/>
      <c r="U1128" s="174"/>
      <c r="V1128" s="174"/>
      <c r="W1128" s="174"/>
      <c r="X1128" s="174"/>
      <c r="Y1128" s="174"/>
      <c r="Z1128" s="174"/>
      <c r="AA1128" s="174"/>
      <c r="AB1128" s="174"/>
      <c r="AC1128" s="174"/>
      <c r="AD1128" s="174"/>
      <c r="AE1128" s="174"/>
      <c r="AF1128" s="174"/>
      <c r="AG1128" s="174"/>
      <c r="AH1128" s="174"/>
      <c r="AI1128" s="174"/>
      <c r="AJ1128" s="165">
        <f t="shared" si="102"/>
        <v>0</v>
      </c>
      <c r="AK1128" s="165">
        <f t="shared" si="103"/>
        <v>0</v>
      </c>
      <c r="AL1128" s="166">
        <f>'تكويد الاصناف للمخزون'!P1129</f>
        <v>0</v>
      </c>
      <c r="AM1128" s="166">
        <f t="shared" si="104"/>
        <v>0</v>
      </c>
      <c r="AN1128" s="165">
        <f t="shared" si="105"/>
        <v>0</v>
      </c>
      <c r="AO1128" s="167">
        <f t="shared" si="106"/>
        <v>2223</v>
      </c>
      <c r="AP1128" s="167" t="str">
        <f t="shared" si="107"/>
        <v>المنتج 1124</v>
      </c>
      <c r="AQ1128" s="86"/>
    </row>
    <row r="1129" spans="1:43">
      <c r="A1129" s="3">
        <f>'تكويد الاصناف للمخزون'!B1130</f>
        <v>2224</v>
      </c>
      <c r="B1129" s="3" t="str">
        <f>'تكويد الاصناف للمخزون'!C1130</f>
        <v>المنتج 1125</v>
      </c>
      <c r="C1129" s="3">
        <f>'تكويد الاصناف للمخزون'!D1130</f>
        <v>0</v>
      </c>
      <c r="D1129" s="3">
        <f>'تكويد الاصناف للمخزون'!F1130+'تكويد الاصناف للمخزون'!H1130+'تكويد الاصناف للمخزون'!J1130+'تكويد الاصناف للمخزون'!L1130</f>
        <v>0</v>
      </c>
      <c r="E1129" s="174"/>
      <c r="F1129" s="174"/>
      <c r="G1129" s="174"/>
      <c r="H1129" s="174"/>
      <c r="I1129" s="174"/>
      <c r="J1129" s="174"/>
      <c r="K1129" s="174"/>
      <c r="L1129" s="174"/>
      <c r="M1129" s="174"/>
      <c r="N1129" s="174"/>
      <c r="O1129" s="174"/>
      <c r="P1129" s="174"/>
      <c r="Q1129" s="174"/>
      <c r="R1129" s="174"/>
      <c r="S1129" s="174"/>
      <c r="T1129" s="174"/>
      <c r="U1129" s="174"/>
      <c r="V1129" s="174"/>
      <c r="W1129" s="174"/>
      <c r="X1129" s="174"/>
      <c r="Y1129" s="174"/>
      <c r="Z1129" s="174"/>
      <c r="AA1129" s="174"/>
      <c r="AB1129" s="174"/>
      <c r="AC1129" s="174"/>
      <c r="AD1129" s="174"/>
      <c r="AE1129" s="174"/>
      <c r="AF1129" s="174"/>
      <c r="AG1129" s="174"/>
      <c r="AH1129" s="174"/>
      <c r="AI1129" s="174"/>
      <c r="AJ1129" s="165">
        <f t="shared" si="102"/>
        <v>0</v>
      </c>
      <c r="AK1129" s="165">
        <f t="shared" si="103"/>
        <v>0</v>
      </c>
      <c r="AL1129" s="166">
        <f>'تكويد الاصناف للمخزون'!P1130</f>
        <v>0</v>
      </c>
      <c r="AM1129" s="166">
        <f t="shared" si="104"/>
        <v>0</v>
      </c>
      <c r="AN1129" s="165">
        <f t="shared" si="105"/>
        <v>0</v>
      </c>
      <c r="AO1129" s="167">
        <f t="shared" si="106"/>
        <v>2224</v>
      </c>
      <c r="AP1129" s="167" t="str">
        <f t="shared" si="107"/>
        <v>المنتج 1125</v>
      </c>
      <c r="AQ1129" s="86"/>
    </row>
    <row r="1130" spans="1:43">
      <c r="A1130" s="3">
        <f>'تكويد الاصناف للمخزون'!B1131</f>
        <v>2225</v>
      </c>
      <c r="B1130" s="3" t="str">
        <f>'تكويد الاصناف للمخزون'!C1131</f>
        <v>المنتج 1126</v>
      </c>
      <c r="C1130" s="3">
        <f>'تكويد الاصناف للمخزون'!D1131</f>
        <v>0</v>
      </c>
      <c r="D1130" s="3">
        <f>'تكويد الاصناف للمخزون'!F1131+'تكويد الاصناف للمخزون'!H1131+'تكويد الاصناف للمخزون'!J1131+'تكويد الاصناف للمخزون'!L1131</f>
        <v>0</v>
      </c>
      <c r="E1130" s="174"/>
      <c r="F1130" s="174"/>
      <c r="G1130" s="174"/>
      <c r="H1130" s="174"/>
      <c r="I1130" s="174"/>
      <c r="J1130" s="174"/>
      <c r="K1130" s="174"/>
      <c r="L1130" s="174"/>
      <c r="M1130" s="174"/>
      <c r="N1130" s="174"/>
      <c r="O1130" s="174"/>
      <c r="P1130" s="174"/>
      <c r="Q1130" s="174"/>
      <c r="R1130" s="174"/>
      <c r="S1130" s="174"/>
      <c r="T1130" s="174"/>
      <c r="U1130" s="174"/>
      <c r="V1130" s="174"/>
      <c r="W1130" s="174"/>
      <c r="X1130" s="174"/>
      <c r="Y1130" s="174"/>
      <c r="Z1130" s="174"/>
      <c r="AA1130" s="174"/>
      <c r="AB1130" s="174"/>
      <c r="AC1130" s="174"/>
      <c r="AD1130" s="174"/>
      <c r="AE1130" s="174"/>
      <c r="AF1130" s="174"/>
      <c r="AG1130" s="174"/>
      <c r="AH1130" s="174"/>
      <c r="AI1130" s="174"/>
      <c r="AJ1130" s="165">
        <f t="shared" si="102"/>
        <v>0</v>
      </c>
      <c r="AK1130" s="165">
        <f t="shared" si="103"/>
        <v>0</v>
      </c>
      <c r="AL1130" s="166">
        <f>'تكويد الاصناف للمخزون'!P1131</f>
        <v>0</v>
      </c>
      <c r="AM1130" s="166">
        <f t="shared" si="104"/>
        <v>0</v>
      </c>
      <c r="AN1130" s="165">
        <f t="shared" si="105"/>
        <v>0</v>
      </c>
      <c r="AO1130" s="167">
        <f t="shared" si="106"/>
        <v>2225</v>
      </c>
      <c r="AP1130" s="167" t="str">
        <f t="shared" si="107"/>
        <v>المنتج 1126</v>
      </c>
      <c r="AQ1130" s="86"/>
    </row>
    <row r="1131" spans="1:43">
      <c r="A1131" s="3">
        <f>'تكويد الاصناف للمخزون'!B1132</f>
        <v>2226</v>
      </c>
      <c r="B1131" s="3" t="str">
        <f>'تكويد الاصناف للمخزون'!C1132</f>
        <v>المنتج 1127</v>
      </c>
      <c r="C1131" s="3">
        <f>'تكويد الاصناف للمخزون'!D1132</f>
        <v>0</v>
      </c>
      <c r="D1131" s="3">
        <f>'تكويد الاصناف للمخزون'!F1132+'تكويد الاصناف للمخزون'!H1132+'تكويد الاصناف للمخزون'!J1132+'تكويد الاصناف للمخزون'!L1132</f>
        <v>0</v>
      </c>
      <c r="E1131" s="174"/>
      <c r="F1131" s="174"/>
      <c r="G1131" s="174"/>
      <c r="H1131" s="174"/>
      <c r="I1131" s="174"/>
      <c r="J1131" s="174"/>
      <c r="K1131" s="174"/>
      <c r="L1131" s="174"/>
      <c r="M1131" s="174"/>
      <c r="N1131" s="174"/>
      <c r="O1131" s="174"/>
      <c r="P1131" s="174"/>
      <c r="Q1131" s="174"/>
      <c r="R1131" s="174"/>
      <c r="S1131" s="174"/>
      <c r="T1131" s="174"/>
      <c r="U1131" s="174"/>
      <c r="V1131" s="174"/>
      <c r="W1131" s="174"/>
      <c r="X1131" s="174"/>
      <c r="Y1131" s="174"/>
      <c r="Z1131" s="174"/>
      <c r="AA1131" s="174"/>
      <c r="AB1131" s="174"/>
      <c r="AC1131" s="174"/>
      <c r="AD1131" s="174"/>
      <c r="AE1131" s="174"/>
      <c r="AF1131" s="174"/>
      <c r="AG1131" s="174"/>
      <c r="AH1131" s="174"/>
      <c r="AI1131" s="174"/>
      <c r="AJ1131" s="165">
        <f t="shared" si="102"/>
        <v>0</v>
      </c>
      <c r="AK1131" s="165">
        <f t="shared" si="103"/>
        <v>0</v>
      </c>
      <c r="AL1131" s="166">
        <f>'تكويد الاصناف للمخزون'!P1132</f>
        <v>0</v>
      </c>
      <c r="AM1131" s="166">
        <f t="shared" si="104"/>
        <v>0</v>
      </c>
      <c r="AN1131" s="165">
        <f t="shared" si="105"/>
        <v>0</v>
      </c>
      <c r="AO1131" s="167">
        <f t="shared" si="106"/>
        <v>2226</v>
      </c>
      <c r="AP1131" s="167" t="str">
        <f t="shared" si="107"/>
        <v>المنتج 1127</v>
      </c>
      <c r="AQ1131" s="86"/>
    </row>
    <row r="1132" spans="1:43">
      <c r="A1132" s="3">
        <f>'تكويد الاصناف للمخزون'!B1133</f>
        <v>2227</v>
      </c>
      <c r="B1132" s="3" t="str">
        <f>'تكويد الاصناف للمخزون'!C1133</f>
        <v>المنتج 1128</v>
      </c>
      <c r="C1132" s="3">
        <f>'تكويد الاصناف للمخزون'!D1133</f>
        <v>0</v>
      </c>
      <c r="D1132" s="3">
        <f>'تكويد الاصناف للمخزون'!F1133+'تكويد الاصناف للمخزون'!H1133+'تكويد الاصناف للمخزون'!J1133+'تكويد الاصناف للمخزون'!L1133</f>
        <v>0</v>
      </c>
      <c r="E1132" s="174"/>
      <c r="F1132" s="174"/>
      <c r="G1132" s="174"/>
      <c r="H1132" s="174"/>
      <c r="I1132" s="174"/>
      <c r="J1132" s="174"/>
      <c r="K1132" s="174"/>
      <c r="L1132" s="174"/>
      <c r="M1132" s="174"/>
      <c r="N1132" s="174"/>
      <c r="O1132" s="174"/>
      <c r="P1132" s="174"/>
      <c r="Q1132" s="174"/>
      <c r="R1132" s="174"/>
      <c r="S1132" s="174"/>
      <c r="T1132" s="174"/>
      <c r="U1132" s="174"/>
      <c r="V1132" s="174"/>
      <c r="W1132" s="174"/>
      <c r="X1132" s="174"/>
      <c r="Y1132" s="174"/>
      <c r="Z1132" s="174"/>
      <c r="AA1132" s="174"/>
      <c r="AB1132" s="174"/>
      <c r="AC1132" s="174"/>
      <c r="AD1132" s="174"/>
      <c r="AE1132" s="174"/>
      <c r="AF1132" s="174"/>
      <c r="AG1132" s="174"/>
      <c r="AH1132" s="174"/>
      <c r="AI1132" s="174"/>
      <c r="AJ1132" s="165">
        <f t="shared" si="102"/>
        <v>0</v>
      </c>
      <c r="AK1132" s="165">
        <f t="shared" si="103"/>
        <v>0</v>
      </c>
      <c r="AL1132" s="166">
        <f>'تكويد الاصناف للمخزون'!P1133</f>
        <v>0</v>
      </c>
      <c r="AM1132" s="166">
        <f t="shared" si="104"/>
        <v>0</v>
      </c>
      <c r="AN1132" s="165">
        <f t="shared" si="105"/>
        <v>0</v>
      </c>
      <c r="AO1132" s="167">
        <f t="shared" si="106"/>
        <v>2227</v>
      </c>
      <c r="AP1132" s="167" t="str">
        <f t="shared" si="107"/>
        <v>المنتج 1128</v>
      </c>
      <c r="AQ1132" s="86"/>
    </row>
    <row r="1133" spans="1:43">
      <c r="A1133" s="3">
        <f>'تكويد الاصناف للمخزون'!B1134</f>
        <v>2228</v>
      </c>
      <c r="B1133" s="3" t="str">
        <f>'تكويد الاصناف للمخزون'!C1134</f>
        <v>المنتج 1129</v>
      </c>
      <c r="C1133" s="3">
        <f>'تكويد الاصناف للمخزون'!D1134</f>
        <v>0</v>
      </c>
      <c r="D1133" s="3">
        <f>'تكويد الاصناف للمخزون'!F1134+'تكويد الاصناف للمخزون'!H1134+'تكويد الاصناف للمخزون'!J1134+'تكويد الاصناف للمخزون'!L1134</f>
        <v>0</v>
      </c>
      <c r="E1133" s="174"/>
      <c r="F1133" s="174"/>
      <c r="G1133" s="174"/>
      <c r="H1133" s="174"/>
      <c r="I1133" s="174"/>
      <c r="J1133" s="174"/>
      <c r="K1133" s="174"/>
      <c r="L1133" s="174"/>
      <c r="M1133" s="174"/>
      <c r="N1133" s="174"/>
      <c r="O1133" s="174"/>
      <c r="P1133" s="174"/>
      <c r="Q1133" s="174"/>
      <c r="R1133" s="174"/>
      <c r="S1133" s="174"/>
      <c r="T1133" s="174"/>
      <c r="U1133" s="174"/>
      <c r="V1133" s="174"/>
      <c r="W1133" s="174"/>
      <c r="X1133" s="174"/>
      <c r="Y1133" s="174"/>
      <c r="Z1133" s="174"/>
      <c r="AA1133" s="174"/>
      <c r="AB1133" s="174"/>
      <c r="AC1133" s="174"/>
      <c r="AD1133" s="174"/>
      <c r="AE1133" s="174"/>
      <c r="AF1133" s="174"/>
      <c r="AG1133" s="174"/>
      <c r="AH1133" s="174"/>
      <c r="AI1133" s="174"/>
      <c r="AJ1133" s="165">
        <f t="shared" si="102"/>
        <v>0</v>
      </c>
      <c r="AK1133" s="165">
        <f t="shared" si="103"/>
        <v>0</v>
      </c>
      <c r="AL1133" s="166">
        <f>'تكويد الاصناف للمخزون'!P1134</f>
        <v>0</v>
      </c>
      <c r="AM1133" s="166">
        <f t="shared" si="104"/>
        <v>0</v>
      </c>
      <c r="AN1133" s="165">
        <f t="shared" si="105"/>
        <v>0</v>
      </c>
      <c r="AO1133" s="167">
        <f t="shared" si="106"/>
        <v>2228</v>
      </c>
      <c r="AP1133" s="167" t="str">
        <f t="shared" si="107"/>
        <v>المنتج 1129</v>
      </c>
      <c r="AQ1133" s="86"/>
    </row>
    <row r="1134" spans="1:43">
      <c r="A1134" s="3">
        <f>'تكويد الاصناف للمخزون'!B1135</f>
        <v>2229</v>
      </c>
      <c r="B1134" s="3" t="str">
        <f>'تكويد الاصناف للمخزون'!C1135</f>
        <v>المنتج 1130</v>
      </c>
      <c r="C1134" s="3">
        <f>'تكويد الاصناف للمخزون'!D1135</f>
        <v>0</v>
      </c>
      <c r="D1134" s="3">
        <f>'تكويد الاصناف للمخزون'!F1135+'تكويد الاصناف للمخزون'!H1135+'تكويد الاصناف للمخزون'!J1135+'تكويد الاصناف للمخزون'!L1135</f>
        <v>0</v>
      </c>
      <c r="E1134" s="174"/>
      <c r="F1134" s="174"/>
      <c r="G1134" s="174"/>
      <c r="H1134" s="174"/>
      <c r="I1134" s="174"/>
      <c r="J1134" s="174"/>
      <c r="K1134" s="174"/>
      <c r="L1134" s="174"/>
      <c r="M1134" s="174"/>
      <c r="N1134" s="174"/>
      <c r="O1134" s="174"/>
      <c r="P1134" s="174"/>
      <c r="Q1134" s="174"/>
      <c r="R1134" s="174"/>
      <c r="S1134" s="174"/>
      <c r="T1134" s="174"/>
      <c r="U1134" s="174"/>
      <c r="V1134" s="174"/>
      <c r="W1134" s="174"/>
      <c r="X1134" s="174"/>
      <c r="Y1134" s="174"/>
      <c r="Z1134" s="174"/>
      <c r="AA1134" s="174"/>
      <c r="AB1134" s="174"/>
      <c r="AC1134" s="174"/>
      <c r="AD1134" s="174"/>
      <c r="AE1134" s="174"/>
      <c r="AF1134" s="174"/>
      <c r="AG1134" s="174"/>
      <c r="AH1134" s="174"/>
      <c r="AI1134" s="174"/>
      <c r="AJ1134" s="165">
        <f t="shared" si="102"/>
        <v>0</v>
      </c>
      <c r="AK1134" s="165">
        <f t="shared" si="103"/>
        <v>0</v>
      </c>
      <c r="AL1134" s="166">
        <f>'تكويد الاصناف للمخزون'!P1135</f>
        <v>0</v>
      </c>
      <c r="AM1134" s="166">
        <f t="shared" si="104"/>
        <v>0</v>
      </c>
      <c r="AN1134" s="165">
        <f t="shared" si="105"/>
        <v>0</v>
      </c>
      <c r="AO1134" s="167">
        <f t="shared" si="106"/>
        <v>2229</v>
      </c>
      <c r="AP1134" s="167" t="str">
        <f t="shared" si="107"/>
        <v>المنتج 1130</v>
      </c>
      <c r="AQ1134" s="86"/>
    </row>
    <row r="1135" spans="1:43">
      <c r="A1135" s="3">
        <f>'تكويد الاصناف للمخزون'!B1136</f>
        <v>2230</v>
      </c>
      <c r="B1135" s="3" t="str">
        <f>'تكويد الاصناف للمخزون'!C1136</f>
        <v>المنتج 1131</v>
      </c>
      <c r="C1135" s="3">
        <f>'تكويد الاصناف للمخزون'!D1136</f>
        <v>0</v>
      </c>
      <c r="D1135" s="3">
        <f>'تكويد الاصناف للمخزون'!F1136+'تكويد الاصناف للمخزون'!H1136+'تكويد الاصناف للمخزون'!J1136+'تكويد الاصناف للمخزون'!L1136</f>
        <v>0</v>
      </c>
      <c r="E1135" s="174"/>
      <c r="F1135" s="174"/>
      <c r="G1135" s="174"/>
      <c r="H1135" s="174"/>
      <c r="I1135" s="174"/>
      <c r="J1135" s="174"/>
      <c r="K1135" s="174"/>
      <c r="L1135" s="174"/>
      <c r="M1135" s="174"/>
      <c r="N1135" s="174"/>
      <c r="O1135" s="174"/>
      <c r="P1135" s="174"/>
      <c r="Q1135" s="174"/>
      <c r="R1135" s="174"/>
      <c r="S1135" s="174"/>
      <c r="T1135" s="174"/>
      <c r="U1135" s="174"/>
      <c r="V1135" s="174"/>
      <c r="W1135" s="174"/>
      <c r="X1135" s="174"/>
      <c r="Y1135" s="174"/>
      <c r="Z1135" s="174"/>
      <c r="AA1135" s="174"/>
      <c r="AB1135" s="174"/>
      <c r="AC1135" s="174"/>
      <c r="AD1135" s="174"/>
      <c r="AE1135" s="174"/>
      <c r="AF1135" s="174"/>
      <c r="AG1135" s="174"/>
      <c r="AH1135" s="174"/>
      <c r="AI1135" s="174"/>
      <c r="AJ1135" s="165">
        <f t="shared" si="102"/>
        <v>0</v>
      </c>
      <c r="AK1135" s="165">
        <f t="shared" si="103"/>
        <v>0</v>
      </c>
      <c r="AL1135" s="166">
        <f>'تكويد الاصناف للمخزون'!P1136</f>
        <v>0</v>
      </c>
      <c r="AM1135" s="166">
        <f t="shared" si="104"/>
        <v>0</v>
      </c>
      <c r="AN1135" s="165">
        <f t="shared" si="105"/>
        <v>0</v>
      </c>
      <c r="AO1135" s="167">
        <f t="shared" si="106"/>
        <v>2230</v>
      </c>
      <c r="AP1135" s="167" t="str">
        <f t="shared" si="107"/>
        <v>المنتج 1131</v>
      </c>
      <c r="AQ1135" s="86"/>
    </row>
    <row r="1136" spans="1:43">
      <c r="A1136" s="3">
        <f>'تكويد الاصناف للمخزون'!B1137</f>
        <v>2231</v>
      </c>
      <c r="B1136" s="3" t="str">
        <f>'تكويد الاصناف للمخزون'!C1137</f>
        <v>المنتج 1132</v>
      </c>
      <c r="C1136" s="3">
        <f>'تكويد الاصناف للمخزون'!D1137</f>
        <v>0</v>
      </c>
      <c r="D1136" s="3">
        <f>'تكويد الاصناف للمخزون'!F1137+'تكويد الاصناف للمخزون'!H1137+'تكويد الاصناف للمخزون'!J1137+'تكويد الاصناف للمخزون'!L1137</f>
        <v>0</v>
      </c>
      <c r="E1136" s="174"/>
      <c r="F1136" s="174"/>
      <c r="G1136" s="174"/>
      <c r="H1136" s="174"/>
      <c r="I1136" s="174"/>
      <c r="J1136" s="174"/>
      <c r="K1136" s="174"/>
      <c r="L1136" s="174"/>
      <c r="M1136" s="174"/>
      <c r="N1136" s="174"/>
      <c r="O1136" s="174"/>
      <c r="P1136" s="174"/>
      <c r="Q1136" s="174"/>
      <c r="R1136" s="174"/>
      <c r="S1136" s="174"/>
      <c r="T1136" s="174"/>
      <c r="U1136" s="174"/>
      <c r="V1136" s="174"/>
      <c r="W1136" s="174"/>
      <c r="X1136" s="174"/>
      <c r="Y1136" s="174"/>
      <c r="Z1136" s="174"/>
      <c r="AA1136" s="174"/>
      <c r="AB1136" s="174"/>
      <c r="AC1136" s="174"/>
      <c r="AD1136" s="174"/>
      <c r="AE1136" s="174"/>
      <c r="AF1136" s="174"/>
      <c r="AG1136" s="174"/>
      <c r="AH1136" s="174"/>
      <c r="AI1136" s="174"/>
      <c r="AJ1136" s="165">
        <f t="shared" si="102"/>
        <v>0</v>
      </c>
      <c r="AK1136" s="165">
        <f t="shared" si="103"/>
        <v>0</v>
      </c>
      <c r="AL1136" s="166">
        <f>'تكويد الاصناف للمخزون'!P1137</f>
        <v>0</v>
      </c>
      <c r="AM1136" s="166">
        <f t="shared" si="104"/>
        <v>0</v>
      </c>
      <c r="AN1136" s="165">
        <f t="shared" si="105"/>
        <v>0</v>
      </c>
      <c r="AO1136" s="167">
        <f t="shared" si="106"/>
        <v>2231</v>
      </c>
      <c r="AP1136" s="167" t="str">
        <f t="shared" si="107"/>
        <v>المنتج 1132</v>
      </c>
      <c r="AQ1136" s="86"/>
    </row>
    <row r="1137" spans="1:43">
      <c r="A1137" s="3">
        <f>'تكويد الاصناف للمخزون'!B1138</f>
        <v>2232</v>
      </c>
      <c r="B1137" s="3" t="str">
        <f>'تكويد الاصناف للمخزون'!C1138</f>
        <v>المنتج 1133</v>
      </c>
      <c r="C1137" s="3">
        <f>'تكويد الاصناف للمخزون'!D1138</f>
        <v>0</v>
      </c>
      <c r="D1137" s="3">
        <f>'تكويد الاصناف للمخزون'!F1138+'تكويد الاصناف للمخزون'!H1138+'تكويد الاصناف للمخزون'!J1138+'تكويد الاصناف للمخزون'!L1138</f>
        <v>0</v>
      </c>
      <c r="E1137" s="174"/>
      <c r="F1137" s="174"/>
      <c r="G1137" s="174"/>
      <c r="H1137" s="174"/>
      <c r="I1137" s="174"/>
      <c r="J1137" s="174"/>
      <c r="K1137" s="174"/>
      <c r="L1137" s="174"/>
      <c r="M1137" s="174"/>
      <c r="N1137" s="174"/>
      <c r="O1137" s="174"/>
      <c r="P1137" s="174"/>
      <c r="Q1137" s="174"/>
      <c r="R1137" s="174"/>
      <c r="S1137" s="174"/>
      <c r="T1137" s="174"/>
      <c r="U1137" s="174"/>
      <c r="V1137" s="174"/>
      <c r="W1137" s="174"/>
      <c r="X1137" s="174"/>
      <c r="Y1137" s="174"/>
      <c r="Z1137" s="174"/>
      <c r="AA1137" s="174"/>
      <c r="AB1137" s="174"/>
      <c r="AC1137" s="174"/>
      <c r="AD1137" s="174"/>
      <c r="AE1137" s="174"/>
      <c r="AF1137" s="174"/>
      <c r="AG1137" s="174"/>
      <c r="AH1137" s="174"/>
      <c r="AI1137" s="174"/>
      <c r="AJ1137" s="165">
        <f t="shared" si="102"/>
        <v>0</v>
      </c>
      <c r="AK1137" s="165">
        <f t="shared" si="103"/>
        <v>0</v>
      </c>
      <c r="AL1137" s="166">
        <f>'تكويد الاصناف للمخزون'!P1138</f>
        <v>0</v>
      </c>
      <c r="AM1137" s="166">
        <f t="shared" si="104"/>
        <v>0</v>
      </c>
      <c r="AN1137" s="165">
        <f t="shared" si="105"/>
        <v>0</v>
      </c>
      <c r="AO1137" s="167">
        <f t="shared" si="106"/>
        <v>2232</v>
      </c>
      <c r="AP1137" s="167" t="str">
        <f t="shared" si="107"/>
        <v>المنتج 1133</v>
      </c>
      <c r="AQ1137" s="86"/>
    </row>
    <row r="1138" spans="1:43">
      <c r="A1138" s="3">
        <f>'تكويد الاصناف للمخزون'!B1139</f>
        <v>2233</v>
      </c>
      <c r="B1138" s="3" t="str">
        <f>'تكويد الاصناف للمخزون'!C1139</f>
        <v>المنتج 1134</v>
      </c>
      <c r="C1138" s="3">
        <f>'تكويد الاصناف للمخزون'!D1139</f>
        <v>0</v>
      </c>
      <c r="D1138" s="3">
        <f>'تكويد الاصناف للمخزون'!F1139+'تكويد الاصناف للمخزون'!H1139+'تكويد الاصناف للمخزون'!J1139+'تكويد الاصناف للمخزون'!L1139</f>
        <v>0</v>
      </c>
      <c r="E1138" s="174"/>
      <c r="F1138" s="174"/>
      <c r="G1138" s="174"/>
      <c r="H1138" s="174"/>
      <c r="I1138" s="174"/>
      <c r="J1138" s="174"/>
      <c r="K1138" s="174"/>
      <c r="L1138" s="174"/>
      <c r="M1138" s="174"/>
      <c r="N1138" s="174"/>
      <c r="O1138" s="174"/>
      <c r="P1138" s="174"/>
      <c r="Q1138" s="174"/>
      <c r="R1138" s="174"/>
      <c r="S1138" s="174"/>
      <c r="T1138" s="174"/>
      <c r="U1138" s="174"/>
      <c r="V1138" s="174"/>
      <c r="W1138" s="174"/>
      <c r="X1138" s="174"/>
      <c r="Y1138" s="174"/>
      <c r="Z1138" s="174"/>
      <c r="AA1138" s="174"/>
      <c r="AB1138" s="174"/>
      <c r="AC1138" s="174"/>
      <c r="AD1138" s="174"/>
      <c r="AE1138" s="174"/>
      <c r="AF1138" s="174"/>
      <c r="AG1138" s="174"/>
      <c r="AH1138" s="174"/>
      <c r="AI1138" s="174"/>
      <c r="AJ1138" s="165">
        <f t="shared" si="102"/>
        <v>0</v>
      </c>
      <c r="AK1138" s="165">
        <f t="shared" si="103"/>
        <v>0</v>
      </c>
      <c r="AL1138" s="166">
        <f>'تكويد الاصناف للمخزون'!P1139</f>
        <v>0</v>
      </c>
      <c r="AM1138" s="166">
        <f t="shared" si="104"/>
        <v>0</v>
      </c>
      <c r="AN1138" s="165">
        <f t="shared" si="105"/>
        <v>0</v>
      </c>
      <c r="AO1138" s="167">
        <f t="shared" si="106"/>
        <v>2233</v>
      </c>
      <c r="AP1138" s="167" t="str">
        <f t="shared" si="107"/>
        <v>المنتج 1134</v>
      </c>
      <c r="AQ1138" s="86"/>
    </row>
    <row r="1139" spans="1:43">
      <c r="A1139" s="3">
        <f>'تكويد الاصناف للمخزون'!B1140</f>
        <v>2234</v>
      </c>
      <c r="B1139" s="3" t="str">
        <f>'تكويد الاصناف للمخزون'!C1140</f>
        <v>المنتج 1135</v>
      </c>
      <c r="C1139" s="3">
        <f>'تكويد الاصناف للمخزون'!D1140</f>
        <v>0</v>
      </c>
      <c r="D1139" s="3">
        <f>'تكويد الاصناف للمخزون'!F1140+'تكويد الاصناف للمخزون'!H1140+'تكويد الاصناف للمخزون'!J1140+'تكويد الاصناف للمخزون'!L1140</f>
        <v>0</v>
      </c>
      <c r="E1139" s="174"/>
      <c r="F1139" s="174"/>
      <c r="G1139" s="174"/>
      <c r="H1139" s="174"/>
      <c r="I1139" s="174"/>
      <c r="J1139" s="174"/>
      <c r="K1139" s="174"/>
      <c r="L1139" s="174"/>
      <c r="M1139" s="174"/>
      <c r="N1139" s="174"/>
      <c r="O1139" s="174"/>
      <c r="P1139" s="174"/>
      <c r="Q1139" s="174"/>
      <c r="R1139" s="174"/>
      <c r="S1139" s="174"/>
      <c r="T1139" s="174"/>
      <c r="U1139" s="174"/>
      <c r="V1139" s="174"/>
      <c r="W1139" s="174"/>
      <c r="X1139" s="174"/>
      <c r="Y1139" s="174"/>
      <c r="Z1139" s="174"/>
      <c r="AA1139" s="174"/>
      <c r="AB1139" s="174"/>
      <c r="AC1139" s="174"/>
      <c r="AD1139" s="174"/>
      <c r="AE1139" s="174"/>
      <c r="AF1139" s="174"/>
      <c r="AG1139" s="174"/>
      <c r="AH1139" s="174"/>
      <c r="AI1139" s="174"/>
      <c r="AJ1139" s="165">
        <f t="shared" si="102"/>
        <v>0</v>
      </c>
      <c r="AK1139" s="165">
        <f t="shared" si="103"/>
        <v>0</v>
      </c>
      <c r="AL1139" s="166">
        <f>'تكويد الاصناف للمخزون'!P1140</f>
        <v>0</v>
      </c>
      <c r="AM1139" s="166">
        <f t="shared" si="104"/>
        <v>0</v>
      </c>
      <c r="AN1139" s="165">
        <f t="shared" si="105"/>
        <v>0</v>
      </c>
      <c r="AO1139" s="167">
        <f t="shared" si="106"/>
        <v>2234</v>
      </c>
      <c r="AP1139" s="167" t="str">
        <f t="shared" si="107"/>
        <v>المنتج 1135</v>
      </c>
      <c r="AQ1139" s="86"/>
    </row>
    <row r="1140" spans="1:43">
      <c r="A1140" s="3">
        <f>'تكويد الاصناف للمخزون'!B1141</f>
        <v>2235</v>
      </c>
      <c r="B1140" s="3" t="str">
        <f>'تكويد الاصناف للمخزون'!C1141</f>
        <v>المنتج 1136</v>
      </c>
      <c r="C1140" s="3">
        <f>'تكويد الاصناف للمخزون'!D1141</f>
        <v>0</v>
      </c>
      <c r="D1140" s="3">
        <f>'تكويد الاصناف للمخزون'!F1141+'تكويد الاصناف للمخزون'!H1141+'تكويد الاصناف للمخزون'!J1141+'تكويد الاصناف للمخزون'!L1141</f>
        <v>0</v>
      </c>
      <c r="E1140" s="174"/>
      <c r="F1140" s="174"/>
      <c r="G1140" s="174"/>
      <c r="H1140" s="174"/>
      <c r="I1140" s="174"/>
      <c r="J1140" s="174"/>
      <c r="K1140" s="174"/>
      <c r="L1140" s="174"/>
      <c r="M1140" s="174"/>
      <c r="N1140" s="174"/>
      <c r="O1140" s="174"/>
      <c r="P1140" s="174"/>
      <c r="Q1140" s="174"/>
      <c r="R1140" s="174"/>
      <c r="S1140" s="174"/>
      <c r="T1140" s="174"/>
      <c r="U1140" s="174"/>
      <c r="V1140" s="174"/>
      <c r="W1140" s="174"/>
      <c r="X1140" s="174"/>
      <c r="Y1140" s="174"/>
      <c r="Z1140" s="174"/>
      <c r="AA1140" s="174"/>
      <c r="AB1140" s="174"/>
      <c r="AC1140" s="174"/>
      <c r="AD1140" s="174"/>
      <c r="AE1140" s="174"/>
      <c r="AF1140" s="174"/>
      <c r="AG1140" s="174"/>
      <c r="AH1140" s="174"/>
      <c r="AI1140" s="174"/>
      <c r="AJ1140" s="165">
        <f t="shared" si="102"/>
        <v>0</v>
      </c>
      <c r="AK1140" s="165">
        <f t="shared" si="103"/>
        <v>0</v>
      </c>
      <c r="AL1140" s="166">
        <f>'تكويد الاصناف للمخزون'!P1141</f>
        <v>0</v>
      </c>
      <c r="AM1140" s="166">
        <f t="shared" si="104"/>
        <v>0</v>
      </c>
      <c r="AN1140" s="165">
        <f t="shared" si="105"/>
        <v>0</v>
      </c>
      <c r="AO1140" s="167">
        <f t="shared" si="106"/>
        <v>2235</v>
      </c>
      <c r="AP1140" s="167" t="str">
        <f t="shared" si="107"/>
        <v>المنتج 1136</v>
      </c>
      <c r="AQ1140" s="86"/>
    </row>
    <row r="1141" spans="1:43">
      <c r="A1141" s="3">
        <f>'تكويد الاصناف للمخزون'!B1142</f>
        <v>2236</v>
      </c>
      <c r="B1141" s="3" t="str">
        <f>'تكويد الاصناف للمخزون'!C1142</f>
        <v>المنتج 1137</v>
      </c>
      <c r="C1141" s="3">
        <f>'تكويد الاصناف للمخزون'!D1142</f>
        <v>0</v>
      </c>
      <c r="D1141" s="3">
        <f>'تكويد الاصناف للمخزون'!F1142+'تكويد الاصناف للمخزون'!H1142+'تكويد الاصناف للمخزون'!J1142+'تكويد الاصناف للمخزون'!L1142</f>
        <v>0</v>
      </c>
      <c r="E1141" s="174"/>
      <c r="F1141" s="174"/>
      <c r="G1141" s="174"/>
      <c r="H1141" s="174"/>
      <c r="I1141" s="174"/>
      <c r="J1141" s="174"/>
      <c r="K1141" s="174"/>
      <c r="L1141" s="174"/>
      <c r="M1141" s="174"/>
      <c r="N1141" s="174"/>
      <c r="O1141" s="174"/>
      <c r="P1141" s="174"/>
      <c r="Q1141" s="174"/>
      <c r="R1141" s="174"/>
      <c r="S1141" s="174"/>
      <c r="T1141" s="174"/>
      <c r="U1141" s="174"/>
      <c r="V1141" s="174"/>
      <c r="W1141" s="174"/>
      <c r="X1141" s="174"/>
      <c r="Y1141" s="174"/>
      <c r="Z1141" s="174"/>
      <c r="AA1141" s="174"/>
      <c r="AB1141" s="174"/>
      <c r="AC1141" s="174"/>
      <c r="AD1141" s="174"/>
      <c r="AE1141" s="174"/>
      <c r="AF1141" s="174"/>
      <c r="AG1141" s="174"/>
      <c r="AH1141" s="174"/>
      <c r="AI1141" s="174"/>
      <c r="AJ1141" s="165">
        <f t="shared" si="102"/>
        <v>0</v>
      </c>
      <c r="AK1141" s="165">
        <f t="shared" si="103"/>
        <v>0</v>
      </c>
      <c r="AL1141" s="166">
        <f>'تكويد الاصناف للمخزون'!P1142</f>
        <v>0</v>
      </c>
      <c r="AM1141" s="166">
        <f t="shared" si="104"/>
        <v>0</v>
      </c>
      <c r="AN1141" s="165">
        <f t="shared" si="105"/>
        <v>0</v>
      </c>
      <c r="AO1141" s="167">
        <f t="shared" si="106"/>
        <v>2236</v>
      </c>
      <c r="AP1141" s="167" t="str">
        <f t="shared" si="107"/>
        <v>المنتج 1137</v>
      </c>
      <c r="AQ1141" s="86"/>
    </row>
    <row r="1142" spans="1:43">
      <c r="A1142" s="3">
        <f>'تكويد الاصناف للمخزون'!B1143</f>
        <v>2237</v>
      </c>
      <c r="B1142" s="3" t="str">
        <f>'تكويد الاصناف للمخزون'!C1143</f>
        <v>المنتج 1138</v>
      </c>
      <c r="C1142" s="3">
        <f>'تكويد الاصناف للمخزون'!D1143</f>
        <v>0</v>
      </c>
      <c r="D1142" s="3">
        <f>'تكويد الاصناف للمخزون'!F1143+'تكويد الاصناف للمخزون'!H1143+'تكويد الاصناف للمخزون'!J1143+'تكويد الاصناف للمخزون'!L1143</f>
        <v>0</v>
      </c>
      <c r="E1142" s="174"/>
      <c r="F1142" s="174"/>
      <c r="G1142" s="174"/>
      <c r="H1142" s="174"/>
      <c r="I1142" s="174"/>
      <c r="J1142" s="174"/>
      <c r="K1142" s="174"/>
      <c r="L1142" s="174"/>
      <c r="M1142" s="174"/>
      <c r="N1142" s="174"/>
      <c r="O1142" s="174"/>
      <c r="P1142" s="174"/>
      <c r="Q1142" s="174"/>
      <c r="R1142" s="174"/>
      <c r="S1142" s="174"/>
      <c r="T1142" s="174"/>
      <c r="U1142" s="174"/>
      <c r="V1142" s="174"/>
      <c r="W1142" s="174"/>
      <c r="X1142" s="174"/>
      <c r="Y1142" s="174"/>
      <c r="Z1142" s="174"/>
      <c r="AA1142" s="174"/>
      <c r="AB1142" s="174"/>
      <c r="AC1142" s="174"/>
      <c r="AD1142" s="174"/>
      <c r="AE1142" s="174"/>
      <c r="AF1142" s="174"/>
      <c r="AG1142" s="174"/>
      <c r="AH1142" s="174"/>
      <c r="AI1142" s="174"/>
      <c r="AJ1142" s="165">
        <f t="shared" si="102"/>
        <v>0</v>
      </c>
      <c r="AK1142" s="165">
        <f t="shared" si="103"/>
        <v>0</v>
      </c>
      <c r="AL1142" s="166">
        <f>'تكويد الاصناف للمخزون'!P1143</f>
        <v>0</v>
      </c>
      <c r="AM1142" s="166">
        <f t="shared" si="104"/>
        <v>0</v>
      </c>
      <c r="AN1142" s="165">
        <f t="shared" si="105"/>
        <v>0</v>
      </c>
      <c r="AO1142" s="167">
        <f t="shared" si="106"/>
        <v>2237</v>
      </c>
      <c r="AP1142" s="167" t="str">
        <f t="shared" si="107"/>
        <v>المنتج 1138</v>
      </c>
      <c r="AQ1142" s="86"/>
    </row>
    <row r="1143" spans="1:43">
      <c r="A1143" s="3">
        <f>'تكويد الاصناف للمخزون'!B1144</f>
        <v>2238</v>
      </c>
      <c r="B1143" s="3" t="str">
        <f>'تكويد الاصناف للمخزون'!C1144</f>
        <v>المنتج 1139</v>
      </c>
      <c r="C1143" s="3">
        <f>'تكويد الاصناف للمخزون'!D1144</f>
        <v>0</v>
      </c>
      <c r="D1143" s="3">
        <f>'تكويد الاصناف للمخزون'!F1144+'تكويد الاصناف للمخزون'!H1144+'تكويد الاصناف للمخزون'!J1144+'تكويد الاصناف للمخزون'!L1144</f>
        <v>0</v>
      </c>
      <c r="E1143" s="174"/>
      <c r="F1143" s="174"/>
      <c r="G1143" s="174"/>
      <c r="H1143" s="174"/>
      <c r="I1143" s="174"/>
      <c r="J1143" s="174"/>
      <c r="K1143" s="174"/>
      <c r="L1143" s="174"/>
      <c r="M1143" s="174"/>
      <c r="N1143" s="174"/>
      <c r="O1143" s="174"/>
      <c r="P1143" s="174"/>
      <c r="Q1143" s="174"/>
      <c r="R1143" s="174"/>
      <c r="S1143" s="174"/>
      <c r="T1143" s="174"/>
      <c r="U1143" s="174"/>
      <c r="V1143" s="174"/>
      <c r="W1143" s="174"/>
      <c r="X1143" s="174"/>
      <c r="Y1143" s="174"/>
      <c r="Z1143" s="174"/>
      <c r="AA1143" s="174"/>
      <c r="AB1143" s="174"/>
      <c r="AC1143" s="174"/>
      <c r="AD1143" s="174"/>
      <c r="AE1143" s="174"/>
      <c r="AF1143" s="174"/>
      <c r="AG1143" s="174"/>
      <c r="AH1143" s="174"/>
      <c r="AI1143" s="174"/>
      <c r="AJ1143" s="165">
        <f t="shared" si="102"/>
        <v>0</v>
      </c>
      <c r="AK1143" s="165">
        <f t="shared" si="103"/>
        <v>0</v>
      </c>
      <c r="AL1143" s="166">
        <f>'تكويد الاصناف للمخزون'!P1144</f>
        <v>0</v>
      </c>
      <c r="AM1143" s="166">
        <f t="shared" si="104"/>
        <v>0</v>
      </c>
      <c r="AN1143" s="165">
        <f t="shared" si="105"/>
        <v>0</v>
      </c>
      <c r="AO1143" s="167">
        <f t="shared" si="106"/>
        <v>2238</v>
      </c>
      <c r="AP1143" s="167" t="str">
        <f t="shared" si="107"/>
        <v>المنتج 1139</v>
      </c>
      <c r="AQ1143" s="86"/>
    </row>
    <row r="1144" spans="1:43">
      <c r="A1144" s="3">
        <f>'تكويد الاصناف للمخزون'!B1145</f>
        <v>2239</v>
      </c>
      <c r="B1144" s="3" t="str">
        <f>'تكويد الاصناف للمخزون'!C1145</f>
        <v>المنتج 1140</v>
      </c>
      <c r="C1144" s="3">
        <f>'تكويد الاصناف للمخزون'!D1145</f>
        <v>0</v>
      </c>
      <c r="D1144" s="3">
        <f>'تكويد الاصناف للمخزون'!F1145+'تكويد الاصناف للمخزون'!H1145+'تكويد الاصناف للمخزون'!J1145+'تكويد الاصناف للمخزون'!L1145</f>
        <v>0</v>
      </c>
      <c r="E1144" s="174"/>
      <c r="F1144" s="174"/>
      <c r="G1144" s="174"/>
      <c r="H1144" s="174"/>
      <c r="I1144" s="174"/>
      <c r="J1144" s="174"/>
      <c r="K1144" s="174"/>
      <c r="L1144" s="174"/>
      <c r="M1144" s="174"/>
      <c r="N1144" s="174"/>
      <c r="O1144" s="174"/>
      <c r="P1144" s="174"/>
      <c r="Q1144" s="174"/>
      <c r="R1144" s="174"/>
      <c r="S1144" s="174"/>
      <c r="T1144" s="174"/>
      <c r="U1144" s="174"/>
      <c r="V1144" s="174"/>
      <c r="W1144" s="174"/>
      <c r="X1144" s="174"/>
      <c r="Y1144" s="174"/>
      <c r="Z1144" s="174"/>
      <c r="AA1144" s="174"/>
      <c r="AB1144" s="174"/>
      <c r="AC1144" s="174"/>
      <c r="AD1144" s="174"/>
      <c r="AE1144" s="174"/>
      <c r="AF1144" s="174"/>
      <c r="AG1144" s="174"/>
      <c r="AH1144" s="174"/>
      <c r="AI1144" s="174"/>
      <c r="AJ1144" s="165">
        <f t="shared" si="102"/>
        <v>0</v>
      </c>
      <c r="AK1144" s="165">
        <f t="shared" si="103"/>
        <v>0</v>
      </c>
      <c r="AL1144" s="166">
        <f>'تكويد الاصناف للمخزون'!P1145</f>
        <v>0</v>
      </c>
      <c r="AM1144" s="166">
        <f t="shared" si="104"/>
        <v>0</v>
      </c>
      <c r="AN1144" s="165">
        <f t="shared" si="105"/>
        <v>0</v>
      </c>
      <c r="AO1144" s="167">
        <f t="shared" si="106"/>
        <v>2239</v>
      </c>
      <c r="AP1144" s="167" t="str">
        <f t="shared" si="107"/>
        <v>المنتج 1140</v>
      </c>
      <c r="AQ1144" s="86"/>
    </row>
    <row r="1145" spans="1:43">
      <c r="A1145" s="3">
        <f>'تكويد الاصناف للمخزون'!B1146</f>
        <v>2240</v>
      </c>
      <c r="B1145" s="3" t="str">
        <f>'تكويد الاصناف للمخزون'!C1146</f>
        <v>المنتج 1141</v>
      </c>
      <c r="C1145" s="3">
        <f>'تكويد الاصناف للمخزون'!D1146</f>
        <v>0</v>
      </c>
      <c r="D1145" s="3">
        <f>'تكويد الاصناف للمخزون'!F1146+'تكويد الاصناف للمخزون'!H1146+'تكويد الاصناف للمخزون'!J1146+'تكويد الاصناف للمخزون'!L1146</f>
        <v>0</v>
      </c>
      <c r="E1145" s="174"/>
      <c r="F1145" s="174"/>
      <c r="G1145" s="174"/>
      <c r="H1145" s="174"/>
      <c r="I1145" s="174"/>
      <c r="J1145" s="174"/>
      <c r="K1145" s="174"/>
      <c r="L1145" s="174"/>
      <c r="M1145" s="174"/>
      <c r="N1145" s="174"/>
      <c r="O1145" s="174"/>
      <c r="P1145" s="174"/>
      <c r="Q1145" s="174"/>
      <c r="R1145" s="174"/>
      <c r="S1145" s="174"/>
      <c r="T1145" s="174"/>
      <c r="U1145" s="174"/>
      <c r="V1145" s="174"/>
      <c r="W1145" s="174"/>
      <c r="X1145" s="174"/>
      <c r="Y1145" s="174"/>
      <c r="Z1145" s="174"/>
      <c r="AA1145" s="174"/>
      <c r="AB1145" s="174"/>
      <c r="AC1145" s="174"/>
      <c r="AD1145" s="174"/>
      <c r="AE1145" s="174"/>
      <c r="AF1145" s="174"/>
      <c r="AG1145" s="174"/>
      <c r="AH1145" s="174"/>
      <c r="AI1145" s="174"/>
      <c r="AJ1145" s="165">
        <f t="shared" si="102"/>
        <v>0</v>
      </c>
      <c r="AK1145" s="165">
        <f t="shared" si="103"/>
        <v>0</v>
      </c>
      <c r="AL1145" s="166">
        <f>'تكويد الاصناف للمخزون'!P1146</f>
        <v>0</v>
      </c>
      <c r="AM1145" s="166">
        <f t="shared" si="104"/>
        <v>0</v>
      </c>
      <c r="AN1145" s="165">
        <f t="shared" si="105"/>
        <v>0</v>
      </c>
      <c r="AO1145" s="167">
        <f t="shared" si="106"/>
        <v>2240</v>
      </c>
      <c r="AP1145" s="167" t="str">
        <f t="shared" si="107"/>
        <v>المنتج 1141</v>
      </c>
      <c r="AQ1145" s="86"/>
    </row>
    <row r="1146" spans="1:43">
      <c r="A1146" s="3">
        <f>'تكويد الاصناف للمخزون'!B1147</f>
        <v>2241</v>
      </c>
      <c r="B1146" s="3" t="str">
        <f>'تكويد الاصناف للمخزون'!C1147</f>
        <v>المنتج 1142</v>
      </c>
      <c r="C1146" s="3">
        <f>'تكويد الاصناف للمخزون'!D1147</f>
        <v>0</v>
      </c>
      <c r="D1146" s="3">
        <f>'تكويد الاصناف للمخزون'!F1147+'تكويد الاصناف للمخزون'!H1147+'تكويد الاصناف للمخزون'!J1147+'تكويد الاصناف للمخزون'!L1147</f>
        <v>0</v>
      </c>
      <c r="E1146" s="174"/>
      <c r="F1146" s="174"/>
      <c r="G1146" s="174"/>
      <c r="H1146" s="174"/>
      <c r="I1146" s="174"/>
      <c r="J1146" s="174"/>
      <c r="K1146" s="174"/>
      <c r="L1146" s="174"/>
      <c r="M1146" s="174"/>
      <c r="N1146" s="174"/>
      <c r="O1146" s="174"/>
      <c r="P1146" s="174"/>
      <c r="Q1146" s="174"/>
      <c r="R1146" s="174"/>
      <c r="S1146" s="174"/>
      <c r="T1146" s="174"/>
      <c r="U1146" s="174"/>
      <c r="V1146" s="174"/>
      <c r="W1146" s="174"/>
      <c r="X1146" s="174"/>
      <c r="Y1146" s="174"/>
      <c r="Z1146" s="174"/>
      <c r="AA1146" s="174"/>
      <c r="AB1146" s="174"/>
      <c r="AC1146" s="174"/>
      <c r="AD1146" s="174"/>
      <c r="AE1146" s="174"/>
      <c r="AF1146" s="174"/>
      <c r="AG1146" s="174"/>
      <c r="AH1146" s="174"/>
      <c r="AI1146" s="174"/>
      <c r="AJ1146" s="165">
        <f t="shared" si="102"/>
        <v>0</v>
      </c>
      <c r="AK1146" s="165">
        <f t="shared" si="103"/>
        <v>0</v>
      </c>
      <c r="AL1146" s="166">
        <f>'تكويد الاصناف للمخزون'!P1147</f>
        <v>0</v>
      </c>
      <c r="AM1146" s="166">
        <f t="shared" si="104"/>
        <v>0</v>
      </c>
      <c r="AN1146" s="165">
        <f t="shared" si="105"/>
        <v>0</v>
      </c>
      <c r="AO1146" s="167">
        <f t="shared" si="106"/>
        <v>2241</v>
      </c>
      <c r="AP1146" s="167" t="str">
        <f t="shared" si="107"/>
        <v>المنتج 1142</v>
      </c>
      <c r="AQ1146" s="86"/>
    </row>
    <row r="1147" spans="1:43">
      <c r="A1147" s="3">
        <f>'تكويد الاصناف للمخزون'!B1148</f>
        <v>2242</v>
      </c>
      <c r="B1147" s="3" t="str">
        <f>'تكويد الاصناف للمخزون'!C1148</f>
        <v>المنتج 1143</v>
      </c>
      <c r="C1147" s="3">
        <f>'تكويد الاصناف للمخزون'!D1148</f>
        <v>0</v>
      </c>
      <c r="D1147" s="3">
        <f>'تكويد الاصناف للمخزون'!F1148+'تكويد الاصناف للمخزون'!H1148+'تكويد الاصناف للمخزون'!J1148+'تكويد الاصناف للمخزون'!L1148</f>
        <v>0</v>
      </c>
      <c r="E1147" s="174"/>
      <c r="F1147" s="174"/>
      <c r="G1147" s="174"/>
      <c r="H1147" s="174"/>
      <c r="I1147" s="174"/>
      <c r="J1147" s="174"/>
      <c r="K1147" s="174"/>
      <c r="L1147" s="174"/>
      <c r="M1147" s="174"/>
      <c r="N1147" s="174"/>
      <c r="O1147" s="174"/>
      <c r="P1147" s="174"/>
      <c r="Q1147" s="174"/>
      <c r="R1147" s="174"/>
      <c r="S1147" s="174"/>
      <c r="T1147" s="174"/>
      <c r="U1147" s="174"/>
      <c r="V1147" s="174"/>
      <c r="W1147" s="174"/>
      <c r="X1147" s="174"/>
      <c r="Y1147" s="174"/>
      <c r="Z1147" s="174"/>
      <c r="AA1147" s="174"/>
      <c r="AB1147" s="174"/>
      <c r="AC1147" s="174"/>
      <c r="AD1147" s="174"/>
      <c r="AE1147" s="174"/>
      <c r="AF1147" s="174"/>
      <c r="AG1147" s="174"/>
      <c r="AH1147" s="174"/>
      <c r="AI1147" s="174"/>
      <c r="AJ1147" s="165">
        <f t="shared" si="102"/>
        <v>0</v>
      </c>
      <c r="AK1147" s="165">
        <f t="shared" si="103"/>
        <v>0</v>
      </c>
      <c r="AL1147" s="166">
        <f>'تكويد الاصناف للمخزون'!P1148</f>
        <v>0</v>
      </c>
      <c r="AM1147" s="166">
        <f t="shared" si="104"/>
        <v>0</v>
      </c>
      <c r="AN1147" s="165">
        <f t="shared" si="105"/>
        <v>0</v>
      </c>
      <c r="AO1147" s="167">
        <f t="shared" si="106"/>
        <v>2242</v>
      </c>
      <c r="AP1147" s="167" t="str">
        <f t="shared" si="107"/>
        <v>المنتج 1143</v>
      </c>
      <c r="AQ1147" s="86"/>
    </row>
    <row r="1148" spans="1:43">
      <c r="A1148" s="3">
        <f>'تكويد الاصناف للمخزون'!B1149</f>
        <v>2243</v>
      </c>
      <c r="B1148" s="3" t="str">
        <f>'تكويد الاصناف للمخزون'!C1149</f>
        <v>المنتج 1144</v>
      </c>
      <c r="C1148" s="3">
        <f>'تكويد الاصناف للمخزون'!D1149</f>
        <v>0</v>
      </c>
      <c r="D1148" s="3">
        <f>'تكويد الاصناف للمخزون'!F1149+'تكويد الاصناف للمخزون'!H1149+'تكويد الاصناف للمخزون'!J1149+'تكويد الاصناف للمخزون'!L1149</f>
        <v>0</v>
      </c>
      <c r="E1148" s="174"/>
      <c r="F1148" s="174"/>
      <c r="G1148" s="174"/>
      <c r="H1148" s="174"/>
      <c r="I1148" s="174"/>
      <c r="J1148" s="174"/>
      <c r="K1148" s="174"/>
      <c r="L1148" s="174"/>
      <c r="M1148" s="174"/>
      <c r="N1148" s="174"/>
      <c r="O1148" s="174"/>
      <c r="P1148" s="174"/>
      <c r="Q1148" s="174"/>
      <c r="R1148" s="174"/>
      <c r="S1148" s="174"/>
      <c r="T1148" s="174"/>
      <c r="U1148" s="174"/>
      <c r="V1148" s="174"/>
      <c r="W1148" s="174"/>
      <c r="X1148" s="174"/>
      <c r="Y1148" s="174"/>
      <c r="Z1148" s="174"/>
      <c r="AA1148" s="174"/>
      <c r="AB1148" s="174"/>
      <c r="AC1148" s="174"/>
      <c r="AD1148" s="174"/>
      <c r="AE1148" s="174"/>
      <c r="AF1148" s="174"/>
      <c r="AG1148" s="174"/>
      <c r="AH1148" s="174"/>
      <c r="AI1148" s="174"/>
      <c r="AJ1148" s="165">
        <f t="shared" si="102"/>
        <v>0</v>
      </c>
      <c r="AK1148" s="165">
        <f t="shared" si="103"/>
        <v>0</v>
      </c>
      <c r="AL1148" s="166">
        <f>'تكويد الاصناف للمخزون'!P1149</f>
        <v>0</v>
      </c>
      <c r="AM1148" s="166">
        <f t="shared" si="104"/>
        <v>0</v>
      </c>
      <c r="AN1148" s="165">
        <f t="shared" si="105"/>
        <v>0</v>
      </c>
      <c r="AO1148" s="167">
        <f t="shared" si="106"/>
        <v>2243</v>
      </c>
      <c r="AP1148" s="167" t="str">
        <f t="shared" si="107"/>
        <v>المنتج 1144</v>
      </c>
      <c r="AQ1148" s="86"/>
    </row>
    <row r="1149" spans="1:43">
      <c r="A1149" s="3">
        <f>'تكويد الاصناف للمخزون'!B1150</f>
        <v>2244</v>
      </c>
      <c r="B1149" s="3" t="str">
        <f>'تكويد الاصناف للمخزون'!C1150</f>
        <v>المنتج 1145</v>
      </c>
      <c r="C1149" s="3">
        <f>'تكويد الاصناف للمخزون'!D1150</f>
        <v>0</v>
      </c>
      <c r="D1149" s="3">
        <f>'تكويد الاصناف للمخزون'!F1150+'تكويد الاصناف للمخزون'!H1150+'تكويد الاصناف للمخزون'!J1150+'تكويد الاصناف للمخزون'!L1150</f>
        <v>0</v>
      </c>
      <c r="E1149" s="174"/>
      <c r="F1149" s="174"/>
      <c r="G1149" s="174"/>
      <c r="H1149" s="174"/>
      <c r="I1149" s="174"/>
      <c r="J1149" s="174"/>
      <c r="K1149" s="174"/>
      <c r="L1149" s="174"/>
      <c r="M1149" s="174"/>
      <c r="N1149" s="174"/>
      <c r="O1149" s="174"/>
      <c r="P1149" s="174"/>
      <c r="Q1149" s="174"/>
      <c r="R1149" s="174"/>
      <c r="S1149" s="174"/>
      <c r="T1149" s="174"/>
      <c r="U1149" s="174"/>
      <c r="V1149" s="174"/>
      <c r="W1149" s="174"/>
      <c r="X1149" s="174"/>
      <c r="Y1149" s="174"/>
      <c r="Z1149" s="174"/>
      <c r="AA1149" s="174"/>
      <c r="AB1149" s="174"/>
      <c r="AC1149" s="174"/>
      <c r="AD1149" s="174"/>
      <c r="AE1149" s="174"/>
      <c r="AF1149" s="174"/>
      <c r="AG1149" s="174"/>
      <c r="AH1149" s="174"/>
      <c r="AI1149" s="174"/>
      <c r="AJ1149" s="165">
        <f t="shared" si="102"/>
        <v>0</v>
      </c>
      <c r="AK1149" s="165">
        <f t="shared" si="103"/>
        <v>0</v>
      </c>
      <c r="AL1149" s="166">
        <f>'تكويد الاصناف للمخزون'!P1150</f>
        <v>0</v>
      </c>
      <c r="AM1149" s="166">
        <f t="shared" si="104"/>
        <v>0</v>
      </c>
      <c r="AN1149" s="165">
        <f t="shared" si="105"/>
        <v>0</v>
      </c>
      <c r="AO1149" s="167">
        <f t="shared" si="106"/>
        <v>2244</v>
      </c>
      <c r="AP1149" s="167" t="str">
        <f t="shared" si="107"/>
        <v>المنتج 1145</v>
      </c>
      <c r="AQ1149" s="86"/>
    </row>
    <row r="1150" spans="1:43">
      <c r="A1150" s="3">
        <f>'تكويد الاصناف للمخزون'!B1151</f>
        <v>2245</v>
      </c>
      <c r="B1150" s="3" t="str">
        <f>'تكويد الاصناف للمخزون'!C1151</f>
        <v>المنتج 1146</v>
      </c>
      <c r="C1150" s="3">
        <f>'تكويد الاصناف للمخزون'!D1151</f>
        <v>0</v>
      </c>
      <c r="D1150" s="3">
        <f>'تكويد الاصناف للمخزون'!F1151+'تكويد الاصناف للمخزون'!H1151+'تكويد الاصناف للمخزون'!J1151+'تكويد الاصناف للمخزون'!L1151</f>
        <v>0</v>
      </c>
      <c r="E1150" s="174"/>
      <c r="F1150" s="174"/>
      <c r="G1150" s="174"/>
      <c r="H1150" s="174"/>
      <c r="I1150" s="174"/>
      <c r="J1150" s="174"/>
      <c r="K1150" s="174"/>
      <c r="L1150" s="174"/>
      <c r="M1150" s="174"/>
      <c r="N1150" s="174"/>
      <c r="O1150" s="174"/>
      <c r="P1150" s="174"/>
      <c r="Q1150" s="174"/>
      <c r="R1150" s="174"/>
      <c r="S1150" s="174"/>
      <c r="T1150" s="174"/>
      <c r="U1150" s="174"/>
      <c r="V1150" s="174"/>
      <c r="W1150" s="174"/>
      <c r="X1150" s="174"/>
      <c r="Y1150" s="174"/>
      <c r="Z1150" s="174"/>
      <c r="AA1150" s="174"/>
      <c r="AB1150" s="174"/>
      <c r="AC1150" s="174"/>
      <c r="AD1150" s="174"/>
      <c r="AE1150" s="174"/>
      <c r="AF1150" s="174"/>
      <c r="AG1150" s="174"/>
      <c r="AH1150" s="174"/>
      <c r="AI1150" s="174"/>
      <c r="AJ1150" s="165">
        <f t="shared" si="102"/>
        <v>0</v>
      </c>
      <c r="AK1150" s="165">
        <f t="shared" si="103"/>
        <v>0</v>
      </c>
      <c r="AL1150" s="166">
        <f>'تكويد الاصناف للمخزون'!P1151</f>
        <v>0</v>
      </c>
      <c r="AM1150" s="166">
        <f t="shared" si="104"/>
        <v>0</v>
      </c>
      <c r="AN1150" s="165">
        <f t="shared" si="105"/>
        <v>0</v>
      </c>
      <c r="AO1150" s="167">
        <f t="shared" si="106"/>
        <v>2245</v>
      </c>
      <c r="AP1150" s="167" t="str">
        <f t="shared" si="107"/>
        <v>المنتج 1146</v>
      </c>
      <c r="AQ1150" s="86"/>
    </row>
    <row r="1151" spans="1:43">
      <c r="A1151" s="3">
        <f>'تكويد الاصناف للمخزون'!B1152</f>
        <v>2246</v>
      </c>
      <c r="B1151" s="3" t="str">
        <f>'تكويد الاصناف للمخزون'!C1152</f>
        <v>المنتج 1147</v>
      </c>
      <c r="C1151" s="3">
        <f>'تكويد الاصناف للمخزون'!D1152</f>
        <v>0</v>
      </c>
      <c r="D1151" s="3">
        <f>'تكويد الاصناف للمخزون'!F1152+'تكويد الاصناف للمخزون'!H1152+'تكويد الاصناف للمخزون'!J1152+'تكويد الاصناف للمخزون'!L1152</f>
        <v>0</v>
      </c>
      <c r="E1151" s="174"/>
      <c r="F1151" s="174"/>
      <c r="G1151" s="174"/>
      <c r="H1151" s="174"/>
      <c r="I1151" s="174"/>
      <c r="J1151" s="174"/>
      <c r="K1151" s="174"/>
      <c r="L1151" s="174"/>
      <c r="M1151" s="174"/>
      <c r="N1151" s="174"/>
      <c r="O1151" s="174"/>
      <c r="P1151" s="174"/>
      <c r="Q1151" s="174"/>
      <c r="R1151" s="174"/>
      <c r="S1151" s="174"/>
      <c r="T1151" s="174"/>
      <c r="U1151" s="174"/>
      <c r="V1151" s="174"/>
      <c r="W1151" s="174"/>
      <c r="X1151" s="174"/>
      <c r="Y1151" s="174"/>
      <c r="Z1151" s="174"/>
      <c r="AA1151" s="174"/>
      <c r="AB1151" s="174"/>
      <c r="AC1151" s="174"/>
      <c r="AD1151" s="174"/>
      <c r="AE1151" s="174"/>
      <c r="AF1151" s="174"/>
      <c r="AG1151" s="174"/>
      <c r="AH1151" s="174"/>
      <c r="AI1151" s="174"/>
      <c r="AJ1151" s="165">
        <f t="shared" si="102"/>
        <v>0</v>
      </c>
      <c r="AK1151" s="165">
        <f t="shared" si="103"/>
        <v>0</v>
      </c>
      <c r="AL1151" s="166">
        <f>'تكويد الاصناف للمخزون'!P1152</f>
        <v>0</v>
      </c>
      <c r="AM1151" s="166">
        <f t="shared" si="104"/>
        <v>0</v>
      </c>
      <c r="AN1151" s="165">
        <f t="shared" si="105"/>
        <v>0</v>
      </c>
      <c r="AO1151" s="167">
        <f t="shared" si="106"/>
        <v>2246</v>
      </c>
      <c r="AP1151" s="167" t="str">
        <f t="shared" si="107"/>
        <v>المنتج 1147</v>
      </c>
      <c r="AQ1151" s="86"/>
    </row>
    <row r="1152" spans="1:43">
      <c r="A1152" s="3">
        <f>'تكويد الاصناف للمخزون'!B1153</f>
        <v>2247</v>
      </c>
      <c r="B1152" s="3" t="str">
        <f>'تكويد الاصناف للمخزون'!C1153</f>
        <v>المنتج 1148</v>
      </c>
      <c r="C1152" s="3">
        <f>'تكويد الاصناف للمخزون'!D1153</f>
        <v>0</v>
      </c>
      <c r="D1152" s="3">
        <f>'تكويد الاصناف للمخزون'!F1153+'تكويد الاصناف للمخزون'!H1153+'تكويد الاصناف للمخزون'!J1153+'تكويد الاصناف للمخزون'!L1153</f>
        <v>0</v>
      </c>
      <c r="E1152" s="174"/>
      <c r="F1152" s="174"/>
      <c r="G1152" s="174"/>
      <c r="H1152" s="174"/>
      <c r="I1152" s="174"/>
      <c r="J1152" s="174"/>
      <c r="K1152" s="174"/>
      <c r="L1152" s="174"/>
      <c r="M1152" s="174"/>
      <c r="N1152" s="174"/>
      <c r="O1152" s="174"/>
      <c r="P1152" s="174"/>
      <c r="Q1152" s="174"/>
      <c r="R1152" s="174"/>
      <c r="S1152" s="174"/>
      <c r="T1152" s="174"/>
      <c r="U1152" s="174"/>
      <c r="V1152" s="174"/>
      <c r="W1152" s="174"/>
      <c r="X1152" s="174"/>
      <c r="Y1152" s="174"/>
      <c r="Z1152" s="174"/>
      <c r="AA1152" s="174"/>
      <c r="AB1152" s="174"/>
      <c r="AC1152" s="174"/>
      <c r="AD1152" s="174"/>
      <c r="AE1152" s="174"/>
      <c r="AF1152" s="174"/>
      <c r="AG1152" s="174"/>
      <c r="AH1152" s="174"/>
      <c r="AI1152" s="174"/>
      <c r="AJ1152" s="165">
        <f t="shared" si="102"/>
        <v>0</v>
      </c>
      <c r="AK1152" s="165">
        <f t="shared" si="103"/>
        <v>0</v>
      </c>
      <c r="AL1152" s="166">
        <f>'تكويد الاصناف للمخزون'!P1153</f>
        <v>0</v>
      </c>
      <c r="AM1152" s="166">
        <f t="shared" si="104"/>
        <v>0</v>
      </c>
      <c r="AN1152" s="165">
        <f t="shared" si="105"/>
        <v>0</v>
      </c>
      <c r="AO1152" s="167">
        <f t="shared" si="106"/>
        <v>2247</v>
      </c>
      <c r="AP1152" s="167" t="str">
        <f t="shared" si="107"/>
        <v>المنتج 1148</v>
      </c>
      <c r="AQ1152" s="86"/>
    </row>
    <row r="1153" spans="1:43">
      <c r="A1153" s="3">
        <f>'تكويد الاصناف للمخزون'!B1154</f>
        <v>2248</v>
      </c>
      <c r="B1153" s="3" t="str">
        <f>'تكويد الاصناف للمخزون'!C1154</f>
        <v>المنتج 1149</v>
      </c>
      <c r="C1153" s="3">
        <f>'تكويد الاصناف للمخزون'!D1154</f>
        <v>0</v>
      </c>
      <c r="D1153" s="3">
        <f>'تكويد الاصناف للمخزون'!F1154+'تكويد الاصناف للمخزون'!H1154+'تكويد الاصناف للمخزون'!J1154+'تكويد الاصناف للمخزون'!L1154</f>
        <v>0</v>
      </c>
      <c r="E1153" s="174"/>
      <c r="F1153" s="174"/>
      <c r="G1153" s="174"/>
      <c r="H1153" s="174"/>
      <c r="I1153" s="174"/>
      <c r="J1153" s="174"/>
      <c r="K1153" s="174"/>
      <c r="L1153" s="174"/>
      <c r="M1153" s="174"/>
      <c r="N1153" s="174"/>
      <c r="O1153" s="174"/>
      <c r="P1153" s="174"/>
      <c r="Q1153" s="174"/>
      <c r="R1153" s="174"/>
      <c r="S1153" s="174"/>
      <c r="T1153" s="174"/>
      <c r="U1153" s="174"/>
      <c r="V1153" s="174"/>
      <c r="W1153" s="174"/>
      <c r="X1153" s="174"/>
      <c r="Y1153" s="174"/>
      <c r="Z1153" s="174"/>
      <c r="AA1153" s="174"/>
      <c r="AB1153" s="174"/>
      <c r="AC1153" s="174"/>
      <c r="AD1153" s="174"/>
      <c r="AE1153" s="174"/>
      <c r="AF1153" s="174"/>
      <c r="AG1153" s="174"/>
      <c r="AH1153" s="174"/>
      <c r="AI1153" s="174"/>
      <c r="AJ1153" s="165">
        <f t="shared" si="102"/>
        <v>0</v>
      </c>
      <c r="AK1153" s="165">
        <f t="shared" si="103"/>
        <v>0</v>
      </c>
      <c r="AL1153" s="166">
        <f>'تكويد الاصناف للمخزون'!P1154</f>
        <v>0</v>
      </c>
      <c r="AM1153" s="166">
        <f t="shared" si="104"/>
        <v>0</v>
      </c>
      <c r="AN1153" s="165">
        <f t="shared" si="105"/>
        <v>0</v>
      </c>
      <c r="AO1153" s="167">
        <f t="shared" si="106"/>
        <v>2248</v>
      </c>
      <c r="AP1153" s="167" t="str">
        <f t="shared" si="107"/>
        <v>المنتج 1149</v>
      </c>
      <c r="AQ1153" s="86"/>
    </row>
    <row r="1154" spans="1:43">
      <c r="A1154" s="3">
        <f>'تكويد الاصناف للمخزون'!B1155</f>
        <v>2249</v>
      </c>
      <c r="B1154" s="3" t="str">
        <f>'تكويد الاصناف للمخزون'!C1155</f>
        <v>المنتج 1150</v>
      </c>
      <c r="C1154" s="3">
        <f>'تكويد الاصناف للمخزون'!D1155</f>
        <v>0</v>
      </c>
      <c r="D1154" s="3">
        <f>'تكويد الاصناف للمخزون'!F1155+'تكويد الاصناف للمخزون'!H1155+'تكويد الاصناف للمخزون'!J1155+'تكويد الاصناف للمخزون'!L1155</f>
        <v>0</v>
      </c>
      <c r="E1154" s="174"/>
      <c r="F1154" s="174"/>
      <c r="G1154" s="174"/>
      <c r="H1154" s="174"/>
      <c r="I1154" s="174"/>
      <c r="J1154" s="174"/>
      <c r="K1154" s="174"/>
      <c r="L1154" s="174"/>
      <c r="M1154" s="174"/>
      <c r="N1154" s="174"/>
      <c r="O1154" s="174"/>
      <c r="P1154" s="174"/>
      <c r="Q1154" s="174"/>
      <c r="R1154" s="174"/>
      <c r="S1154" s="174"/>
      <c r="T1154" s="174"/>
      <c r="U1154" s="174"/>
      <c r="V1154" s="174"/>
      <c r="W1154" s="174"/>
      <c r="X1154" s="174"/>
      <c r="Y1154" s="174"/>
      <c r="Z1154" s="174"/>
      <c r="AA1154" s="174"/>
      <c r="AB1154" s="174"/>
      <c r="AC1154" s="174"/>
      <c r="AD1154" s="174"/>
      <c r="AE1154" s="174"/>
      <c r="AF1154" s="174"/>
      <c r="AG1154" s="174"/>
      <c r="AH1154" s="174"/>
      <c r="AI1154" s="174"/>
      <c r="AJ1154" s="165">
        <f t="shared" si="102"/>
        <v>0</v>
      </c>
      <c r="AK1154" s="165">
        <f t="shared" si="103"/>
        <v>0</v>
      </c>
      <c r="AL1154" s="166">
        <f>'تكويد الاصناف للمخزون'!P1155</f>
        <v>0</v>
      </c>
      <c r="AM1154" s="166">
        <f t="shared" si="104"/>
        <v>0</v>
      </c>
      <c r="AN1154" s="165">
        <f t="shared" si="105"/>
        <v>0</v>
      </c>
      <c r="AO1154" s="167">
        <f t="shared" si="106"/>
        <v>2249</v>
      </c>
      <c r="AP1154" s="167" t="str">
        <f t="shared" si="107"/>
        <v>المنتج 1150</v>
      </c>
      <c r="AQ1154" s="86"/>
    </row>
    <row r="1155" spans="1:43">
      <c r="A1155" s="3">
        <f>'تكويد الاصناف للمخزون'!B1156</f>
        <v>2250</v>
      </c>
      <c r="B1155" s="3" t="str">
        <f>'تكويد الاصناف للمخزون'!C1156</f>
        <v>المنتج 1151</v>
      </c>
      <c r="C1155" s="3">
        <f>'تكويد الاصناف للمخزون'!D1156</f>
        <v>0</v>
      </c>
      <c r="D1155" s="3">
        <f>'تكويد الاصناف للمخزون'!F1156+'تكويد الاصناف للمخزون'!H1156+'تكويد الاصناف للمخزون'!J1156+'تكويد الاصناف للمخزون'!L1156</f>
        <v>0</v>
      </c>
      <c r="E1155" s="174"/>
      <c r="F1155" s="174"/>
      <c r="G1155" s="174"/>
      <c r="H1155" s="174"/>
      <c r="I1155" s="174"/>
      <c r="J1155" s="174"/>
      <c r="K1155" s="174"/>
      <c r="L1155" s="174"/>
      <c r="M1155" s="174"/>
      <c r="N1155" s="174"/>
      <c r="O1155" s="174"/>
      <c r="P1155" s="174"/>
      <c r="Q1155" s="174"/>
      <c r="R1155" s="174"/>
      <c r="S1155" s="174"/>
      <c r="T1155" s="174"/>
      <c r="U1155" s="174"/>
      <c r="V1155" s="174"/>
      <c r="W1155" s="174"/>
      <c r="X1155" s="174"/>
      <c r="Y1155" s="174"/>
      <c r="Z1155" s="174"/>
      <c r="AA1155" s="174"/>
      <c r="AB1155" s="174"/>
      <c r="AC1155" s="174"/>
      <c r="AD1155" s="174"/>
      <c r="AE1155" s="174"/>
      <c r="AF1155" s="174"/>
      <c r="AG1155" s="174"/>
      <c r="AH1155" s="174"/>
      <c r="AI1155" s="174"/>
      <c r="AJ1155" s="165">
        <f t="shared" si="102"/>
        <v>0</v>
      </c>
      <c r="AK1155" s="165">
        <f t="shared" si="103"/>
        <v>0</v>
      </c>
      <c r="AL1155" s="166">
        <f>'تكويد الاصناف للمخزون'!P1156</f>
        <v>0</v>
      </c>
      <c r="AM1155" s="166">
        <f t="shared" si="104"/>
        <v>0</v>
      </c>
      <c r="AN1155" s="165">
        <f t="shared" si="105"/>
        <v>0</v>
      </c>
      <c r="AO1155" s="167">
        <f t="shared" si="106"/>
        <v>2250</v>
      </c>
      <c r="AP1155" s="167" t="str">
        <f t="shared" si="107"/>
        <v>المنتج 1151</v>
      </c>
      <c r="AQ1155" s="86"/>
    </row>
    <row r="1156" spans="1:43">
      <c r="A1156" s="3">
        <f>'تكويد الاصناف للمخزون'!B1157</f>
        <v>2251</v>
      </c>
      <c r="B1156" s="3" t="str">
        <f>'تكويد الاصناف للمخزون'!C1157</f>
        <v>المنتج 1152</v>
      </c>
      <c r="C1156" s="3">
        <f>'تكويد الاصناف للمخزون'!D1157</f>
        <v>0</v>
      </c>
      <c r="D1156" s="3">
        <f>'تكويد الاصناف للمخزون'!F1157+'تكويد الاصناف للمخزون'!H1157+'تكويد الاصناف للمخزون'!J1157+'تكويد الاصناف للمخزون'!L1157</f>
        <v>0</v>
      </c>
      <c r="E1156" s="174"/>
      <c r="F1156" s="174"/>
      <c r="G1156" s="174"/>
      <c r="H1156" s="174"/>
      <c r="I1156" s="174"/>
      <c r="J1156" s="174"/>
      <c r="K1156" s="174"/>
      <c r="L1156" s="174"/>
      <c r="M1156" s="174"/>
      <c r="N1156" s="174"/>
      <c r="O1156" s="174"/>
      <c r="P1156" s="174"/>
      <c r="Q1156" s="174"/>
      <c r="R1156" s="174"/>
      <c r="S1156" s="174"/>
      <c r="T1156" s="174"/>
      <c r="U1156" s="174"/>
      <c r="V1156" s="174"/>
      <c r="W1156" s="174"/>
      <c r="X1156" s="174"/>
      <c r="Y1156" s="174"/>
      <c r="Z1156" s="174"/>
      <c r="AA1156" s="174"/>
      <c r="AB1156" s="174"/>
      <c r="AC1156" s="174"/>
      <c r="AD1156" s="174"/>
      <c r="AE1156" s="174"/>
      <c r="AF1156" s="174"/>
      <c r="AG1156" s="174"/>
      <c r="AH1156" s="174"/>
      <c r="AI1156" s="174"/>
      <c r="AJ1156" s="165">
        <f t="shared" si="102"/>
        <v>0</v>
      </c>
      <c r="AK1156" s="165">
        <f t="shared" si="103"/>
        <v>0</v>
      </c>
      <c r="AL1156" s="166">
        <f>'تكويد الاصناف للمخزون'!P1157</f>
        <v>0</v>
      </c>
      <c r="AM1156" s="166">
        <f t="shared" si="104"/>
        <v>0</v>
      </c>
      <c r="AN1156" s="165">
        <f t="shared" si="105"/>
        <v>0</v>
      </c>
      <c r="AO1156" s="167">
        <f t="shared" si="106"/>
        <v>2251</v>
      </c>
      <c r="AP1156" s="167" t="str">
        <f t="shared" si="107"/>
        <v>المنتج 1152</v>
      </c>
      <c r="AQ1156" s="86"/>
    </row>
    <row r="1157" spans="1:43">
      <c r="A1157" s="3">
        <f>'تكويد الاصناف للمخزون'!B1158</f>
        <v>2252</v>
      </c>
      <c r="B1157" s="3" t="str">
        <f>'تكويد الاصناف للمخزون'!C1158</f>
        <v>المنتج 1153</v>
      </c>
      <c r="C1157" s="3">
        <f>'تكويد الاصناف للمخزون'!D1158</f>
        <v>0</v>
      </c>
      <c r="D1157" s="3">
        <f>'تكويد الاصناف للمخزون'!F1158+'تكويد الاصناف للمخزون'!H1158+'تكويد الاصناف للمخزون'!J1158+'تكويد الاصناف للمخزون'!L1158</f>
        <v>0</v>
      </c>
      <c r="E1157" s="174"/>
      <c r="F1157" s="174"/>
      <c r="G1157" s="174"/>
      <c r="H1157" s="174"/>
      <c r="I1157" s="174"/>
      <c r="J1157" s="174"/>
      <c r="K1157" s="174"/>
      <c r="L1157" s="174"/>
      <c r="M1157" s="174"/>
      <c r="N1157" s="174"/>
      <c r="O1157" s="174"/>
      <c r="P1157" s="174"/>
      <c r="Q1157" s="174"/>
      <c r="R1157" s="174"/>
      <c r="S1157" s="174"/>
      <c r="T1157" s="174"/>
      <c r="U1157" s="174"/>
      <c r="V1157" s="174"/>
      <c r="W1157" s="174"/>
      <c r="X1157" s="174"/>
      <c r="Y1157" s="174"/>
      <c r="Z1157" s="174"/>
      <c r="AA1157" s="174"/>
      <c r="AB1157" s="174"/>
      <c r="AC1157" s="174"/>
      <c r="AD1157" s="174"/>
      <c r="AE1157" s="174"/>
      <c r="AF1157" s="174"/>
      <c r="AG1157" s="174"/>
      <c r="AH1157" s="174"/>
      <c r="AI1157" s="174"/>
      <c r="AJ1157" s="165">
        <f t="shared" si="102"/>
        <v>0</v>
      </c>
      <c r="AK1157" s="165">
        <f t="shared" si="103"/>
        <v>0</v>
      </c>
      <c r="AL1157" s="166">
        <f>'تكويد الاصناف للمخزون'!P1158</f>
        <v>0</v>
      </c>
      <c r="AM1157" s="166">
        <f t="shared" si="104"/>
        <v>0</v>
      </c>
      <c r="AN1157" s="165">
        <f t="shared" si="105"/>
        <v>0</v>
      </c>
      <c r="AO1157" s="167">
        <f t="shared" si="106"/>
        <v>2252</v>
      </c>
      <c r="AP1157" s="167" t="str">
        <f t="shared" si="107"/>
        <v>المنتج 1153</v>
      </c>
      <c r="AQ1157" s="86"/>
    </row>
    <row r="1158" spans="1:43">
      <c r="A1158" s="3">
        <f>'تكويد الاصناف للمخزون'!B1159</f>
        <v>2253</v>
      </c>
      <c r="B1158" s="3" t="str">
        <f>'تكويد الاصناف للمخزون'!C1159</f>
        <v>المنتج 1154</v>
      </c>
      <c r="C1158" s="3">
        <f>'تكويد الاصناف للمخزون'!D1159</f>
        <v>0</v>
      </c>
      <c r="D1158" s="3">
        <f>'تكويد الاصناف للمخزون'!F1159+'تكويد الاصناف للمخزون'!H1159+'تكويد الاصناف للمخزون'!J1159+'تكويد الاصناف للمخزون'!L1159</f>
        <v>0</v>
      </c>
      <c r="E1158" s="174"/>
      <c r="F1158" s="174"/>
      <c r="G1158" s="174"/>
      <c r="H1158" s="174"/>
      <c r="I1158" s="174"/>
      <c r="J1158" s="174"/>
      <c r="K1158" s="174"/>
      <c r="L1158" s="174"/>
      <c r="M1158" s="174"/>
      <c r="N1158" s="174"/>
      <c r="O1158" s="174"/>
      <c r="P1158" s="174"/>
      <c r="Q1158" s="174"/>
      <c r="R1158" s="174"/>
      <c r="S1158" s="174"/>
      <c r="T1158" s="174"/>
      <c r="U1158" s="174"/>
      <c r="V1158" s="174"/>
      <c r="W1158" s="174"/>
      <c r="X1158" s="174"/>
      <c r="Y1158" s="174"/>
      <c r="Z1158" s="174"/>
      <c r="AA1158" s="174"/>
      <c r="AB1158" s="174"/>
      <c r="AC1158" s="174"/>
      <c r="AD1158" s="174"/>
      <c r="AE1158" s="174"/>
      <c r="AF1158" s="174"/>
      <c r="AG1158" s="174"/>
      <c r="AH1158" s="174"/>
      <c r="AI1158" s="174"/>
      <c r="AJ1158" s="165">
        <f t="shared" ref="AJ1158:AJ1221" si="108">C1158+D1158</f>
        <v>0</v>
      </c>
      <c r="AK1158" s="165">
        <f t="shared" ref="AK1158:AK1221" si="109">SUM(E1158:AI1158)</f>
        <v>0</v>
      </c>
      <c r="AL1158" s="166">
        <f>'تكويد الاصناف للمخزون'!P1159</f>
        <v>0</v>
      </c>
      <c r="AM1158" s="166">
        <f t="shared" ref="AM1158:AM1221" si="110">AK1158*AL1158</f>
        <v>0</v>
      </c>
      <c r="AN1158" s="165">
        <f t="shared" ref="AN1158:AN1221" si="111">AJ1158-AK1158</f>
        <v>0</v>
      </c>
      <c r="AO1158" s="167">
        <f t="shared" ref="AO1158:AO1221" si="112">A1158</f>
        <v>2253</v>
      </c>
      <c r="AP1158" s="167" t="str">
        <f t="shared" ref="AP1158:AP1221" si="113">B1158</f>
        <v>المنتج 1154</v>
      </c>
      <c r="AQ1158" s="86"/>
    </row>
    <row r="1159" spans="1:43">
      <c r="A1159" s="3">
        <f>'تكويد الاصناف للمخزون'!B1160</f>
        <v>2254</v>
      </c>
      <c r="B1159" s="3" t="str">
        <f>'تكويد الاصناف للمخزون'!C1160</f>
        <v>المنتج 1155</v>
      </c>
      <c r="C1159" s="3">
        <f>'تكويد الاصناف للمخزون'!D1160</f>
        <v>0</v>
      </c>
      <c r="D1159" s="3">
        <f>'تكويد الاصناف للمخزون'!F1160+'تكويد الاصناف للمخزون'!H1160+'تكويد الاصناف للمخزون'!J1160+'تكويد الاصناف للمخزون'!L1160</f>
        <v>0</v>
      </c>
      <c r="E1159" s="174"/>
      <c r="F1159" s="174"/>
      <c r="G1159" s="174"/>
      <c r="H1159" s="174"/>
      <c r="I1159" s="174"/>
      <c r="J1159" s="174"/>
      <c r="K1159" s="174"/>
      <c r="L1159" s="174"/>
      <c r="M1159" s="174"/>
      <c r="N1159" s="174"/>
      <c r="O1159" s="174"/>
      <c r="P1159" s="174"/>
      <c r="Q1159" s="174"/>
      <c r="R1159" s="174"/>
      <c r="S1159" s="174"/>
      <c r="T1159" s="174"/>
      <c r="U1159" s="174"/>
      <c r="V1159" s="174"/>
      <c r="W1159" s="174"/>
      <c r="X1159" s="174"/>
      <c r="Y1159" s="174"/>
      <c r="Z1159" s="174"/>
      <c r="AA1159" s="174"/>
      <c r="AB1159" s="174"/>
      <c r="AC1159" s="174"/>
      <c r="AD1159" s="174"/>
      <c r="AE1159" s="174"/>
      <c r="AF1159" s="174"/>
      <c r="AG1159" s="174"/>
      <c r="AH1159" s="174"/>
      <c r="AI1159" s="174"/>
      <c r="AJ1159" s="165">
        <f t="shared" si="108"/>
        <v>0</v>
      </c>
      <c r="AK1159" s="165">
        <f t="shared" si="109"/>
        <v>0</v>
      </c>
      <c r="AL1159" s="166">
        <f>'تكويد الاصناف للمخزون'!P1160</f>
        <v>0</v>
      </c>
      <c r="AM1159" s="166">
        <f t="shared" si="110"/>
        <v>0</v>
      </c>
      <c r="AN1159" s="165">
        <f t="shared" si="111"/>
        <v>0</v>
      </c>
      <c r="AO1159" s="167">
        <f t="shared" si="112"/>
        <v>2254</v>
      </c>
      <c r="AP1159" s="167" t="str">
        <f t="shared" si="113"/>
        <v>المنتج 1155</v>
      </c>
      <c r="AQ1159" s="86"/>
    </row>
    <row r="1160" spans="1:43">
      <c r="A1160" s="3">
        <f>'تكويد الاصناف للمخزون'!B1161</f>
        <v>2255</v>
      </c>
      <c r="B1160" s="3" t="str">
        <f>'تكويد الاصناف للمخزون'!C1161</f>
        <v>المنتج 1156</v>
      </c>
      <c r="C1160" s="3">
        <f>'تكويد الاصناف للمخزون'!D1161</f>
        <v>0</v>
      </c>
      <c r="D1160" s="3">
        <f>'تكويد الاصناف للمخزون'!F1161+'تكويد الاصناف للمخزون'!H1161+'تكويد الاصناف للمخزون'!J1161+'تكويد الاصناف للمخزون'!L1161</f>
        <v>0</v>
      </c>
      <c r="E1160" s="174"/>
      <c r="F1160" s="174"/>
      <c r="G1160" s="174"/>
      <c r="H1160" s="174"/>
      <c r="I1160" s="174"/>
      <c r="J1160" s="174"/>
      <c r="K1160" s="174"/>
      <c r="L1160" s="174"/>
      <c r="M1160" s="174"/>
      <c r="N1160" s="174"/>
      <c r="O1160" s="174"/>
      <c r="P1160" s="174"/>
      <c r="Q1160" s="174"/>
      <c r="R1160" s="174"/>
      <c r="S1160" s="174"/>
      <c r="T1160" s="174"/>
      <c r="U1160" s="174"/>
      <c r="V1160" s="174"/>
      <c r="W1160" s="174"/>
      <c r="X1160" s="174"/>
      <c r="Y1160" s="174"/>
      <c r="Z1160" s="174"/>
      <c r="AA1160" s="174"/>
      <c r="AB1160" s="174"/>
      <c r="AC1160" s="174"/>
      <c r="AD1160" s="174"/>
      <c r="AE1160" s="174"/>
      <c r="AF1160" s="174"/>
      <c r="AG1160" s="174"/>
      <c r="AH1160" s="174"/>
      <c r="AI1160" s="174"/>
      <c r="AJ1160" s="165">
        <f t="shared" si="108"/>
        <v>0</v>
      </c>
      <c r="AK1160" s="165">
        <f t="shared" si="109"/>
        <v>0</v>
      </c>
      <c r="AL1160" s="166">
        <f>'تكويد الاصناف للمخزون'!P1161</f>
        <v>0</v>
      </c>
      <c r="AM1160" s="166">
        <f t="shared" si="110"/>
        <v>0</v>
      </c>
      <c r="AN1160" s="165">
        <f t="shared" si="111"/>
        <v>0</v>
      </c>
      <c r="AO1160" s="167">
        <f t="shared" si="112"/>
        <v>2255</v>
      </c>
      <c r="AP1160" s="167" t="str">
        <f t="shared" si="113"/>
        <v>المنتج 1156</v>
      </c>
      <c r="AQ1160" s="86"/>
    </row>
    <row r="1161" spans="1:43">
      <c r="A1161" s="3">
        <f>'تكويد الاصناف للمخزون'!B1162</f>
        <v>2256</v>
      </c>
      <c r="B1161" s="3" t="str">
        <f>'تكويد الاصناف للمخزون'!C1162</f>
        <v>المنتج 1157</v>
      </c>
      <c r="C1161" s="3">
        <f>'تكويد الاصناف للمخزون'!D1162</f>
        <v>0</v>
      </c>
      <c r="D1161" s="3">
        <f>'تكويد الاصناف للمخزون'!F1162+'تكويد الاصناف للمخزون'!H1162+'تكويد الاصناف للمخزون'!J1162+'تكويد الاصناف للمخزون'!L1162</f>
        <v>0</v>
      </c>
      <c r="E1161" s="174"/>
      <c r="F1161" s="174"/>
      <c r="G1161" s="174"/>
      <c r="H1161" s="174"/>
      <c r="I1161" s="174"/>
      <c r="J1161" s="174"/>
      <c r="K1161" s="174"/>
      <c r="L1161" s="174"/>
      <c r="M1161" s="174"/>
      <c r="N1161" s="174"/>
      <c r="O1161" s="174"/>
      <c r="P1161" s="174"/>
      <c r="Q1161" s="174"/>
      <c r="R1161" s="174"/>
      <c r="S1161" s="174"/>
      <c r="T1161" s="174"/>
      <c r="U1161" s="174"/>
      <c r="V1161" s="174"/>
      <c r="W1161" s="174"/>
      <c r="X1161" s="174"/>
      <c r="Y1161" s="174"/>
      <c r="Z1161" s="174"/>
      <c r="AA1161" s="174"/>
      <c r="AB1161" s="174"/>
      <c r="AC1161" s="174"/>
      <c r="AD1161" s="174"/>
      <c r="AE1161" s="174"/>
      <c r="AF1161" s="174"/>
      <c r="AG1161" s="174"/>
      <c r="AH1161" s="174"/>
      <c r="AI1161" s="174"/>
      <c r="AJ1161" s="165">
        <f t="shared" si="108"/>
        <v>0</v>
      </c>
      <c r="AK1161" s="165">
        <f t="shared" si="109"/>
        <v>0</v>
      </c>
      <c r="AL1161" s="166">
        <f>'تكويد الاصناف للمخزون'!P1162</f>
        <v>0</v>
      </c>
      <c r="AM1161" s="166">
        <f t="shared" si="110"/>
        <v>0</v>
      </c>
      <c r="AN1161" s="165">
        <f t="shared" si="111"/>
        <v>0</v>
      </c>
      <c r="AO1161" s="167">
        <f t="shared" si="112"/>
        <v>2256</v>
      </c>
      <c r="AP1161" s="167" t="str">
        <f t="shared" si="113"/>
        <v>المنتج 1157</v>
      </c>
      <c r="AQ1161" s="86"/>
    </row>
    <row r="1162" spans="1:43">
      <c r="A1162" s="3">
        <f>'تكويد الاصناف للمخزون'!B1163</f>
        <v>2257</v>
      </c>
      <c r="B1162" s="3" t="str">
        <f>'تكويد الاصناف للمخزون'!C1163</f>
        <v>المنتج 1158</v>
      </c>
      <c r="C1162" s="3">
        <f>'تكويد الاصناف للمخزون'!D1163</f>
        <v>0</v>
      </c>
      <c r="D1162" s="3">
        <f>'تكويد الاصناف للمخزون'!F1163+'تكويد الاصناف للمخزون'!H1163+'تكويد الاصناف للمخزون'!J1163+'تكويد الاصناف للمخزون'!L1163</f>
        <v>0</v>
      </c>
      <c r="E1162" s="174"/>
      <c r="F1162" s="174"/>
      <c r="G1162" s="174"/>
      <c r="H1162" s="174"/>
      <c r="I1162" s="174"/>
      <c r="J1162" s="174"/>
      <c r="K1162" s="174"/>
      <c r="L1162" s="174"/>
      <c r="M1162" s="174"/>
      <c r="N1162" s="174"/>
      <c r="O1162" s="174"/>
      <c r="P1162" s="174"/>
      <c r="Q1162" s="174"/>
      <c r="R1162" s="174"/>
      <c r="S1162" s="174"/>
      <c r="T1162" s="174"/>
      <c r="U1162" s="174"/>
      <c r="V1162" s="174"/>
      <c r="W1162" s="174"/>
      <c r="X1162" s="174"/>
      <c r="Y1162" s="174"/>
      <c r="Z1162" s="174"/>
      <c r="AA1162" s="174"/>
      <c r="AB1162" s="174"/>
      <c r="AC1162" s="174"/>
      <c r="AD1162" s="174"/>
      <c r="AE1162" s="174"/>
      <c r="AF1162" s="174"/>
      <c r="AG1162" s="174"/>
      <c r="AH1162" s="174"/>
      <c r="AI1162" s="174"/>
      <c r="AJ1162" s="165">
        <f t="shared" si="108"/>
        <v>0</v>
      </c>
      <c r="AK1162" s="165">
        <f t="shared" si="109"/>
        <v>0</v>
      </c>
      <c r="AL1162" s="166">
        <f>'تكويد الاصناف للمخزون'!P1163</f>
        <v>0</v>
      </c>
      <c r="AM1162" s="166">
        <f t="shared" si="110"/>
        <v>0</v>
      </c>
      <c r="AN1162" s="165">
        <f t="shared" si="111"/>
        <v>0</v>
      </c>
      <c r="AO1162" s="167">
        <f t="shared" si="112"/>
        <v>2257</v>
      </c>
      <c r="AP1162" s="167" t="str">
        <f t="shared" si="113"/>
        <v>المنتج 1158</v>
      </c>
      <c r="AQ1162" s="86"/>
    </row>
    <row r="1163" spans="1:43">
      <c r="A1163" s="3">
        <f>'تكويد الاصناف للمخزون'!B1164</f>
        <v>2258</v>
      </c>
      <c r="B1163" s="3" t="str">
        <f>'تكويد الاصناف للمخزون'!C1164</f>
        <v>المنتج 1159</v>
      </c>
      <c r="C1163" s="3">
        <f>'تكويد الاصناف للمخزون'!D1164</f>
        <v>0</v>
      </c>
      <c r="D1163" s="3">
        <f>'تكويد الاصناف للمخزون'!F1164+'تكويد الاصناف للمخزون'!H1164+'تكويد الاصناف للمخزون'!J1164+'تكويد الاصناف للمخزون'!L1164</f>
        <v>0</v>
      </c>
      <c r="E1163" s="174"/>
      <c r="F1163" s="174"/>
      <c r="G1163" s="174"/>
      <c r="H1163" s="174"/>
      <c r="I1163" s="174"/>
      <c r="J1163" s="174"/>
      <c r="K1163" s="174"/>
      <c r="L1163" s="174"/>
      <c r="M1163" s="174"/>
      <c r="N1163" s="174"/>
      <c r="O1163" s="174"/>
      <c r="P1163" s="174"/>
      <c r="Q1163" s="174"/>
      <c r="R1163" s="174"/>
      <c r="S1163" s="174"/>
      <c r="T1163" s="174"/>
      <c r="U1163" s="174"/>
      <c r="V1163" s="174"/>
      <c r="W1163" s="174"/>
      <c r="X1163" s="174"/>
      <c r="Y1163" s="174"/>
      <c r="Z1163" s="174"/>
      <c r="AA1163" s="174"/>
      <c r="AB1163" s="174"/>
      <c r="AC1163" s="174"/>
      <c r="AD1163" s="174"/>
      <c r="AE1163" s="174"/>
      <c r="AF1163" s="174"/>
      <c r="AG1163" s="174"/>
      <c r="AH1163" s="174"/>
      <c r="AI1163" s="174"/>
      <c r="AJ1163" s="165">
        <f t="shared" si="108"/>
        <v>0</v>
      </c>
      <c r="AK1163" s="165">
        <f t="shared" si="109"/>
        <v>0</v>
      </c>
      <c r="AL1163" s="166">
        <f>'تكويد الاصناف للمخزون'!P1164</f>
        <v>0</v>
      </c>
      <c r="AM1163" s="166">
        <f t="shared" si="110"/>
        <v>0</v>
      </c>
      <c r="AN1163" s="165">
        <f t="shared" si="111"/>
        <v>0</v>
      </c>
      <c r="AO1163" s="167">
        <f t="shared" si="112"/>
        <v>2258</v>
      </c>
      <c r="AP1163" s="167" t="str">
        <f t="shared" si="113"/>
        <v>المنتج 1159</v>
      </c>
      <c r="AQ1163" s="86"/>
    </row>
    <row r="1164" spans="1:43">
      <c r="A1164" s="3">
        <f>'تكويد الاصناف للمخزون'!B1165</f>
        <v>2259</v>
      </c>
      <c r="B1164" s="3" t="str">
        <f>'تكويد الاصناف للمخزون'!C1165</f>
        <v>المنتج 1160</v>
      </c>
      <c r="C1164" s="3">
        <f>'تكويد الاصناف للمخزون'!D1165</f>
        <v>0</v>
      </c>
      <c r="D1164" s="3">
        <f>'تكويد الاصناف للمخزون'!F1165+'تكويد الاصناف للمخزون'!H1165+'تكويد الاصناف للمخزون'!J1165+'تكويد الاصناف للمخزون'!L1165</f>
        <v>0</v>
      </c>
      <c r="E1164" s="174"/>
      <c r="F1164" s="174"/>
      <c r="G1164" s="174"/>
      <c r="H1164" s="174"/>
      <c r="I1164" s="174"/>
      <c r="J1164" s="174"/>
      <c r="K1164" s="174"/>
      <c r="L1164" s="174"/>
      <c r="M1164" s="174"/>
      <c r="N1164" s="174"/>
      <c r="O1164" s="174"/>
      <c r="P1164" s="174"/>
      <c r="Q1164" s="174"/>
      <c r="R1164" s="174"/>
      <c r="S1164" s="174"/>
      <c r="T1164" s="174"/>
      <c r="U1164" s="174"/>
      <c r="V1164" s="174"/>
      <c r="W1164" s="174"/>
      <c r="X1164" s="174"/>
      <c r="Y1164" s="174"/>
      <c r="Z1164" s="174"/>
      <c r="AA1164" s="174"/>
      <c r="AB1164" s="174"/>
      <c r="AC1164" s="174"/>
      <c r="AD1164" s="174"/>
      <c r="AE1164" s="174"/>
      <c r="AF1164" s="174"/>
      <c r="AG1164" s="174"/>
      <c r="AH1164" s="174"/>
      <c r="AI1164" s="174"/>
      <c r="AJ1164" s="165">
        <f t="shared" si="108"/>
        <v>0</v>
      </c>
      <c r="AK1164" s="165">
        <f t="shared" si="109"/>
        <v>0</v>
      </c>
      <c r="AL1164" s="166">
        <f>'تكويد الاصناف للمخزون'!P1165</f>
        <v>0</v>
      </c>
      <c r="AM1164" s="166">
        <f t="shared" si="110"/>
        <v>0</v>
      </c>
      <c r="AN1164" s="165">
        <f t="shared" si="111"/>
        <v>0</v>
      </c>
      <c r="AO1164" s="167">
        <f t="shared" si="112"/>
        <v>2259</v>
      </c>
      <c r="AP1164" s="167" t="str">
        <f t="shared" si="113"/>
        <v>المنتج 1160</v>
      </c>
      <c r="AQ1164" s="86"/>
    </row>
    <row r="1165" spans="1:43">
      <c r="A1165" s="3">
        <f>'تكويد الاصناف للمخزون'!B1166</f>
        <v>2260</v>
      </c>
      <c r="B1165" s="3" t="str">
        <f>'تكويد الاصناف للمخزون'!C1166</f>
        <v>المنتج 1161</v>
      </c>
      <c r="C1165" s="3">
        <f>'تكويد الاصناف للمخزون'!D1166</f>
        <v>0</v>
      </c>
      <c r="D1165" s="3">
        <f>'تكويد الاصناف للمخزون'!F1166+'تكويد الاصناف للمخزون'!H1166+'تكويد الاصناف للمخزون'!J1166+'تكويد الاصناف للمخزون'!L1166</f>
        <v>0</v>
      </c>
      <c r="E1165" s="174"/>
      <c r="F1165" s="174"/>
      <c r="G1165" s="174"/>
      <c r="H1165" s="174"/>
      <c r="I1165" s="174"/>
      <c r="J1165" s="174"/>
      <c r="K1165" s="174"/>
      <c r="L1165" s="174"/>
      <c r="M1165" s="174"/>
      <c r="N1165" s="174"/>
      <c r="O1165" s="174"/>
      <c r="P1165" s="174"/>
      <c r="Q1165" s="174"/>
      <c r="R1165" s="174"/>
      <c r="S1165" s="174"/>
      <c r="T1165" s="174"/>
      <c r="U1165" s="174"/>
      <c r="V1165" s="174"/>
      <c r="W1165" s="174"/>
      <c r="X1165" s="174"/>
      <c r="Y1165" s="174"/>
      <c r="Z1165" s="174"/>
      <c r="AA1165" s="174"/>
      <c r="AB1165" s="174"/>
      <c r="AC1165" s="174"/>
      <c r="AD1165" s="174"/>
      <c r="AE1165" s="174"/>
      <c r="AF1165" s="174"/>
      <c r="AG1165" s="174"/>
      <c r="AH1165" s="174"/>
      <c r="AI1165" s="174"/>
      <c r="AJ1165" s="165">
        <f t="shared" si="108"/>
        <v>0</v>
      </c>
      <c r="AK1165" s="165">
        <f t="shared" si="109"/>
        <v>0</v>
      </c>
      <c r="AL1165" s="166">
        <f>'تكويد الاصناف للمخزون'!P1166</f>
        <v>0</v>
      </c>
      <c r="AM1165" s="166">
        <f t="shared" si="110"/>
        <v>0</v>
      </c>
      <c r="AN1165" s="165">
        <f t="shared" si="111"/>
        <v>0</v>
      </c>
      <c r="AO1165" s="167">
        <f t="shared" si="112"/>
        <v>2260</v>
      </c>
      <c r="AP1165" s="167" t="str">
        <f t="shared" si="113"/>
        <v>المنتج 1161</v>
      </c>
      <c r="AQ1165" s="86"/>
    </row>
    <row r="1166" spans="1:43">
      <c r="A1166" s="3">
        <f>'تكويد الاصناف للمخزون'!B1167</f>
        <v>2261</v>
      </c>
      <c r="B1166" s="3" t="str">
        <f>'تكويد الاصناف للمخزون'!C1167</f>
        <v>المنتج 1162</v>
      </c>
      <c r="C1166" s="3">
        <f>'تكويد الاصناف للمخزون'!D1167</f>
        <v>0</v>
      </c>
      <c r="D1166" s="3">
        <f>'تكويد الاصناف للمخزون'!F1167+'تكويد الاصناف للمخزون'!H1167+'تكويد الاصناف للمخزون'!J1167+'تكويد الاصناف للمخزون'!L1167</f>
        <v>0</v>
      </c>
      <c r="E1166" s="174"/>
      <c r="F1166" s="174"/>
      <c r="G1166" s="174"/>
      <c r="H1166" s="174"/>
      <c r="I1166" s="174"/>
      <c r="J1166" s="174"/>
      <c r="K1166" s="174"/>
      <c r="L1166" s="174"/>
      <c r="M1166" s="174"/>
      <c r="N1166" s="174"/>
      <c r="O1166" s="174"/>
      <c r="P1166" s="174"/>
      <c r="Q1166" s="174"/>
      <c r="R1166" s="174"/>
      <c r="S1166" s="174"/>
      <c r="T1166" s="174"/>
      <c r="U1166" s="174"/>
      <c r="V1166" s="174"/>
      <c r="W1166" s="174"/>
      <c r="X1166" s="174"/>
      <c r="Y1166" s="174"/>
      <c r="Z1166" s="174"/>
      <c r="AA1166" s="174"/>
      <c r="AB1166" s="174"/>
      <c r="AC1166" s="174"/>
      <c r="AD1166" s="174"/>
      <c r="AE1166" s="174"/>
      <c r="AF1166" s="174"/>
      <c r="AG1166" s="174"/>
      <c r="AH1166" s="174"/>
      <c r="AI1166" s="174"/>
      <c r="AJ1166" s="165">
        <f t="shared" si="108"/>
        <v>0</v>
      </c>
      <c r="AK1166" s="165">
        <f t="shared" si="109"/>
        <v>0</v>
      </c>
      <c r="AL1166" s="166">
        <f>'تكويد الاصناف للمخزون'!P1167</f>
        <v>0</v>
      </c>
      <c r="AM1166" s="166">
        <f t="shared" si="110"/>
        <v>0</v>
      </c>
      <c r="AN1166" s="165">
        <f t="shared" si="111"/>
        <v>0</v>
      </c>
      <c r="AO1166" s="167">
        <f t="shared" si="112"/>
        <v>2261</v>
      </c>
      <c r="AP1166" s="167" t="str">
        <f t="shared" si="113"/>
        <v>المنتج 1162</v>
      </c>
      <c r="AQ1166" s="86"/>
    </row>
    <row r="1167" spans="1:43">
      <c r="A1167" s="3">
        <f>'تكويد الاصناف للمخزون'!B1168</f>
        <v>2262</v>
      </c>
      <c r="B1167" s="3" t="str">
        <f>'تكويد الاصناف للمخزون'!C1168</f>
        <v>المنتج 1163</v>
      </c>
      <c r="C1167" s="3">
        <f>'تكويد الاصناف للمخزون'!D1168</f>
        <v>0</v>
      </c>
      <c r="D1167" s="3">
        <f>'تكويد الاصناف للمخزون'!F1168+'تكويد الاصناف للمخزون'!H1168+'تكويد الاصناف للمخزون'!J1168+'تكويد الاصناف للمخزون'!L1168</f>
        <v>0</v>
      </c>
      <c r="E1167" s="174"/>
      <c r="F1167" s="174"/>
      <c r="G1167" s="174"/>
      <c r="H1167" s="174"/>
      <c r="I1167" s="174"/>
      <c r="J1167" s="174"/>
      <c r="K1167" s="174"/>
      <c r="L1167" s="174"/>
      <c r="M1167" s="174"/>
      <c r="N1167" s="174"/>
      <c r="O1167" s="174"/>
      <c r="P1167" s="174"/>
      <c r="Q1167" s="174"/>
      <c r="R1167" s="174"/>
      <c r="S1167" s="174"/>
      <c r="T1167" s="174"/>
      <c r="U1167" s="174"/>
      <c r="V1167" s="174"/>
      <c r="W1167" s="174"/>
      <c r="X1167" s="174"/>
      <c r="Y1167" s="174"/>
      <c r="Z1167" s="174"/>
      <c r="AA1167" s="174"/>
      <c r="AB1167" s="174"/>
      <c r="AC1167" s="174"/>
      <c r="AD1167" s="174"/>
      <c r="AE1167" s="174"/>
      <c r="AF1167" s="174"/>
      <c r="AG1167" s="174"/>
      <c r="AH1167" s="174"/>
      <c r="AI1167" s="174"/>
      <c r="AJ1167" s="165">
        <f t="shared" si="108"/>
        <v>0</v>
      </c>
      <c r="AK1167" s="165">
        <f t="shared" si="109"/>
        <v>0</v>
      </c>
      <c r="AL1167" s="166">
        <f>'تكويد الاصناف للمخزون'!P1168</f>
        <v>0</v>
      </c>
      <c r="AM1167" s="166">
        <f t="shared" si="110"/>
        <v>0</v>
      </c>
      <c r="AN1167" s="165">
        <f t="shared" si="111"/>
        <v>0</v>
      </c>
      <c r="AO1167" s="167">
        <f t="shared" si="112"/>
        <v>2262</v>
      </c>
      <c r="AP1167" s="167" t="str">
        <f t="shared" si="113"/>
        <v>المنتج 1163</v>
      </c>
      <c r="AQ1167" s="86"/>
    </row>
    <row r="1168" spans="1:43">
      <c r="A1168" s="3">
        <f>'تكويد الاصناف للمخزون'!B1169</f>
        <v>2263</v>
      </c>
      <c r="B1168" s="3" t="str">
        <f>'تكويد الاصناف للمخزون'!C1169</f>
        <v>المنتج 1164</v>
      </c>
      <c r="C1168" s="3">
        <f>'تكويد الاصناف للمخزون'!D1169</f>
        <v>0</v>
      </c>
      <c r="D1168" s="3">
        <f>'تكويد الاصناف للمخزون'!F1169+'تكويد الاصناف للمخزون'!H1169+'تكويد الاصناف للمخزون'!J1169+'تكويد الاصناف للمخزون'!L1169</f>
        <v>0</v>
      </c>
      <c r="E1168" s="174"/>
      <c r="F1168" s="174"/>
      <c r="G1168" s="174"/>
      <c r="H1168" s="174"/>
      <c r="I1168" s="174"/>
      <c r="J1168" s="174"/>
      <c r="K1168" s="174"/>
      <c r="L1168" s="174"/>
      <c r="M1168" s="174"/>
      <c r="N1168" s="174"/>
      <c r="O1168" s="174"/>
      <c r="P1168" s="174"/>
      <c r="Q1168" s="174"/>
      <c r="R1168" s="174"/>
      <c r="S1168" s="174"/>
      <c r="T1168" s="174"/>
      <c r="U1168" s="174"/>
      <c r="V1168" s="174"/>
      <c r="W1168" s="174"/>
      <c r="X1168" s="174"/>
      <c r="Y1168" s="174"/>
      <c r="Z1168" s="174"/>
      <c r="AA1168" s="174"/>
      <c r="AB1168" s="174"/>
      <c r="AC1168" s="174"/>
      <c r="AD1168" s="174"/>
      <c r="AE1168" s="174"/>
      <c r="AF1168" s="174"/>
      <c r="AG1168" s="174"/>
      <c r="AH1168" s="174"/>
      <c r="AI1168" s="174"/>
      <c r="AJ1168" s="165">
        <f t="shared" si="108"/>
        <v>0</v>
      </c>
      <c r="AK1168" s="165">
        <f t="shared" si="109"/>
        <v>0</v>
      </c>
      <c r="AL1168" s="166">
        <f>'تكويد الاصناف للمخزون'!P1169</f>
        <v>0</v>
      </c>
      <c r="AM1168" s="166">
        <f t="shared" si="110"/>
        <v>0</v>
      </c>
      <c r="AN1168" s="165">
        <f t="shared" si="111"/>
        <v>0</v>
      </c>
      <c r="AO1168" s="167">
        <f t="shared" si="112"/>
        <v>2263</v>
      </c>
      <c r="AP1168" s="167" t="str">
        <f t="shared" si="113"/>
        <v>المنتج 1164</v>
      </c>
      <c r="AQ1168" s="86"/>
    </row>
    <row r="1169" spans="1:43">
      <c r="A1169" s="3">
        <f>'تكويد الاصناف للمخزون'!B1170</f>
        <v>2264</v>
      </c>
      <c r="B1169" s="3" t="str">
        <f>'تكويد الاصناف للمخزون'!C1170</f>
        <v>المنتج 1165</v>
      </c>
      <c r="C1169" s="3">
        <f>'تكويد الاصناف للمخزون'!D1170</f>
        <v>0</v>
      </c>
      <c r="D1169" s="3">
        <f>'تكويد الاصناف للمخزون'!F1170+'تكويد الاصناف للمخزون'!H1170+'تكويد الاصناف للمخزون'!J1170+'تكويد الاصناف للمخزون'!L1170</f>
        <v>0</v>
      </c>
      <c r="E1169" s="174"/>
      <c r="F1169" s="174"/>
      <c r="G1169" s="174"/>
      <c r="H1169" s="174"/>
      <c r="I1169" s="174"/>
      <c r="J1169" s="174"/>
      <c r="K1169" s="174"/>
      <c r="L1169" s="174"/>
      <c r="M1169" s="174"/>
      <c r="N1169" s="174"/>
      <c r="O1169" s="174"/>
      <c r="P1169" s="174"/>
      <c r="Q1169" s="174"/>
      <c r="R1169" s="174"/>
      <c r="S1169" s="174"/>
      <c r="T1169" s="174"/>
      <c r="U1169" s="174"/>
      <c r="V1169" s="174"/>
      <c r="W1169" s="174"/>
      <c r="X1169" s="174"/>
      <c r="Y1169" s="174"/>
      <c r="Z1169" s="174"/>
      <c r="AA1169" s="174"/>
      <c r="AB1169" s="174"/>
      <c r="AC1169" s="174"/>
      <c r="AD1169" s="174"/>
      <c r="AE1169" s="174"/>
      <c r="AF1169" s="174"/>
      <c r="AG1169" s="174"/>
      <c r="AH1169" s="174"/>
      <c r="AI1169" s="174"/>
      <c r="AJ1169" s="165">
        <f t="shared" si="108"/>
        <v>0</v>
      </c>
      <c r="AK1169" s="165">
        <f t="shared" si="109"/>
        <v>0</v>
      </c>
      <c r="AL1169" s="166">
        <f>'تكويد الاصناف للمخزون'!P1170</f>
        <v>0</v>
      </c>
      <c r="AM1169" s="166">
        <f t="shared" si="110"/>
        <v>0</v>
      </c>
      <c r="AN1169" s="165">
        <f t="shared" si="111"/>
        <v>0</v>
      </c>
      <c r="AO1169" s="167">
        <f t="shared" si="112"/>
        <v>2264</v>
      </c>
      <c r="AP1169" s="167" t="str">
        <f t="shared" si="113"/>
        <v>المنتج 1165</v>
      </c>
      <c r="AQ1169" s="86"/>
    </row>
    <row r="1170" spans="1:43">
      <c r="A1170" s="3">
        <f>'تكويد الاصناف للمخزون'!B1171</f>
        <v>2265</v>
      </c>
      <c r="B1170" s="3" t="str">
        <f>'تكويد الاصناف للمخزون'!C1171</f>
        <v>المنتج 1166</v>
      </c>
      <c r="C1170" s="3">
        <f>'تكويد الاصناف للمخزون'!D1171</f>
        <v>0</v>
      </c>
      <c r="D1170" s="3">
        <f>'تكويد الاصناف للمخزون'!F1171+'تكويد الاصناف للمخزون'!H1171+'تكويد الاصناف للمخزون'!J1171+'تكويد الاصناف للمخزون'!L1171</f>
        <v>0</v>
      </c>
      <c r="E1170" s="174"/>
      <c r="F1170" s="174"/>
      <c r="G1170" s="174"/>
      <c r="H1170" s="174"/>
      <c r="I1170" s="174"/>
      <c r="J1170" s="174"/>
      <c r="K1170" s="174"/>
      <c r="L1170" s="174"/>
      <c r="M1170" s="174"/>
      <c r="N1170" s="174"/>
      <c r="O1170" s="174"/>
      <c r="P1170" s="174"/>
      <c r="Q1170" s="174"/>
      <c r="R1170" s="174"/>
      <c r="S1170" s="174"/>
      <c r="T1170" s="174"/>
      <c r="U1170" s="174"/>
      <c r="V1170" s="174"/>
      <c r="W1170" s="174"/>
      <c r="X1170" s="174"/>
      <c r="Y1170" s="174"/>
      <c r="Z1170" s="174"/>
      <c r="AA1170" s="174"/>
      <c r="AB1170" s="174"/>
      <c r="AC1170" s="174"/>
      <c r="AD1170" s="174"/>
      <c r="AE1170" s="174"/>
      <c r="AF1170" s="174"/>
      <c r="AG1170" s="174"/>
      <c r="AH1170" s="174"/>
      <c r="AI1170" s="174"/>
      <c r="AJ1170" s="165">
        <f t="shared" si="108"/>
        <v>0</v>
      </c>
      <c r="AK1170" s="165">
        <f t="shared" si="109"/>
        <v>0</v>
      </c>
      <c r="AL1170" s="166">
        <f>'تكويد الاصناف للمخزون'!P1171</f>
        <v>0</v>
      </c>
      <c r="AM1170" s="166">
        <f t="shared" si="110"/>
        <v>0</v>
      </c>
      <c r="AN1170" s="165">
        <f t="shared" si="111"/>
        <v>0</v>
      </c>
      <c r="AO1170" s="167">
        <f t="shared" si="112"/>
        <v>2265</v>
      </c>
      <c r="AP1170" s="167" t="str">
        <f t="shared" si="113"/>
        <v>المنتج 1166</v>
      </c>
      <c r="AQ1170" s="86"/>
    </row>
    <row r="1171" spans="1:43">
      <c r="A1171" s="3">
        <f>'تكويد الاصناف للمخزون'!B1172</f>
        <v>2266</v>
      </c>
      <c r="B1171" s="3" t="str">
        <f>'تكويد الاصناف للمخزون'!C1172</f>
        <v>المنتج 1167</v>
      </c>
      <c r="C1171" s="3">
        <f>'تكويد الاصناف للمخزون'!D1172</f>
        <v>0</v>
      </c>
      <c r="D1171" s="3">
        <f>'تكويد الاصناف للمخزون'!F1172+'تكويد الاصناف للمخزون'!H1172+'تكويد الاصناف للمخزون'!J1172+'تكويد الاصناف للمخزون'!L1172</f>
        <v>0</v>
      </c>
      <c r="E1171" s="174"/>
      <c r="F1171" s="174"/>
      <c r="G1171" s="174"/>
      <c r="H1171" s="174"/>
      <c r="I1171" s="174"/>
      <c r="J1171" s="174"/>
      <c r="K1171" s="174"/>
      <c r="L1171" s="174"/>
      <c r="M1171" s="174"/>
      <c r="N1171" s="174"/>
      <c r="O1171" s="174"/>
      <c r="P1171" s="174"/>
      <c r="Q1171" s="174"/>
      <c r="R1171" s="174"/>
      <c r="S1171" s="174"/>
      <c r="T1171" s="174"/>
      <c r="U1171" s="174"/>
      <c r="V1171" s="174"/>
      <c r="W1171" s="174"/>
      <c r="X1171" s="174"/>
      <c r="Y1171" s="174"/>
      <c r="Z1171" s="174"/>
      <c r="AA1171" s="174"/>
      <c r="AB1171" s="174"/>
      <c r="AC1171" s="174"/>
      <c r="AD1171" s="174"/>
      <c r="AE1171" s="174"/>
      <c r="AF1171" s="174"/>
      <c r="AG1171" s="174"/>
      <c r="AH1171" s="174"/>
      <c r="AI1171" s="174"/>
      <c r="AJ1171" s="165">
        <f t="shared" si="108"/>
        <v>0</v>
      </c>
      <c r="AK1171" s="165">
        <f t="shared" si="109"/>
        <v>0</v>
      </c>
      <c r="AL1171" s="166">
        <f>'تكويد الاصناف للمخزون'!P1172</f>
        <v>0</v>
      </c>
      <c r="AM1171" s="166">
        <f t="shared" si="110"/>
        <v>0</v>
      </c>
      <c r="AN1171" s="165">
        <f t="shared" si="111"/>
        <v>0</v>
      </c>
      <c r="AO1171" s="167">
        <f t="shared" si="112"/>
        <v>2266</v>
      </c>
      <c r="AP1171" s="167" t="str">
        <f t="shared" si="113"/>
        <v>المنتج 1167</v>
      </c>
      <c r="AQ1171" s="86"/>
    </row>
    <row r="1172" spans="1:43">
      <c r="A1172" s="3">
        <f>'تكويد الاصناف للمخزون'!B1173</f>
        <v>2267</v>
      </c>
      <c r="B1172" s="3" t="str">
        <f>'تكويد الاصناف للمخزون'!C1173</f>
        <v>المنتج 1168</v>
      </c>
      <c r="C1172" s="3">
        <f>'تكويد الاصناف للمخزون'!D1173</f>
        <v>0</v>
      </c>
      <c r="D1172" s="3">
        <f>'تكويد الاصناف للمخزون'!F1173+'تكويد الاصناف للمخزون'!H1173+'تكويد الاصناف للمخزون'!J1173+'تكويد الاصناف للمخزون'!L1173</f>
        <v>0</v>
      </c>
      <c r="E1172" s="174"/>
      <c r="F1172" s="174"/>
      <c r="G1172" s="174"/>
      <c r="H1172" s="174"/>
      <c r="I1172" s="174"/>
      <c r="J1172" s="174"/>
      <c r="K1172" s="174"/>
      <c r="L1172" s="174"/>
      <c r="M1172" s="174"/>
      <c r="N1172" s="174"/>
      <c r="O1172" s="174"/>
      <c r="P1172" s="174"/>
      <c r="Q1172" s="174"/>
      <c r="R1172" s="174"/>
      <c r="S1172" s="174"/>
      <c r="T1172" s="174"/>
      <c r="U1172" s="174"/>
      <c r="V1172" s="174"/>
      <c r="W1172" s="174"/>
      <c r="X1172" s="174"/>
      <c r="Y1172" s="174"/>
      <c r="Z1172" s="174"/>
      <c r="AA1172" s="174"/>
      <c r="AB1172" s="174"/>
      <c r="AC1172" s="174"/>
      <c r="AD1172" s="174"/>
      <c r="AE1172" s="174"/>
      <c r="AF1172" s="174"/>
      <c r="AG1172" s="174"/>
      <c r="AH1172" s="174"/>
      <c r="AI1172" s="174"/>
      <c r="AJ1172" s="165">
        <f t="shared" si="108"/>
        <v>0</v>
      </c>
      <c r="AK1172" s="165">
        <f t="shared" si="109"/>
        <v>0</v>
      </c>
      <c r="AL1172" s="166">
        <f>'تكويد الاصناف للمخزون'!P1173</f>
        <v>0</v>
      </c>
      <c r="AM1172" s="166">
        <f t="shared" si="110"/>
        <v>0</v>
      </c>
      <c r="AN1172" s="165">
        <f t="shared" si="111"/>
        <v>0</v>
      </c>
      <c r="AO1172" s="167">
        <f t="shared" si="112"/>
        <v>2267</v>
      </c>
      <c r="AP1172" s="167" t="str">
        <f t="shared" si="113"/>
        <v>المنتج 1168</v>
      </c>
      <c r="AQ1172" s="86"/>
    </row>
    <row r="1173" spans="1:43">
      <c r="A1173" s="3">
        <f>'تكويد الاصناف للمخزون'!B1174</f>
        <v>2268</v>
      </c>
      <c r="B1173" s="3" t="str">
        <f>'تكويد الاصناف للمخزون'!C1174</f>
        <v>المنتج 1169</v>
      </c>
      <c r="C1173" s="3">
        <f>'تكويد الاصناف للمخزون'!D1174</f>
        <v>0</v>
      </c>
      <c r="D1173" s="3">
        <f>'تكويد الاصناف للمخزون'!F1174+'تكويد الاصناف للمخزون'!H1174+'تكويد الاصناف للمخزون'!J1174+'تكويد الاصناف للمخزون'!L1174</f>
        <v>0</v>
      </c>
      <c r="E1173" s="174"/>
      <c r="F1173" s="174"/>
      <c r="G1173" s="174"/>
      <c r="H1173" s="174"/>
      <c r="I1173" s="174"/>
      <c r="J1173" s="174"/>
      <c r="K1173" s="174"/>
      <c r="L1173" s="174"/>
      <c r="M1173" s="174"/>
      <c r="N1173" s="174"/>
      <c r="O1173" s="174"/>
      <c r="P1173" s="174"/>
      <c r="Q1173" s="174"/>
      <c r="R1173" s="174"/>
      <c r="S1173" s="174"/>
      <c r="T1173" s="174"/>
      <c r="U1173" s="174"/>
      <c r="V1173" s="174"/>
      <c r="W1173" s="174"/>
      <c r="X1173" s="174"/>
      <c r="Y1173" s="174"/>
      <c r="Z1173" s="174"/>
      <c r="AA1173" s="174"/>
      <c r="AB1173" s="174"/>
      <c r="AC1173" s="174"/>
      <c r="AD1173" s="174"/>
      <c r="AE1173" s="174"/>
      <c r="AF1173" s="174"/>
      <c r="AG1173" s="174"/>
      <c r="AH1173" s="174"/>
      <c r="AI1173" s="174"/>
      <c r="AJ1173" s="165">
        <f t="shared" si="108"/>
        <v>0</v>
      </c>
      <c r="AK1173" s="165">
        <f t="shared" si="109"/>
        <v>0</v>
      </c>
      <c r="AL1173" s="166">
        <f>'تكويد الاصناف للمخزون'!P1174</f>
        <v>0</v>
      </c>
      <c r="AM1173" s="166">
        <f t="shared" si="110"/>
        <v>0</v>
      </c>
      <c r="AN1173" s="165">
        <f t="shared" si="111"/>
        <v>0</v>
      </c>
      <c r="AO1173" s="167">
        <f t="shared" si="112"/>
        <v>2268</v>
      </c>
      <c r="AP1173" s="167" t="str">
        <f t="shared" si="113"/>
        <v>المنتج 1169</v>
      </c>
      <c r="AQ1173" s="86"/>
    </row>
    <row r="1174" spans="1:43">
      <c r="A1174" s="3">
        <f>'تكويد الاصناف للمخزون'!B1175</f>
        <v>2269</v>
      </c>
      <c r="B1174" s="3" t="str">
        <f>'تكويد الاصناف للمخزون'!C1175</f>
        <v>المنتج 1170</v>
      </c>
      <c r="C1174" s="3">
        <f>'تكويد الاصناف للمخزون'!D1175</f>
        <v>0</v>
      </c>
      <c r="D1174" s="3">
        <f>'تكويد الاصناف للمخزون'!F1175+'تكويد الاصناف للمخزون'!H1175+'تكويد الاصناف للمخزون'!J1175+'تكويد الاصناف للمخزون'!L1175</f>
        <v>0</v>
      </c>
      <c r="E1174" s="174"/>
      <c r="F1174" s="174"/>
      <c r="G1174" s="174"/>
      <c r="H1174" s="174"/>
      <c r="I1174" s="174"/>
      <c r="J1174" s="174"/>
      <c r="K1174" s="174"/>
      <c r="L1174" s="174"/>
      <c r="M1174" s="174"/>
      <c r="N1174" s="174"/>
      <c r="O1174" s="174"/>
      <c r="P1174" s="174"/>
      <c r="Q1174" s="174"/>
      <c r="R1174" s="174"/>
      <c r="S1174" s="174"/>
      <c r="T1174" s="174"/>
      <c r="U1174" s="174"/>
      <c r="V1174" s="174"/>
      <c r="W1174" s="174"/>
      <c r="X1174" s="174"/>
      <c r="Y1174" s="174"/>
      <c r="Z1174" s="174"/>
      <c r="AA1174" s="174"/>
      <c r="AB1174" s="174"/>
      <c r="AC1174" s="174"/>
      <c r="AD1174" s="174"/>
      <c r="AE1174" s="174"/>
      <c r="AF1174" s="174"/>
      <c r="AG1174" s="174"/>
      <c r="AH1174" s="174"/>
      <c r="AI1174" s="174"/>
      <c r="AJ1174" s="165">
        <f t="shared" si="108"/>
        <v>0</v>
      </c>
      <c r="AK1174" s="165">
        <f t="shared" si="109"/>
        <v>0</v>
      </c>
      <c r="AL1174" s="166">
        <f>'تكويد الاصناف للمخزون'!P1175</f>
        <v>0</v>
      </c>
      <c r="AM1174" s="166">
        <f t="shared" si="110"/>
        <v>0</v>
      </c>
      <c r="AN1174" s="165">
        <f t="shared" si="111"/>
        <v>0</v>
      </c>
      <c r="AO1174" s="167">
        <f t="shared" si="112"/>
        <v>2269</v>
      </c>
      <c r="AP1174" s="167" t="str">
        <f t="shared" si="113"/>
        <v>المنتج 1170</v>
      </c>
      <c r="AQ1174" s="86"/>
    </row>
    <row r="1175" spans="1:43">
      <c r="A1175" s="3">
        <f>'تكويد الاصناف للمخزون'!B1176</f>
        <v>2270</v>
      </c>
      <c r="B1175" s="3" t="str">
        <f>'تكويد الاصناف للمخزون'!C1176</f>
        <v>المنتج 1171</v>
      </c>
      <c r="C1175" s="3">
        <f>'تكويد الاصناف للمخزون'!D1176</f>
        <v>0</v>
      </c>
      <c r="D1175" s="3">
        <f>'تكويد الاصناف للمخزون'!F1176+'تكويد الاصناف للمخزون'!H1176+'تكويد الاصناف للمخزون'!J1176+'تكويد الاصناف للمخزون'!L1176</f>
        <v>0</v>
      </c>
      <c r="E1175" s="174"/>
      <c r="F1175" s="174"/>
      <c r="G1175" s="174"/>
      <c r="H1175" s="174"/>
      <c r="I1175" s="174"/>
      <c r="J1175" s="174"/>
      <c r="K1175" s="174"/>
      <c r="L1175" s="174"/>
      <c r="M1175" s="174"/>
      <c r="N1175" s="174"/>
      <c r="O1175" s="174"/>
      <c r="P1175" s="174"/>
      <c r="Q1175" s="174"/>
      <c r="R1175" s="174"/>
      <c r="S1175" s="174"/>
      <c r="T1175" s="174"/>
      <c r="U1175" s="174"/>
      <c r="V1175" s="174"/>
      <c r="W1175" s="174"/>
      <c r="X1175" s="174"/>
      <c r="Y1175" s="174"/>
      <c r="Z1175" s="174"/>
      <c r="AA1175" s="174"/>
      <c r="AB1175" s="174"/>
      <c r="AC1175" s="174"/>
      <c r="AD1175" s="174"/>
      <c r="AE1175" s="174"/>
      <c r="AF1175" s="174"/>
      <c r="AG1175" s="174"/>
      <c r="AH1175" s="174"/>
      <c r="AI1175" s="174"/>
      <c r="AJ1175" s="165">
        <f t="shared" si="108"/>
        <v>0</v>
      </c>
      <c r="AK1175" s="165">
        <f t="shared" si="109"/>
        <v>0</v>
      </c>
      <c r="AL1175" s="166">
        <f>'تكويد الاصناف للمخزون'!P1176</f>
        <v>0</v>
      </c>
      <c r="AM1175" s="166">
        <f t="shared" si="110"/>
        <v>0</v>
      </c>
      <c r="AN1175" s="165">
        <f t="shared" si="111"/>
        <v>0</v>
      </c>
      <c r="AO1175" s="167">
        <f t="shared" si="112"/>
        <v>2270</v>
      </c>
      <c r="AP1175" s="167" t="str">
        <f t="shared" si="113"/>
        <v>المنتج 1171</v>
      </c>
      <c r="AQ1175" s="86"/>
    </row>
    <row r="1176" spans="1:43">
      <c r="A1176" s="3">
        <f>'تكويد الاصناف للمخزون'!B1177</f>
        <v>2271</v>
      </c>
      <c r="B1176" s="3" t="str">
        <f>'تكويد الاصناف للمخزون'!C1177</f>
        <v>المنتج 1172</v>
      </c>
      <c r="C1176" s="3">
        <f>'تكويد الاصناف للمخزون'!D1177</f>
        <v>0</v>
      </c>
      <c r="D1176" s="3">
        <f>'تكويد الاصناف للمخزون'!F1177+'تكويد الاصناف للمخزون'!H1177+'تكويد الاصناف للمخزون'!J1177+'تكويد الاصناف للمخزون'!L1177</f>
        <v>0</v>
      </c>
      <c r="E1176" s="174"/>
      <c r="F1176" s="174"/>
      <c r="G1176" s="174"/>
      <c r="H1176" s="174"/>
      <c r="I1176" s="174"/>
      <c r="J1176" s="174"/>
      <c r="K1176" s="174"/>
      <c r="L1176" s="174"/>
      <c r="M1176" s="174"/>
      <c r="N1176" s="174"/>
      <c r="O1176" s="174"/>
      <c r="P1176" s="174"/>
      <c r="Q1176" s="174"/>
      <c r="R1176" s="174"/>
      <c r="S1176" s="174"/>
      <c r="T1176" s="174"/>
      <c r="U1176" s="174"/>
      <c r="V1176" s="174"/>
      <c r="W1176" s="174"/>
      <c r="X1176" s="174"/>
      <c r="Y1176" s="174"/>
      <c r="Z1176" s="174"/>
      <c r="AA1176" s="174"/>
      <c r="AB1176" s="174"/>
      <c r="AC1176" s="174"/>
      <c r="AD1176" s="174"/>
      <c r="AE1176" s="174"/>
      <c r="AF1176" s="174"/>
      <c r="AG1176" s="174"/>
      <c r="AH1176" s="174"/>
      <c r="AI1176" s="174"/>
      <c r="AJ1176" s="165">
        <f t="shared" si="108"/>
        <v>0</v>
      </c>
      <c r="AK1176" s="165">
        <f t="shared" si="109"/>
        <v>0</v>
      </c>
      <c r="AL1176" s="166">
        <f>'تكويد الاصناف للمخزون'!P1177</f>
        <v>0</v>
      </c>
      <c r="AM1176" s="166">
        <f t="shared" si="110"/>
        <v>0</v>
      </c>
      <c r="AN1176" s="165">
        <f t="shared" si="111"/>
        <v>0</v>
      </c>
      <c r="AO1176" s="167">
        <f t="shared" si="112"/>
        <v>2271</v>
      </c>
      <c r="AP1176" s="167" t="str">
        <f t="shared" si="113"/>
        <v>المنتج 1172</v>
      </c>
      <c r="AQ1176" s="86"/>
    </row>
    <row r="1177" spans="1:43">
      <c r="A1177" s="3">
        <f>'تكويد الاصناف للمخزون'!B1178</f>
        <v>2272</v>
      </c>
      <c r="B1177" s="3" t="str">
        <f>'تكويد الاصناف للمخزون'!C1178</f>
        <v>المنتج 1173</v>
      </c>
      <c r="C1177" s="3">
        <f>'تكويد الاصناف للمخزون'!D1178</f>
        <v>0</v>
      </c>
      <c r="D1177" s="3">
        <f>'تكويد الاصناف للمخزون'!F1178+'تكويد الاصناف للمخزون'!H1178+'تكويد الاصناف للمخزون'!J1178+'تكويد الاصناف للمخزون'!L1178</f>
        <v>0</v>
      </c>
      <c r="E1177" s="174"/>
      <c r="F1177" s="174"/>
      <c r="G1177" s="174"/>
      <c r="H1177" s="174"/>
      <c r="I1177" s="174"/>
      <c r="J1177" s="174"/>
      <c r="K1177" s="174"/>
      <c r="L1177" s="174"/>
      <c r="M1177" s="174"/>
      <c r="N1177" s="174"/>
      <c r="O1177" s="174"/>
      <c r="P1177" s="174"/>
      <c r="Q1177" s="174"/>
      <c r="R1177" s="174"/>
      <c r="S1177" s="174"/>
      <c r="T1177" s="174"/>
      <c r="U1177" s="174"/>
      <c r="V1177" s="174"/>
      <c r="W1177" s="174"/>
      <c r="X1177" s="174"/>
      <c r="Y1177" s="174"/>
      <c r="Z1177" s="174"/>
      <c r="AA1177" s="174"/>
      <c r="AB1177" s="174"/>
      <c r="AC1177" s="174"/>
      <c r="AD1177" s="174"/>
      <c r="AE1177" s="174"/>
      <c r="AF1177" s="174"/>
      <c r="AG1177" s="174"/>
      <c r="AH1177" s="174"/>
      <c r="AI1177" s="174"/>
      <c r="AJ1177" s="165">
        <f t="shared" si="108"/>
        <v>0</v>
      </c>
      <c r="AK1177" s="165">
        <f t="shared" si="109"/>
        <v>0</v>
      </c>
      <c r="AL1177" s="166">
        <f>'تكويد الاصناف للمخزون'!P1178</f>
        <v>0</v>
      </c>
      <c r="AM1177" s="166">
        <f t="shared" si="110"/>
        <v>0</v>
      </c>
      <c r="AN1177" s="165">
        <f t="shared" si="111"/>
        <v>0</v>
      </c>
      <c r="AO1177" s="167">
        <f t="shared" si="112"/>
        <v>2272</v>
      </c>
      <c r="AP1177" s="167" t="str">
        <f t="shared" si="113"/>
        <v>المنتج 1173</v>
      </c>
      <c r="AQ1177" s="86"/>
    </row>
    <row r="1178" spans="1:43">
      <c r="A1178" s="3">
        <f>'تكويد الاصناف للمخزون'!B1179</f>
        <v>2273</v>
      </c>
      <c r="B1178" s="3" t="str">
        <f>'تكويد الاصناف للمخزون'!C1179</f>
        <v>المنتج 1174</v>
      </c>
      <c r="C1178" s="3">
        <f>'تكويد الاصناف للمخزون'!D1179</f>
        <v>0</v>
      </c>
      <c r="D1178" s="3">
        <f>'تكويد الاصناف للمخزون'!F1179+'تكويد الاصناف للمخزون'!H1179+'تكويد الاصناف للمخزون'!J1179+'تكويد الاصناف للمخزون'!L1179</f>
        <v>0</v>
      </c>
      <c r="E1178" s="174"/>
      <c r="F1178" s="174"/>
      <c r="G1178" s="174"/>
      <c r="H1178" s="174"/>
      <c r="I1178" s="174"/>
      <c r="J1178" s="174"/>
      <c r="K1178" s="174"/>
      <c r="L1178" s="174"/>
      <c r="M1178" s="174"/>
      <c r="N1178" s="174"/>
      <c r="O1178" s="174"/>
      <c r="P1178" s="174"/>
      <c r="Q1178" s="174"/>
      <c r="R1178" s="174"/>
      <c r="S1178" s="174"/>
      <c r="T1178" s="174"/>
      <c r="U1178" s="174"/>
      <c r="V1178" s="174"/>
      <c r="W1178" s="174"/>
      <c r="X1178" s="174"/>
      <c r="Y1178" s="174"/>
      <c r="Z1178" s="174"/>
      <c r="AA1178" s="174"/>
      <c r="AB1178" s="174"/>
      <c r="AC1178" s="174"/>
      <c r="AD1178" s="174"/>
      <c r="AE1178" s="174"/>
      <c r="AF1178" s="174"/>
      <c r="AG1178" s="174"/>
      <c r="AH1178" s="174"/>
      <c r="AI1178" s="174"/>
      <c r="AJ1178" s="165">
        <f t="shared" si="108"/>
        <v>0</v>
      </c>
      <c r="AK1178" s="165">
        <f t="shared" si="109"/>
        <v>0</v>
      </c>
      <c r="AL1178" s="166">
        <f>'تكويد الاصناف للمخزون'!P1179</f>
        <v>0</v>
      </c>
      <c r="AM1178" s="166">
        <f t="shared" si="110"/>
        <v>0</v>
      </c>
      <c r="AN1178" s="165">
        <f t="shared" si="111"/>
        <v>0</v>
      </c>
      <c r="AO1178" s="167">
        <f t="shared" si="112"/>
        <v>2273</v>
      </c>
      <c r="AP1178" s="167" t="str">
        <f t="shared" si="113"/>
        <v>المنتج 1174</v>
      </c>
      <c r="AQ1178" s="86"/>
    </row>
    <row r="1179" spans="1:43">
      <c r="A1179" s="3">
        <f>'تكويد الاصناف للمخزون'!B1180</f>
        <v>2274</v>
      </c>
      <c r="B1179" s="3" t="str">
        <f>'تكويد الاصناف للمخزون'!C1180</f>
        <v>المنتج 1175</v>
      </c>
      <c r="C1179" s="3">
        <f>'تكويد الاصناف للمخزون'!D1180</f>
        <v>0</v>
      </c>
      <c r="D1179" s="3">
        <f>'تكويد الاصناف للمخزون'!F1180+'تكويد الاصناف للمخزون'!H1180+'تكويد الاصناف للمخزون'!J1180+'تكويد الاصناف للمخزون'!L1180</f>
        <v>0</v>
      </c>
      <c r="E1179" s="174"/>
      <c r="F1179" s="174"/>
      <c r="G1179" s="174"/>
      <c r="H1179" s="174"/>
      <c r="I1179" s="174"/>
      <c r="J1179" s="174"/>
      <c r="K1179" s="174"/>
      <c r="L1179" s="174"/>
      <c r="M1179" s="174"/>
      <c r="N1179" s="174"/>
      <c r="O1179" s="174"/>
      <c r="P1179" s="174"/>
      <c r="Q1179" s="174"/>
      <c r="R1179" s="174"/>
      <c r="S1179" s="174"/>
      <c r="T1179" s="174"/>
      <c r="U1179" s="174"/>
      <c r="V1179" s="174"/>
      <c r="W1179" s="174"/>
      <c r="X1179" s="174"/>
      <c r="Y1179" s="174"/>
      <c r="Z1179" s="174"/>
      <c r="AA1179" s="174"/>
      <c r="AB1179" s="174"/>
      <c r="AC1179" s="174"/>
      <c r="AD1179" s="174"/>
      <c r="AE1179" s="174"/>
      <c r="AF1179" s="174"/>
      <c r="AG1179" s="174"/>
      <c r="AH1179" s="174"/>
      <c r="AI1179" s="174"/>
      <c r="AJ1179" s="165">
        <f t="shared" si="108"/>
        <v>0</v>
      </c>
      <c r="AK1179" s="165">
        <f t="shared" si="109"/>
        <v>0</v>
      </c>
      <c r="AL1179" s="166">
        <f>'تكويد الاصناف للمخزون'!P1180</f>
        <v>0</v>
      </c>
      <c r="AM1179" s="166">
        <f t="shared" si="110"/>
        <v>0</v>
      </c>
      <c r="AN1179" s="165">
        <f t="shared" si="111"/>
        <v>0</v>
      </c>
      <c r="AO1179" s="167">
        <f t="shared" si="112"/>
        <v>2274</v>
      </c>
      <c r="AP1179" s="167" t="str">
        <f t="shared" si="113"/>
        <v>المنتج 1175</v>
      </c>
      <c r="AQ1179" s="86"/>
    </row>
    <row r="1180" spans="1:43">
      <c r="A1180" s="3">
        <f>'تكويد الاصناف للمخزون'!B1181</f>
        <v>2275</v>
      </c>
      <c r="B1180" s="3" t="str">
        <f>'تكويد الاصناف للمخزون'!C1181</f>
        <v>المنتج 1176</v>
      </c>
      <c r="C1180" s="3">
        <f>'تكويد الاصناف للمخزون'!D1181</f>
        <v>0</v>
      </c>
      <c r="D1180" s="3">
        <f>'تكويد الاصناف للمخزون'!F1181+'تكويد الاصناف للمخزون'!H1181+'تكويد الاصناف للمخزون'!J1181+'تكويد الاصناف للمخزون'!L1181</f>
        <v>0</v>
      </c>
      <c r="E1180" s="174"/>
      <c r="F1180" s="174"/>
      <c r="G1180" s="174"/>
      <c r="H1180" s="174"/>
      <c r="I1180" s="174"/>
      <c r="J1180" s="174"/>
      <c r="K1180" s="174"/>
      <c r="L1180" s="174"/>
      <c r="M1180" s="174"/>
      <c r="N1180" s="174"/>
      <c r="O1180" s="174"/>
      <c r="P1180" s="174"/>
      <c r="Q1180" s="174"/>
      <c r="R1180" s="174"/>
      <c r="S1180" s="174"/>
      <c r="T1180" s="174"/>
      <c r="U1180" s="174"/>
      <c r="V1180" s="174"/>
      <c r="W1180" s="174"/>
      <c r="X1180" s="174"/>
      <c r="Y1180" s="174"/>
      <c r="Z1180" s="174"/>
      <c r="AA1180" s="174"/>
      <c r="AB1180" s="174"/>
      <c r="AC1180" s="174"/>
      <c r="AD1180" s="174"/>
      <c r="AE1180" s="174"/>
      <c r="AF1180" s="174"/>
      <c r="AG1180" s="174"/>
      <c r="AH1180" s="174"/>
      <c r="AI1180" s="174"/>
      <c r="AJ1180" s="165">
        <f t="shared" si="108"/>
        <v>0</v>
      </c>
      <c r="AK1180" s="165">
        <f t="shared" si="109"/>
        <v>0</v>
      </c>
      <c r="AL1180" s="166">
        <f>'تكويد الاصناف للمخزون'!P1181</f>
        <v>0</v>
      </c>
      <c r="AM1180" s="166">
        <f t="shared" si="110"/>
        <v>0</v>
      </c>
      <c r="AN1180" s="165">
        <f t="shared" si="111"/>
        <v>0</v>
      </c>
      <c r="AO1180" s="167">
        <f t="shared" si="112"/>
        <v>2275</v>
      </c>
      <c r="AP1180" s="167" t="str">
        <f t="shared" si="113"/>
        <v>المنتج 1176</v>
      </c>
      <c r="AQ1180" s="86"/>
    </row>
    <row r="1181" spans="1:43">
      <c r="A1181" s="3">
        <f>'تكويد الاصناف للمخزون'!B1182</f>
        <v>2276</v>
      </c>
      <c r="B1181" s="3" t="str">
        <f>'تكويد الاصناف للمخزون'!C1182</f>
        <v>المنتج 1177</v>
      </c>
      <c r="C1181" s="3">
        <f>'تكويد الاصناف للمخزون'!D1182</f>
        <v>0</v>
      </c>
      <c r="D1181" s="3">
        <f>'تكويد الاصناف للمخزون'!F1182+'تكويد الاصناف للمخزون'!H1182+'تكويد الاصناف للمخزون'!J1182+'تكويد الاصناف للمخزون'!L1182</f>
        <v>0</v>
      </c>
      <c r="E1181" s="174"/>
      <c r="F1181" s="174"/>
      <c r="G1181" s="174"/>
      <c r="H1181" s="174"/>
      <c r="I1181" s="174"/>
      <c r="J1181" s="174"/>
      <c r="K1181" s="174"/>
      <c r="L1181" s="174"/>
      <c r="M1181" s="174"/>
      <c r="N1181" s="174"/>
      <c r="O1181" s="174"/>
      <c r="P1181" s="174"/>
      <c r="Q1181" s="174"/>
      <c r="R1181" s="174"/>
      <c r="S1181" s="174"/>
      <c r="T1181" s="174"/>
      <c r="U1181" s="174"/>
      <c r="V1181" s="174"/>
      <c r="W1181" s="174"/>
      <c r="X1181" s="174"/>
      <c r="Y1181" s="174"/>
      <c r="Z1181" s="174"/>
      <c r="AA1181" s="174"/>
      <c r="AB1181" s="174"/>
      <c r="AC1181" s="174"/>
      <c r="AD1181" s="174"/>
      <c r="AE1181" s="174"/>
      <c r="AF1181" s="174"/>
      <c r="AG1181" s="174"/>
      <c r="AH1181" s="174"/>
      <c r="AI1181" s="174"/>
      <c r="AJ1181" s="165">
        <f t="shared" si="108"/>
        <v>0</v>
      </c>
      <c r="AK1181" s="165">
        <f t="shared" si="109"/>
        <v>0</v>
      </c>
      <c r="AL1181" s="166">
        <f>'تكويد الاصناف للمخزون'!P1182</f>
        <v>0</v>
      </c>
      <c r="AM1181" s="166">
        <f t="shared" si="110"/>
        <v>0</v>
      </c>
      <c r="AN1181" s="165">
        <f t="shared" si="111"/>
        <v>0</v>
      </c>
      <c r="AO1181" s="167">
        <f t="shared" si="112"/>
        <v>2276</v>
      </c>
      <c r="AP1181" s="167" t="str">
        <f t="shared" si="113"/>
        <v>المنتج 1177</v>
      </c>
      <c r="AQ1181" s="86"/>
    </row>
    <row r="1182" spans="1:43">
      <c r="A1182" s="3">
        <f>'تكويد الاصناف للمخزون'!B1183</f>
        <v>2277</v>
      </c>
      <c r="B1182" s="3" t="str">
        <f>'تكويد الاصناف للمخزون'!C1183</f>
        <v>المنتج 1178</v>
      </c>
      <c r="C1182" s="3">
        <f>'تكويد الاصناف للمخزون'!D1183</f>
        <v>0</v>
      </c>
      <c r="D1182" s="3">
        <f>'تكويد الاصناف للمخزون'!F1183+'تكويد الاصناف للمخزون'!H1183+'تكويد الاصناف للمخزون'!J1183+'تكويد الاصناف للمخزون'!L1183</f>
        <v>0</v>
      </c>
      <c r="E1182" s="174"/>
      <c r="F1182" s="174"/>
      <c r="G1182" s="174"/>
      <c r="H1182" s="174"/>
      <c r="I1182" s="174"/>
      <c r="J1182" s="174"/>
      <c r="K1182" s="174"/>
      <c r="L1182" s="174"/>
      <c r="M1182" s="174"/>
      <c r="N1182" s="174"/>
      <c r="O1182" s="174"/>
      <c r="P1182" s="174"/>
      <c r="Q1182" s="174"/>
      <c r="R1182" s="174"/>
      <c r="S1182" s="174"/>
      <c r="T1182" s="174"/>
      <c r="U1182" s="174"/>
      <c r="V1182" s="174"/>
      <c r="W1182" s="174"/>
      <c r="X1182" s="174"/>
      <c r="Y1182" s="174"/>
      <c r="Z1182" s="174"/>
      <c r="AA1182" s="174"/>
      <c r="AB1182" s="174"/>
      <c r="AC1182" s="174"/>
      <c r="AD1182" s="174"/>
      <c r="AE1182" s="174"/>
      <c r="AF1182" s="174"/>
      <c r="AG1182" s="174"/>
      <c r="AH1182" s="174"/>
      <c r="AI1182" s="174"/>
      <c r="AJ1182" s="165">
        <f t="shared" si="108"/>
        <v>0</v>
      </c>
      <c r="AK1182" s="165">
        <f t="shared" si="109"/>
        <v>0</v>
      </c>
      <c r="AL1182" s="166">
        <f>'تكويد الاصناف للمخزون'!P1183</f>
        <v>0</v>
      </c>
      <c r="AM1182" s="166">
        <f t="shared" si="110"/>
        <v>0</v>
      </c>
      <c r="AN1182" s="165">
        <f t="shared" si="111"/>
        <v>0</v>
      </c>
      <c r="AO1182" s="167">
        <f t="shared" si="112"/>
        <v>2277</v>
      </c>
      <c r="AP1182" s="167" t="str">
        <f t="shared" si="113"/>
        <v>المنتج 1178</v>
      </c>
      <c r="AQ1182" s="86"/>
    </row>
    <row r="1183" spans="1:43">
      <c r="A1183" s="3">
        <f>'تكويد الاصناف للمخزون'!B1184</f>
        <v>2278</v>
      </c>
      <c r="B1183" s="3" t="str">
        <f>'تكويد الاصناف للمخزون'!C1184</f>
        <v>المنتج 1179</v>
      </c>
      <c r="C1183" s="3">
        <f>'تكويد الاصناف للمخزون'!D1184</f>
        <v>0</v>
      </c>
      <c r="D1183" s="3">
        <f>'تكويد الاصناف للمخزون'!F1184+'تكويد الاصناف للمخزون'!H1184+'تكويد الاصناف للمخزون'!J1184+'تكويد الاصناف للمخزون'!L1184</f>
        <v>0</v>
      </c>
      <c r="E1183" s="174"/>
      <c r="F1183" s="174"/>
      <c r="G1183" s="174"/>
      <c r="H1183" s="174"/>
      <c r="I1183" s="174"/>
      <c r="J1183" s="174"/>
      <c r="K1183" s="174"/>
      <c r="L1183" s="174"/>
      <c r="M1183" s="174"/>
      <c r="N1183" s="174"/>
      <c r="O1183" s="174"/>
      <c r="P1183" s="174"/>
      <c r="Q1183" s="174"/>
      <c r="R1183" s="174"/>
      <c r="S1183" s="174"/>
      <c r="T1183" s="174"/>
      <c r="U1183" s="174"/>
      <c r="V1183" s="174"/>
      <c r="W1183" s="174"/>
      <c r="X1183" s="174"/>
      <c r="Y1183" s="174"/>
      <c r="Z1183" s="174"/>
      <c r="AA1183" s="174"/>
      <c r="AB1183" s="174"/>
      <c r="AC1183" s="174"/>
      <c r="AD1183" s="174"/>
      <c r="AE1183" s="174"/>
      <c r="AF1183" s="174"/>
      <c r="AG1183" s="174"/>
      <c r="AH1183" s="174"/>
      <c r="AI1183" s="174"/>
      <c r="AJ1183" s="165">
        <f t="shared" si="108"/>
        <v>0</v>
      </c>
      <c r="AK1183" s="165">
        <f t="shared" si="109"/>
        <v>0</v>
      </c>
      <c r="AL1183" s="166">
        <f>'تكويد الاصناف للمخزون'!P1184</f>
        <v>0</v>
      </c>
      <c r="AM1183" s="166">
        <f t="shared" si="110"/>
        <v>0</v>
      </c>
      <c r="AN1183" s="165">
        <f t="shared" si="111"/>
        <v>0</v>
      </c>
      <c r="AO1183" s="167">
        <f t="shared" si="112"/>
        <v>2278</v>
      </c>
      <c r="AP1183" s="167" t="str">
        <f t="shared" si="113"/>
        <v>المنتج 1179</v>
      </c>
      <c r="AQ1183" s="86"/>
    </row>
    <row r="1184" spans="1:43">
      <c r="A1184" s="3">
        <f>'تكويد الاصناف للمخزون'!B1185</f>
        <v>2279</v>
      </c>
      <c r="B1184" s="3" t="str">
        <f>'تكويد الاصناف للمخزون'!C1185</f>
        <v>المنتج 1180</v>
      </c>
      <c r="C1184" s="3">
        <f>'تكويد الاصناف للمخزون'!D1185</f>
        <v>0</v>
      </c>
      <c r="D1184" s="3">
        <f>'تكويد الاصناف للمخزون'!F1185+'تكويد الاصناف للمخزون'!H1185+'تكويد الاصناف للمخزون'!J1185+'تكويد الاصناف للمخزون'!L1185</f>
        <v>0</v>
      </c>
      <c r="E1184" s="174"/>
      <c r="F1184" s="174"/>
      <c r="G1184" s="174"/>
      <c r="H1184" s="174"/>
      <c r="I1184" s="174"/>
      <c r="J1184" s="174"/>
      <c r="K1184" s="174"/>
      <c r="L1184" s="174"/>
      <c r="M1184" s="174"/>
      <c r="N1184" s="174"/>
      <c r="O1184" s="174"/>
      <c r="P1184" s="174"/>
      <c r="Q1184" s="174"/>
      <c r="R1184" s="174"/>
      <c r="S1184" s="174"/>
      <c r="T1184" s="174"/>
      <c r="U1184" s="174"/>
      <c r="V1184" s="174"/>
      <c r="W1184" s="174"/>
      <c r="X1184" s="174"/>
      <c r="Y1184" s="174"/>
      <c r="Z1184" s="174"/>
      <c r="AA1184" s="174"/>
      <c r="AB1184" s="174"/>
      <c r="AC1184" s="174"/>
      <c r="AD1184" s="174"/>
      <c r="AE1184" s="174"/>
      <c r="AF1184" s="174"/>
      <c r="AG1184" s="174"/>
      <c r="AH1184" s="174"/>
      <c r="AI1184" s="174"/>
      <c r="AJ1184" s="165">
        <f t="shared" si="108"/>
        <v>0</v>
      </c>
      <c r="AK1184" s="165">
        <f t="shared" si="109"/>
        <v>0</v>
      </c>
      <c r="AL1184" s="166">
        <f>'تكويد الاصناف للمخزون'!P1185</f>
        <v>0</v>
      </c>
      <c r="AM1184" s="166">
        <f t="shared" si="110"/>
        <v>0</v>
      </c>
      <c r="AN1184" s="165">
        <f t="shared" si="111"/>
        <v>0</v>
      </c>
      <c r="AO1184" s="167">
        <f t="shared" si="112"/>
        <v>2279</v>
      </c>
      <c r="AP1184" s="167" t="str">
        <f t="shared" si="113"/>
        <v>المنتج 1180</v>
      </c>
      <c r="AQ1184" s="86"/>
    </row>
    <row r="1185" spans="1:43">
      <c r="A1185" s="3">
        <f>'تكويد الاصناف للمخزون'!B1186</f>
        <v>2280</v>
      </c>
      <c r="B1185" s="3" t="str">
        <f>'تكويد الاصناف للمخزون'!C1186</f>
        <v>المنتج 1181</v>
      </c>
      <c r="C1185" s="3">
        <f>'تكويد الاصناف للمخزون'!D1186</f>
        <v>0</v>
      </c>
      <c r="D1185" s="3">
        <f>'تكويد الاصناف للمخزون'!F1186+'تكويد الاصناف للمخزون'!H1186+'تكويد الاصناف للمخزون'!J1186+'تكويد الاصناف للمخزون'!L1186</f>
        <v>0</v>
      </c>
      <c r="E1185" s="174"/>
      <c r="F1185" s="174"/>
      <c r="G1185" s="174"/>
      <c r="H1185" s="174"/>
      <c r="I1185" s="174"/>
      <c r="J1185" s="174"/>
      <c r="K1185" s="174"/>
      <c r="L1185" s="174"/>
      <c r="M1185" s="174"/>
      <c r="N1185" s="174"/>
      <c r="O1185" s="174"/>
      <c r="P1185" s="174"/>
      <c r="Q1185" s="174"/>
      <c r="R1185" s="174"/>
      <c r="S1185" s="174"/>
      <c r="T1185" s="174"/>
      <c r="U1185" s="174"/>
      <c r="V1185" s="174"/>
      <c r="W1185" s="174"/>
      <c r="X1185" s="174"/>
      <c r="Y1185" s="174"/>
      <c r="Z1185" s="174"/>
      <c r="AA1185" s="174"/>
      <c r="AB1185" s="174"/>
      <c r="AC1185" s="174"/>
      <c r="AD1185" s="174"/>
      <c r="AE1185" s="174"/>
      <c r="AF1185" s="174"/>
      <c r="AG1185" s="174"/>
      <c r="AH1185" s="174"/>
      <c r="AI1185" s="174"/>
      <c r="AJ1185" s="165">
        <f t="shared" si="108"/>
        <v>0</v>
      </c>
      <c r="AK1185" s="165">
        <f t="shared" si="109"/>
        <v>0</v>
      </c>
      <c r="AL1185" s="166">
        <f>'تكويد الاصناف للمخزون'!P1186</f>
        <v>0</v>
      </c>
      <c r="AM1185" s="166">
        <f t="shared" si="110"/>
        <v>0</v>
      </c>
      <c r="AN1185" s="165">
        <f t="shared" si="111"/>
        <v>0</v>
      </c>
      <c r="AO1185" s="167">
        <f t="shared" si="112"/>
        <v>2280</v>
      </c>
      <c r="AP1185" s="167" t="str">
        <f t="shared" si="113"/>
        <v>المنتج 1181</v>
      </c>
      <c r="AQ1185" s="86"/>
    </row>
    <row r="1186" spans="1:43">
      <c r="A1186" s="3">
        <f>'تكويد الاصناف للمخزون'!B1187</f>
        <v>2281</v>
      </c>
      <c r="B1186" s="3" t="str">
        <f>'تكويد الاصناف للمخزون'!C1187</f>
        <v>المنتج 1182</v>
      </c>
      <c r="C1186" s="3">
        <f>'تكويد الاصناف للمخزون'!D1187</f>
        <v>0</v>
      </c>
      <c r="D1186" s="3">
        <f>'تكويد الاصناف للمخزون'!F1187+'تكويد الاصناف للمخزون'!H1187+'تكويد الاصناف للمخزون'!J1187+'تكويد الاصناف للمخزون'!L1187</f>
        <v>0</v>
      </c>
      <c r="E1186" s="174"/>
      <c r="F1186" s="174"/>
      <c r="G1186" s="174"/>
      <c r="H1186" s="174"/>
      <c r="I1186" s="174"/>
      <c r="J1186" s="174"/>
      <c r="K1186" s="174"/>
      <c r="L1186" s="174"/>
      <c r="M1186" s="174"/>
      <c r="N1186" s="174"/>
      <c r="O1186" s="174"/>
      <c r="P1186" s="174"/>
      <c r="Q1186" s="174"/>
      <c r="R1186" s="174"/>
      <c r="S1186" s="174"/>
      <c r="T1186" s="174"/>
      <c r="U1186" s="174"/>
      <c r="V1186" s="174"/>
      <c r="W1186" s="174"/>
      <c r="X1186" s="174"/>
      <c r="Y1186" s="174"/>
      <c r="Z1186" s="174"/>
      <c r="AA1186" s="174"/>
      <c r="AB1186" s="174"/>
      <c r="AC1186" s="174"/>
      <c r="AD1186" s="174"/>
      <c r="AE1186" s="174"/>
      <c r="AF1186" s="174"/>
      <c r="AG1186" s="174"/>
      <c r="AH1186" s="174"/>
      <c r="AI1186" s="174"/>
      <c r="AJ1186" s="165">
        <f t="shared" si="108"/>
        <v>0</v>
      </c>
      <c r="AK1186" s="165">
        <f t="shared" si="109"/>
        <v>0</v>
      </c>
      <c r="AL1186" s="166">
        <f>'تكويد الاصناف للمخزون'!P1187</f>
        <v>0</v>
      </c>
      <c r="AM1186" s="166">
        <f t="shared" si="110"/>
        <v>0</v>
      </c>
      <c r="AN1186" s="165">
        <f t="shared" si="111"/>
        <v>0</v>
      </c>
      <c r="AO1186" s="167">
        <f t="shared" si="112"/>
        <v>2281</v>
      </c>
      <c r="AP1186" s="167" t="str">
        <f t="shared" si="113"/>
        <v>المنتج 1182</v>
      </c>
      <c r="AQ1186" s="86"/>
    </row>
    <row r="1187" spans="1:43">
      <c r="A1187" s="3">
        <f>'تكويد الاصناف للمخزون'!B1188</f>
        <v>2282</v>
      </c>
      <c r="B1187" s="3" t="str">
        <f>'تكويد الاصناف للمخزون'!C1188</f>
        <v>المنتج 1183</v>
      </c>
      <c r="C1187" s="3">
        <f>'تكويد الاصناف للمخزون'!D1188</f>
        <v>0</v>
      </c>
      <c r="D1187" s="3">
        <f>'تكويد الاصناف للمخزون'!F1188+'تكويد الاصناف للمخزون'!H1188+'تكويد الاصناف للمخزون'!J1188+'تكويد الاصناف للمخزون'!L1188</f>
        <v>0</v>
      </c>
      <c r="E1187" s="174"/>
      <c r="F1187" s="174"/>
      <c r="G1187" s="174"/>
      <c r="H1187" s="174"/>
      <c r="I1187" s="174"/>
      <c r="J1187" s="174"/>
      <c r="K1187" s="174"/>
      <c r="L1187" s="174"/>
      <c r="M1187" s="174"/>
      <c r="N1187" s="174"/>
      <c r="O1187" s="174"/>
      <c r="P1187" s="174"/>
      <c r="Q1187" s="174"/>
      <c r="R1187" s="174"/>
      <c r="S1187" s="174"/>
      <c r="T1187" s="174"/>
      <c r="U1187" s="174"/>
      <c r="V1187" s="174"/>
      <c r="W1187" s="174"/>
      <c r="X1187" s="174"/>
      <c r="Y1187" s="174"/>
      <c r="Z1187" s="174"/>
      <c r="AA1187" s="174"/>
      <c r="AB1187" s="174"/>
      <c r="AC1187" s="174"/>
      <c r="AD1187" s="174"/>
      <c r="AE1187" s="174"/>
      <c r="AF1187" s="174"/>
      <c r="AG1187" s="174"/>
      <c r="AH1187" s="174"/>
      <c r="AI1187" s="174"/>
      <c r="AJ1187" s="165">
        <f t="shared" si="108"/>
        <v>0</v>
      </c>
      <c r="AK1187" s="165">
        <f t="shared" si="109"/>
        <v>0</v>
      </c>
      <c r="AL1187" s="166">
        <f>'تكويد الاصناف للمخزون'!P1188</f>
        <v>0</v>
      </c>
      <c r="AM1187" s="166">
        <f t="shared" si="110"/>
        <v>0</v>
      </c>
      <c r="AN1187" s="165">
        <f t="shared" si="111"/>
        <v>0</v>
      </c>
      <c r="AO1187" s="167">
        <f t="shared" si="112"/>
        <v>2282</v>
      </c>
      <c r="AP1187" s="167" t="str">
        <f t="shared" si="113"/>
        <v>المنتج 1183</v>
      </c>
      <c r="AQ1187" s="86"/>
    </row>
    <row r="1188" spans="1:43">
      <c r="A1188" s="3">
        <f>'تكويد الاصناف للمخزون'!B1189</f>
        <v>2283</v>
      </c>
      <c r="B1188" s="3" t="str">
        <f>'تكويد الاصناف للمخزون'!C1189</f>
        <v>المنتج 1184</v>
      </c>
      <c r="C1188" s="3">
        <f>'تكويد الاصناف للمخزون'!D1189</f>
        <v>0</v>
      </c>
      <c r="D1188" s="3">
        <f>'تكويد الاصناف للمخزون'!F1189+'تكويد الاصناف للمخزون'!H1189+'تكويد الاصناف للمخزون'!J1189+'تكويد الاصناف للمخزون'!L1189</f>
        <v>0</v>
      </c>
      <c r="E1188" s="174"/>
      <c r="F1188" s="174"/>
      <c r="G1188" s="174"/>
      <c r="H1188" s="174"/>
      <c r="I1188" s="174"/>
      <c r="J1188" s="174"/>
      <c r="K1188" s="174"/>
      <c r="L1188" s="174"/>
      <c r="M1188" s="174"/>
      <c r="N1188" s="174"/>
      <c r="O1188" s="174"/>
      <c r="P1188" s="174"/>
      <c r="Q1188" s="174"/>
      <c r="R1188" s="174"/>
      <c r="S1188" s="174"/>
      <c r="T1188" s="174"/>
      <c r="U1188" s="174"/>
      <c r="V1188" s="174"/>
      <c r="W1188" s="174"/>
      <c r="X1188" s="174"/>
      <c r="Y1188" s="174"/>
      <c r="Z1188" s="174"/>
      <c r="AA1188" s="174"/>
      <c r="AB1188" s="174"/>
      <c r="AC1188" s="174"/>
      <c r="AD1188" s="174"/>
      <c r="AE1188" s="174"/>
      <c r="AF1188" s="174"/>
      <c r="AG1188" s="174"/>
      <c r="AH1188" s="174"/>
      <c r="AI1188" s="174"/>
      <c r="AJ1188" s="165">
        <f t="shared" si="108"/>
        <v>0</v>
      </c>
      <c r="AK1188" s="165">
        <f t="shared" si="109"/>
        <v>0</v>
      </c>
      <c r="AL1188" s="166">
        <f>'تكويد الاصناف للمخزون'!P1189</f>
        <v>0</v>
      </c>
      <c r="AM1188" s="166">
        <f t="shared" si="110"/>
        <v>0</v>
      </c>
      <c r="AN1188" s="165">
        <f t="shared" si="111"/>
        <v>0</v>
      </c>
      <c r="AO1188" s="167">
        <f t="shared" si="112"/>
        <v>2283</v>
      </c>
      <c r="AP1188" s="167" t="str">
        <f t="shared" si="113"/>
        <v>المنتج 1184</v>
      </c>
      <c r="AQ1188" s="86"/>
    </row>
    <row r="1189" spans="1:43">
      <c r="A1189" s="3">
        <f>'تكويد الاصناف للمخزون'!B1190</f>
        <v>2284</v>
      </c>
      <c r="B1189" s="3" t="str">
        <f>'تكويد الاصناف للمخزون'!C1190</f>
        <v>المنتج 1185</v>
      </c>
      <c r="C1189" s="3">
        <f>'تكويد الاصناف للمخزون'!D1190</f>
        <v>0</v>
      </c>
      <c r="D1189" s="3">
        <f>'تكويد الاصناف للمخزون'!F1190+'تكويد الاصناف للمخزون'!H1190+'تكويد الاصناف للمخزون'!J1190+'تكويد الاصناف للمخزون'!L1190</f>
        <v>0</v>
      </c>
      <c r="E1189" s="174"/>
      <c r="F1189" s="174"/>
      <c r="G1189" s="174"/>
      <c r="H1189" s="174"/>
      <c r="I1189" s="174"/>
      <c r="J1189" s="174"/>
      <c r="K1189" s="174"/>
      <c r="L1189" s="174"/>
      <c r="M1189" s="174"/>
      <c r="N1189" s="174"/>
      <c r="O1189" s="174"/>
      <c r="P1189" s="174"/>
      <c r="Q1189" s="174"/>
      <c r="R1189" s="174"/>
      <c r="S1189" s="174"/>
      <c r="T1189" s="174"/>
      <c r="U1189" s="174"/>
      <c r="V1189" s="174"/>
      <c r="W1189" s="174"/>
      <c r="X1189" s="174"/>
      <c r="Y1189" s="174"/>
      <c r="Z1189" s="174"/>
      <c r="AA1189" s="174"/>
      <c r="AB1189" s="174"/>
      <c r="AC1189" s="174"/>
      <c r="AD1189" s="174"/>
      <c r="AE1189" s="174"/>
      <c r="AF1189" s="174"/>
      <c r="AG1189" s="174"/>
      <c r="AH1189" s="174"/>
      <c r="AI1189" s="174"/>
      <c r="AJ1189" s="165">
        <f t="shared" si="108"/>
        <v>0</v>
      </c>
      <c r="AK1189" s="165">
        <f t="shared" si="109"/>
        <v>0</v>
      </c>
      <c r="AL1189" s="166">
        <f>'تكويد الاصناف للمخزون'!P1190</f>
        <v>0</v>
      </c>
      <c r="AM1189" s="166">
        <f t="shared" si="110"/>
        <v>0</v>
      </c>
      <c r="AN1189" s="165">
        <f t="shared" si="111"/>
        <v>0</v>
      </c>
      <c r="AO1189" s="167">
        <f t="shared" si="112"/>
        <v>2284</v>
      </c>
      <c r="AP1189" s="167" t="str">
        <f t="shared" si="113"/>
        <v>المنتج 1185</v>
      </c>
      <c r="AQ1189" s="86"/>
    </row>
    <row r="1190" spans="1:43">
      <c r="A1190" s="3">
        <f>'تكويد الاصناف للمخزون'!B1191</f>
        <v>2285</v>
      </c>
      <c r="B1190" s="3" t="str">
        <f>'تكويد الاصناف للمخزون'!C1191</f>
        <v>المنتج 1186</v>
      </c>
      <c r="C1190" s="3">
        <f>'تكويد الاصناف للمخزون'!D1191</f>
        <v>0</v>
      </c>
      <c r="D1190" s="3">
        <f>'تكويد الاصناف للمخزون'!F1191+'تكويد الاصناف للمخزون'!H1191+'تكويد الاصناف للمخزون'!J1191+'تكويد الاصناف للمخزون'!L1191</f>
        <v>0</v>
      </c>
      <c r="E1190" s="174"/>
      <c r="F1190" s="174"/>
      <c r="G1190" s="174"/>
      <c r="H1190" s="174"/>
      <c r="I1190" s="174"/>
      <c r="J1190" s="174"/>
      <c r="K1190" s="174"/>
      <c r="L1190" s="174"/>
      <c r="M1190" s="174"/>
      <c r="N1190" s="174"/>
      <c r="O1190" s="174"/>
      <c r="P1190" s="174"/>
      <c r="Q1190" s="174"/>
      <c r="R1190" s="174"/>
      <c r="S1190" s="174"/>
      <c r="T1190" s="174"/>
      <c r="U1190" s="174"/>
      <c r="V1190" s="174"/>
      <c r="W1190" s="174"/>
      <c r="X1190" s="174"/>
      <c r="Y1190" s="174"/>
      <c r="Z1190" s="174"/>
      <c r="AA1190" s="174"/>
      <c r="AB1190" s="174"/>
      <c r="AC1190" s="174"/>
      <c r="AD1190" s="174"/>
      <c r="AE1190" s="174"/>
      <c r="AF1190" s="174"/>
      <c r="AG1190" s="174"/>
      <c r="AH1190" s="174"/>
      <c r="AI1190" s="174"/>
      <c r="AJ1190" s="165">
        <f t="shared" si="108"/>
        <v>0</v>
      </c>
      <c r="AK1190" s="165">
        <f t="shared" si="109"/>
        <v>0</v>
      </c>
      <c r="AL1190" s="166">
        <f>'تكويد الاصناف للمخزون'!P1191</f>
        <v>0</v>
      </c>
      <c r="AM1190" s="166">
        <f t="shared" si="110"/>
        <v>0</v>
      </c>
      <c r="AN1190" s="165">
        <f t="shared" si="111"/>
        <v>0</v>
      </c>
      <c r="AO1190" s="167">
        <f t="shared" si="112"/>
        <v>2285</v>
      </c>
      <c r="AP1190" s="167" t="str">
        <f t="shared" si="113"/>
        <v>المنتج 1186</v>
      </c>
      <c r="AQ1190" s="86"/>
    </row>
    <row r="1191" spans="1:43">
      <c r="A1191" s="3">
        <f>'تكويد الاصناف للمخزون'!B1192</f>
        <v>2286</v>
      </c>
      <c r="B1191" s="3" t="str">
        <f>'تكويد الاصناف للمخزون'!C1192</f>
        <v>المنتج 1187</v>
      </c>
      <c r="C1191" s="3">
        <f>'تكويد الاصناف للمخزون'!D1192</f>
        <v>0</v>
      </c>
      <c r="D1191" s="3">
        <f>'تكويد الاصناف للمخزون'!F1192+'تكويد الاصناف للمخزون'!H1192+'تكويد الاصناف للمخزون'!J1192+'تكويد الاصناف للمخزون'!L1192</f>
        <v>0</v>
      </c>
      <c r="E1191" s="174"/>
      <c r="F1191" s="174"/>
      <c r="G1191" s="174"/>
      <c r="H1191" s="174"/>
      <c r="I1191" s="174"/>
      <c r="J1191" s="174"/>
      <c r="K1191" s="174"/>
      <c r="L1191" s="174"/>
      <c r="M1191" s="174"/>
      <c r="N1191" s="174"/>
      <c r="O1191" s="174"/>
      <c r="P1191" s="174"/>
      <c r="Q1191" s="174"/>
      <c r="R1191" s="174"/>
      <c r="S1191" s="174"/>
      <c r="T1191" s="174"/>
      <c r="U1191" s="174"/>
      <c r="V1191" s="174"/>
      <c r="W1191" s="174"/>
      <c r="X1191" s="174"/>
      <c r="Y1191" s="174"/>
      <c r="Z1191" s="174"/>
      <c r="AA1191" s="174"/>
      <c r="AB1191" s="174"/>
      <c r="AC1191" s="174"/>
      <c r="AD1191" s="174"/>
      <c r="AE1191" s="174"/>
      <c r="AF1191" s="174"/>
      <c r="AG1191" s="174"/>
      <c r="AH1191" s="174"/>
      <c r="AI1191" s="174"/>
      <c r="AJ1191" s="165">
        <f t="shared" si="108"/>
        <v>0</v>
      </c>
      <c r="AK1191" s="165">
        <f t="shared" si="109"/>
        <v>0</v>
      </c>
      <c r="AL1191" s="166">
        <f>'تكويد الاصناف للمخزون'!P1192</f>
        <v>0</v>
      </c>
      <c r="AM1191" s="166">
        <f t="shared" si="110"/>
        <v>0</v>
      </c>
      <c r="AN1191" s="165">
        <f t="shared" si="111"/>
        <v>0</v>
      </c>
      <c r="AO1191" s="167">
        <f t="shared" si="112"/>
        <v>2286</v>
      </c>
      <c r="AP1191" s="167" t="str">
        <f t="shared" si="113"/>
        <v>المنتج 1187</v>
      </c>
      <c r="AQ1191" s="86"/>
    </row>
    <row r="1192" spans="1:43">
      <c r="A1192" s="3">
        <f>'تكويد الاصناف للمخزون'!B1193</f>
        <v>2287</v>
      </c>
      <c r="B1192" s="3" t="str">
        <f>'تكويد الاصناف للمخزون'!C1193</f>
        <v>المنتج 1188</v>
      </c>
      <c r="C1192" s="3">
        <f>'تكويد الاصناف للمخزون'!D1193</f>
        <v>0</v>
      </c>
      <c r="D1192" s="3">
        <f>'تكويد الاصناف للمخزون'!F1193+'تكويد الاصناف للمخزون'!H1193+'تكويد الاصناف للمخزون'!J1193+'تكويد الاصناف للمخزون'!L1193</f>
        <v>0</v>
      </c>
      <c r="E1192" s="174"/>
      <c r="F1192" s="174"/>
      <c r="G1192" s="174"/>
      <c r="H1192" s="174"/>
      <c r="I1192" s="174"/>
      <c r="J1192" s="174"/>
      <c r="K1192" s="174"/>
      <c r="L1192" s="174"/>
      <c r="M1192" s="174"/>
      <c r="N1192" s="174"/>
      <c r="O1192" s="174"/>
      <c r="P1192" s="174"/>
      <c r="Q1192" s="174"/>
      <c r="R1192" s="174"/>
      <c r="S1192" s="174"/>
      <c r="T1192" s="174"/>
      <c r="U1192" s="174"/>
      <c r="V1192" s="174"/>
      <c r="W1192" s="174"/>
      <c r="X1192" s="174"/>
      <c r="Y1192" s="174"/>
      <c r="Z1192" s="174"/>
      <c r="AA1192" s="174"/>
      <c r="AB1192" s="174"/>
      <c r="AC1192" s="174"/>
      <c r="AD1192" s="174"/>
      <c r="AE1192" s="174"/>
      <c r="AF1192" s="174"/>
      <c r="AG1192" s="174"/>
      <c r="AH1192" s="174"/>
      <c r="AI1192" s="174"/>
      <c r="AJ1192" s="165">
        <f t="shared" si="108"/>
        <v>0</v>
      </c>
      <c r="AK1192" s="165">
        <f t="shared" si="109"/>
        <v>0</v>
      </c>
      <c r="AL1192" s="166">
        <f>'تكويد الاصناف للمخزون'!P1193</f>
        <v>0</v>
      </c>
      <c r="AM1192" s="166">
        <f t="shared" si="110"/>
        <v>0</v>
      </c>
      <c r="AN1192" s="165">
        <f t="shared" si="111"/>
        <v>0</v>
      </c>
      <c r="AO1192" s="167">
        <f t="shared" si="112"/>
        <v>2287</v>
      </c>
      <c r="AP1192" s="167" t="str">
        <f t="shared" si="113"/>
        <v>المنتج 1188</v>
      </c>
      <c r="AQ1192" s="86"/>
    </row>
    <row r="1193" spans="1:43">
      <c r="A1193" s="3">
        <f>'تكويد الاصناف للمخزون'!B1194</f>
        <v>2288</v>
      </c>
      <c r="B1193" s="3" t="str">
        <f>'تكويد الاصناف للمخزون'!C1194</f>
        <v>المنتج 1189</v>
      </c>
      <c r="C1193" s="3">
        <f>'تكويد الاصناف للمخزون'!D1194</f>
        <v>0</v>
      </c>
      <c r="D1193" s="3">
        <f>'تكويد الاصناف للمخزون'!F1194+'تكويد الاصناف للمخزون'!H1194+'تكويد الاصناف للمخزون'!J1194+'تكويد الاصناف للمخزون'!L1194</f>
        <v>0</v>
      </c>
      <c r="E1193" s="174"/>
      <c r="F1193" s="174"/>
      <c r="G1193" s="174"/>
      <c r="H1193" s="174"/>
      <c r="I1193" s="174"/>
      <c r="J1193" s="174"/>
      <c r="K1193" s="174"/>
      <c r="L1193" s="174"/>
      <c r="M1193" s="174"/>
      <c r="N1193" s="174"/>
      <c r="O1193" s="174"/>
      <c r="P1193" s="174"/>
      <c r="Q1193" s="174"/>
      <c r="R1193" s="174"/>
      <c r="S1193" s="174"/>
      <c r="T1193" s="174"/>
      <c r="U1193" s="174"/>
      <c r="V1193" s="174"/>
      <c r="W1193" s="174"/>
      <c r="X1193" s="174"/>
      <c r="Y1193" s="174"/>
      <c r="Z1193" s="174"/>
      <c r="AA1193" s="174"/>
      <c r="AB1193" s="174"/>
      <c r="AC1193" s="174"/>
      <c r="AD1193" s="174"/>
      <c r="AE1193" s="174"/>
      <c r="AF1193" s="174"/>
      <c r="AG1193" s="174"/>
      <c r="AH1193" s="174"/>
      <c r="AI1193" s="174"/>
      <c r="AJ1193" s="165">
        <f t="shared" si="108"/>
        <v>0</v>
      </c>
      <c r="AK1193" s="165">
        <f t="shared" si="109"/>
        <v>0</v>
      </c>
      <c r="AL1193" s="166">
        <f>'تكويد الاصناف للمخزون'!P1194</f>
        <v>0</v>
      </c>
      <c r="AM1193" s="166">
        <f t="shared" si="110"/>
        <v>0</v>
      </c>
      <c r="AN1193" s="165">
        <f t="shared" si="111"/>
        <v>0</v>
      </c>
      <c r="AO1193" s="167">
        <f t="shared" si="112"/>
        <v>2288</v>
      </c>
      <c r="AP1193" s="167" t="str">
        <f t="shared" si="113"/>
        <v>المنتج 1189</v>
      </c>
      <c r="AQ1193" s="86"/>
    </row>
    <row r="1194" spans="1:43">
      <c r="A1194" s="3">
        <f>'تكويد الاصناف للمخزون'!B1195</f>
        <v>2289</v>
      </c>
      <c r="B1194" s="3" t="str">
        <f>'تكويد الاصناف للمخزون'!C1195</f>
        <v>المنتج 1190</v>
      </c>
      <c r="C1194" s="3">
        <f>'تكويد الاصناف للمخزون'!D1195</f>
        <v>0</v>
      </c>
      <c r="D1194" s="3">
        <f>'تكويد الاصناف للمخزون'!F1195+'تكويد الاصناف للمخزون'!H1195+'تكويد الاصناف للمخزون'!J1195+'تكويد الاصناف للمخزون'!L1195</f>
        <v>0</v>
      </c>
      <c r="E1194" s="174"/>
      <c r="F1194" s="174"/>
      <c r="G1194" s="174"/>
      <c r="H1194" s="174"/>
      <c r="I1194" s="174"/>
      <c r="J1194" s="174"/>
      <c r="K1194" s="174"/>
      <c r="L1194" s="174"/>
      <c r="M1194" s="174"/>
      <c r="N1194" s="174"/>
      <c r="O1194" s="174"/>
      <c r="P1194" s="174"/>
      <c r="Q1194" s="174"/>
      <c r="R1194" s="174"/>
      <c r="S1194" s="174"/>
      <c r="T1194" s="174"/>
      <c r="U1194" s="174"/>
      <c r="V1194" s="174"/>
      <c r="W1194" s="174"/>
      <c r="X1194" s="174"/>
      <c r="Y1194" s="174"/>
      <c r="Z1194" s="174"/>
      <c r="AA1194" s="174"/>
      <c r="AB1194" s="174"/>
      <c r="AC1194" s="174"/>
      <c r="AD1194" s="174"/>
      <c r="AE1194" s="174"/>
      <c r="AF1194" s="174"/>
      <c r="AG1194" s="174"/>
      <c r="AH1194" s="174"/>
      <c r="AI1194" s="174"/>
      <c r="AJ1194" s="165">
        <f t="shared" si="108"/>
        <v>0</v>
      </c>
      <c r="AK1194" s="165">
        <f t="shared" si="109"/>
        <v>0</v>
      </c>
      <c r="AL1194" s="166">
        <f>'تكويد الاصناف للمخزون'!P1195</f>
        <v>0</v>
      </c>
      <c r="AM1194" s="166">
        <f t="shared" si="110"/>
        <v>0</v>
      </c>
      <c r="AN1194" s="165">
        <f t="shared" si="111"/>
        <v>0</v>
      </c>
      <c r="AO1194" s="167">
        <f t="shared" si="112"/>
        <v>2289</v>
      </c>
      <c r="AP1194" s="167" t="str">
        <f t="shared" si="113"/>
        <v>المنتج 1190</v>
      </c>
      <c r="AQ1194" s="86"/>
    </row>
    <row r="1195" spans="1:43">
      <c r="A1195" s="3">
        <f>'تكويد الاصناف للمخزون'!B1196</f>
        <v>2290</v>
      </c>
      <c r="B1195" s="3" t="str">
        <f>'تكويد الاصناف للمخزون'!C1196</f>
        <v>المنتج 1191</v>
      </c>
      <c r="C1195" s="3">
        <f>'تكويد الاصناف للمخزون'!D1196</f>
        <v>0</v>
      </c>
      <c r="D1195" s="3">
        <f>'تكويد الاصناف للمخزون'!F1196+'تكويد الاصناف للمخزون'!H1196+'تكويد الاصناف للمخزون'!J1196+'تكويد الاصناف للمخزون'!L1196</f>
        <v>0</v>
      </c>
      <c r="E1195" s="174"/>
      <c r="F1195" s="174"/>
      <c r="G1195" s="174"/>
      <c r="H1195" s="174"/>
      <c r="I1195" s="174"/>
      <c r="J1195" s="174"/>
      <c r="K1195" s="174"/>
      <c r="L1195" s="174"/>
      <c r="M1195" s="174"/>
      <c r="N1195" s="174"/>
      <c r="O1195" s="174"/>
      <c r="P1195" s="174"/>
      <c r="Q1195" s="174"/>
      <c r="R1195" s="174"/>
      <c r="S1195" s="174"/>
      <c r="T1195" s="174"/>
      <c r="U1195" s="174"/>
      <c r="V1195" s="174"/>
      <c r="W1195" s="174"/>
      <c r="X1195" s="174"/>
      <c r="Y1195" s="174"/>
      <c r="Z1195" s="174"/>
      <c r="AA1195" s="174"/>
      <c r="AB1195" s="174"/>
      <c r="AC1195" s="174"/>
      <c r="AD1195" s="174"/>
      <c r="AE1195" s="174"/>
      <c r="AF1195" s="174"/>
      <c r="AG1195" s="174"/>
      <c r="AH1195" s="174"/>
      <c r="AI1195" s="174"/>
      <c r="AJ1195" s="165">
        <f t="shared" si="108"/>
        <v>0</v>
      </c>
      <c r="AK1195" s="165">
        <f t="shared" si="109"/>
        <v>0</v>
      </c>
      <c r="AL1195" s="166">
        <f>'تكويد الاصناف للمخزون'!P1196</f>
        <v>0</v>
      </c>
      <c r="AM1195" s="166">
        <f t="shared" si="110"/>
        <v>0</v>
      </c>
      <c r="AN1195" s="165">
        <f t="shared" si="111"/>
        <v>0</v>
      </c>
      <c r="AO1195" s="167">
        <f t="shared" si="112"/>
        <v>2290</v>
      </c>
      <c r="AP1195" s="167" t="str">
        <f t="shared" si="113"/>
        <v>المنتج 1191</v>
      </c>
      <c r="AQ1195" s="86"/>
    </row>
    <row r="1196" spans="1:43">
      <c r="A1196" s="3">
        <f>'تكويد الاصناف للمخزون'!B1197</f>
        <v>2291</v>
      </c>
      <c r="B1196" s="3" t="str">
        <f>'تكويد الاصناف للمخزون'!C1197</f>
        <v>المنتج 1192</v>
      </c>
      <c r="C1196" s="3">
        <f>'تكويد الاصناف للمخزون'!D1197</f>
        <v>0</v>
      </c>
      <c r="D1196" s="3">
        <f>'تكويد الاصناف للمخزون'!F1197+'تكويد الاصناف للمخزون'!H1197+'تكويد الاصناف للمخزون'!J1197+'تكويد الاصناف للمخزون'!L1197</f>
        <v>0</v>
      </c>
      <c r="E1196" s="174"/>
      <c r="F1196" s="174"/>
      <c r="G1196" s="174"/>
      <c r="H1196" s="174"/>
      <c r="I1196" s="174"/>
      <c r="J1196" s="174"/>
      <c r="K1196" s="174"/>
      <c r="L1196" s="174"/>
      <c r="M1196" s="174"/>
      <c r="N1196" s="174"/>
      <c r="O1196" s="174"/>
      <c r="P1196" s="174"/>
      <c r="Q1196" s="174"/>
      <c r="R1196" s="174"/>
      <c r="S1196" s="174"/>
      <c r="T1196" s="174"/>
      <c r="U1196" s="174"/>
      <c r="V1196" s="174"/>
      <c r="W1196" s="174"/>
      <c r="X1196" s="174"/>
      <c r="Y1196" s="174"/>
      <c r="Z1196" s="174"/>
      <c r="AA1196" s="174"/>
      <c r="AB1196" s="174"/>
      <c r="AC1196" s="174"/>
      <c r="AD1196" s="174"/>
      <c r="AE1196" s="174"/>
      <c r="AF1196" s="174"/>
      <c r="AG1196" s="174"/>
      <c r="AH1196" s="174"/>
      <c r="AI1196" s="174"/>
      <c r="AJ1196" s="165">
        <f t="shared" si="108"/>
        <v>0</v>
      </c>
      <c r="AK1196" s="165">
        <f t="shared" si="109"/>
        <v>0</v>
      </c>
      <c r="AL1196" s="166">
        <f>'تكويد الاصناف للمخزون'!P1197</f>
        <v>0</v>
      </c>
      <c r="AM1196" s="166">
        <f t="shared" si="110"/>
        <v>0</v>
      </c>
      <c r="AN1196" s="165">
        <f t="shared" si="111"/>
        <v>0</v>
      </c>
      <c r="AO1196" s="167">
        <f t="shared" si="112"/>
        <v>2291</v>
      </c>
      <c r="AP1196" s="167" t="str">
        <f t="shared" si="113"/>
        <v>المنتج 1192</v>
      </c>
      <c r="AQ1196" s="86"/>
    </row>
    <row r="1197" spans="1:43">
      <c r="A1197" s="3">
        <f>'تكويد الاصناف للمخزون'!B1198</f>
        <v>2292</v>
      </c>
      <c r="B1197" s="3" t="str">
        <f>'تكويد الاصناف للمخزون'!C1198</f>
        <v>المنتج 1193</v>
      </c>
      <c r="C1197" s="3">
        <f>'تكويد الاصناف للمخزون'!D1198</f>
        <v>0</v>
      </c>
      <c r="D1197" s="3">
        <f>'تكويد الاصناف للمخزون'!F1198+'تكويد الاصناف للمخزون'!H1198+'تكويد الاصناف للمخزون'!J1198+'تكويد الاصناف للمخزون'!L1198</f>
        <v>0</v>
      </c>
      <c r="E1197" s="174"/>
      <c r="F1197" s="174"/>
      <c r="G1197" s="174"/>
      <c r="H1197" s="174"/>
      <c r="I1197" s="174"/>
      <c r="J1197" s="174"/>
      <c r="K1197" s="174"/>
      <c r="L1197" s="174"/>
      <c r="M1197" s="174"/>
      <c r="N1197" s="174"/>
      <c r="O1197" s="174"/>
      <c r="P1197" s="174"/>
      <c r="Q1197" s="174"/>
      <c r="R1197" s="174"/>
      <c r="S1197" s="174"/>
      <c r="T1197" s="174"/>
      <c r="U1197" s="174"/>
      <c r="V1197" s="174"/>
      <c r="W1197" s="174"/>
      <c r="X1197" s="174"/>
      <c r="Y1197" s="174"/>
      <c r="Z1197" s="174"/>
      <c r="AA1197" s="174"/>
      <c r="AB1197" s="174"/>
      <c r="AC1197" s="174"/>
      <c r="AD1197" s="174"/>
      <c r="AE1197" s="174"/>
      <c r="AF1197" s="174"/>
      <c r="AG1197" s="174"/>
      <c r="AH1197" s="174"/>
      <c r="AI1197" s="174"/>
      <c r="AJ1197" s="165">
        <f t="shared" si="108"/>
        <v>0</v>
      </c>
      <c r="AK1197" s="165">
        <f t="shared" si="109"/>
        <v>0</v>
      </c>
      <c r="AL1197" s="166">
        <f>'تكويد الاصناف للمخزون'!P1198</f>
        <v>0</v>
      </c>
      <c r="AM1197" s="166">
        <f t="shared" si="110"/>
        <v>0</v>
      </c>
      <c r="AN1197" s="165">
        <f t="shared" si="111"/>
        <v>0</v>
      </c>
      <c r="AO1197" s="167">
        <f t="shared" si="112"/>
        <v>2292</v>
      </c>
      <c r="AP1197" s="167" t="str">
        <f t="shared" si="113"/>
        <v>المنتج 1193</v>
      </c>
      <c r="AQ1197" s="86"/>
    </row>
    <row r="1198" spans="1:43">
      <c r="A1198" s="3">
        <f>'تكويد الاصناف للمخزون'!B1199</f>
        <v>2293</v>
      </c>
      <c r="B1198" s="3" t="str">
        <f>'تكويد الاصناف للمخزون'!C1199</f>
        <v>المنتج 1194</v>
      </c>
      <c r="C1198" s="3">
        <f>'تكويد الاصناف للمخزون'!D1199</f>
        <v>0</v>
      </c>
      <c r="D1198" s="3">
        <f>'تكويد الاصناف للمخزون'!F1199+'تكويد الاصناف للمخزون'!H1199+'تكويد الاصناف للمخزون'!J1199+'تكويد الاصناف للمخزون'!L1199</f>
        <v>0</v>
      </c>
      <c r="E1198" s="174"/>
      <c r="F1198" s="174"/>
      <c r="G1198" s="174"/>
      <c r="H1198" s="174"/>
      <c r="I1198" s="174"/>
      <c r="J1198" s="174"/>
      <c r="K1198" s="174"/>
      <c r="L1198" s="174"/>
      <c r="M1198" s="174"/>
      <c r="N1198" s="174"/>
      <c r="O1198" s="174"/>
      <c r="P1198" s="174"/>
      <c r="Q1198" s="174"/>
      <c r="R1198" s="174"/>
      <c r="S1198" s="174"/>
      <c r="T1198" s="174"/>
      <c r="U1198" s="174"/>
      <c r="V1198" s="174"/>
      <c r="W1198" s="174"/>
      <c r="X1198" s="174"/>
      <c r="Y1198" s="174"/>
      <c r="Z1198" s="174"/>
      <c r="AA1198" s="174"/>
      <c r="AB1198" s="174"/>
      <c r="AC1198" s="174"/>
      <c r="AD1198" s="174"/>
      <c r="AE1198" s="174"/>
      <c r="AF1198" s="174"/>
      <c r="AG1198" s="174"/>
      <c r="AH1198" s="174"/>
      <c r="AI1198" s="174"/>
      <c r="AJ1198" s="165">
        <f t="shared" si="108"/>
        <v>0</v>
      </c>
      <c r="AK1198" s="165">
        <f t="shared" si="109"/>
        <v>0</v>
      </c>
      <c r="AL1198" s="166">
        <f>'تكويد الاصناف للمخزون'!P1199</f>
        <v>0</v>
      </c>
      <c r="AM1198" s="166">
        <f t="shared" si="110"/>
        <v>0</v>
      </c>
      <c r="AN1198" s="165">
        <f t="shared" si="111"/>
        <v>0</v>
      </c>
      <c r="AO1198" s="167">
        <f t="shared" si="112"/>
        <v>2293</v>
      </c>
      <c r="AP1198" s="167" t="str">
        <f t="shared" si="113"/>
        <v>المنتج 1194</v>
      </c>
      <c r="AQ1198" s="86"/>
    </row>
    <row r="1199" spans="1:43">
      <c r="A1199" s="3">
        <f>'تكويد الاصناف للمخزون'!B1200</f>
        <v>2294</v>
      </c>
      <c r="B1199" s="3" t="str">
        <f>'تكويد الاصناف للمخزون'!C1200</f>
        <v>المنتج 1195</v>
      </c>
      <c r="C1199" s="3">
        <f>'تكويد الاصناف للمخزون'!D1200</f>
        <v>0</v>
      </c>
      <c r="D1199" s="3">
        <f>'تكويد الاصناف للمخزون'!F1200+'تكويد الاصناف للمخزون'!H1200+'تكويد الاصناف للمخزون'!J1200+'تكويد الاصناف للمخزون'!L1200</f>
        <v>0</v>
      </c>
      <c r="E1199" s="174"/>
      <c r="F1199" s="174"/>
      <c r="G1199" s="174"/>
      <c r="H1199" s="174"/>
      <c r="I1199" s="174"/>
      <c r="J1199" s="174"/>
      <c r="K1199" s="174"/>
      <c r="L1199" s="174"/>
      <c r="M1199" s="174"/>
      <c r="N1199" s="174"/>
      <c r="O1199" s="174"/>
      <c r="P1199" s="174"/>
      <c r="Q1199" s="174"/>
      <c r="R1199" s="174"/>
      <c r="S1199" s="174"/>
      <c r="T1199" s="174"/>
      <c r="U1199" s="174"/>
      <c r="V1199" s="174"/>
      <c r="W1199" s="174"/>
      <c r="X1199" s="174"/>
      <c r="Y1199" s="174"/>
      <c r="Z1199" s="174"/>
      <c r="AA1199" s="174"/>
      <c r="AB1199" s="174"/>
      <c r="AC1199" s="174"/>
      <c r="AD1199" s="174"/>
      <c r="AE1199" s="174"/>
      <c r="AF1199" s="174"/>
      <c r="AG1199" s="174"/>
      <c r="AH1199" s="174"/>
      <c r="AI1199" s="174"/>
      <c r="AJ1199" s="165">
        <f t="shared" si="108"/>
        <v>0</v>
      </c>
      <c r="AK1199" s="165">
        <f t="shared" si="109"/>
        <v>0</v>
      </c>
      <c r="AL1199" s="166">
        <f>'تكويد الاصناف للمخزون'!P1200</f>
        <v>0</v>
      </c>
      <c r="AM1199" s="166">
        <f t="shared" si="110"/>
        <v>0</v>
      </c>
      <c r="AN1199" s="165">
        <f t="shared" si="111"/>
        <v>0</v>
      </c>
      <c r="AO1199" s="167">
        <f t="shared" si="112"/>
        <v>2294</v>
      </c>
      <c r="AP1199" s="167" t="str">
        <f t="shared" si="113"/>
        <v>المنتج 1195</v>
      </c>
      <c r="AQ1199" s="86"/>
    </row>
    <row r="1200" spans="1:43">
      <c r="A1200" s="3">
        <f>'تكويد الاصناف للمخزون'!B1201</f>
        <v>2295</v>
      </c>
      <c r="B1200" s="3" t="str">
        <f>'تكويد الاصناف للمخزون'!C1201</f>
        <v>المنتج 1196</v>
      </c>
      <c r="C1200" s="3">
        <f>'تكويد الاصناف للمخزون'!D1201</f>
        <v>0</v>
      </c>
      <c r="D1200" s="3">
        <f>'تكويد الاصناف للمخزون'!F1201+'تكويد الاصناف للمخزون'!H1201+'تكويد الاصناف للمخزون'!J1201+'تكويد الاصناف للمخزون'!L1201</f>
        <v>0</v>
      </c>
      <c r="E1200" s="174"/>
      <c r="F1200" s="174"/>
      <c r="G1200" s="174"/>
      <c r="H1200" s="174"/>
      <c r="I1200" s="174"/>
      <c r="J1200" s="174"/>
      <c r="K1200" s="174"/>
      <c r="L1200" s="174"/>
      <c r="M1200" s="174"/>
      <c r="N1200" s="174"/>
      <c r="O1200" s="174"/>
      <c r="P1200" s="174"/>
      <c r="Q1200" s="174"/>
      <c r="R1200" s="174"/>
      <c r="S1200" s="174"/>
      <c r="T1200" s="174"/>
      <c r="U1200" s="174"/>
      <c r="V1200" s="174"/>
      <c r="W1200" s="174"/>
      <c r="X1200" s="174"/>
      <c r="Y1200" s="174"/>
      <c r="Z1200" s="174"/>
      <c r="AA1200" s="174"/>
      <c r="AB1200" s="174"/>
      <c r="AC1200" s="174"/>
      <c r="AD1200" s="174"/>
      <c r="AE1200" s="174"/>
      <c r="AF1200" s="174"/>
      <c r="AG1200" s="174"/>
      <c r="AH1200" s="174"/>
      <c r="AI1200" s="174"/>
      <c r="AJ1200" s="165">
        <f t="shared" si="108"/>
        <v>0</v>
      </c>
      <c r="AK1200" s="165">
        <f t="shared" si="109"/>
        <v>0</v>
      </c>
      <c r="AL1200" s="166">
        <f>'تكويد الاصناف للمخزون'!P1201</f>
        <v>0</v>
      </c>
      <c r="AM1200" s="166">
        <f t="shared" si="110"/>
        <v>0</v>
      </c>
      <c r="AN1200" s="165">
        <f t="shared" si="111"/>
        <v>0</v>
      </c>
      <c r="AO1200" s="167">
        <f t="shared" si="112"/>
        <v>2295</v>
      </c>
      <c r="AP1200" s="167" t="str">
        <f t="shared" si="113"/>
        <v>المنتج 1196</v>
      </c>
      <c r="AQ1200" s="86"/>
    </row>
    <row r="1201" spans="1:43">
      <c r="A1201" s="3">
        <f>'تكويد الاصناف للمخزون'!B1202</f>
        <v>2296</v>
      </c>
      <c r="B1201" s="3" t="str">
        <f>'تكويد الاصناف للمخزون'!C1202</f>
        <v>المنتج 1197</v>
      </c>
      <c r="C1201" s="3">
        <f>'تكويد الاصناف للمخزون'!D1202</f>
        <v>0</v>
      </c>
      <c r="D1201" s="3">
        <f>'تكويد الاصناف للمخزون'!F1202+'تكويد الاصناف للمخزون'!H1202+'تكويد الاصناف للمخزون'!J1202+'تكويد الاصناف للمخزون'!L1202</f>
        <v>0</v>
      </c>
      <c r="E1201" s="174"/>
      <c r="F1201" s="174"/>
      <c r="G1201" s="174"/>
      <c r="H1201" s="174"/>
      <c r="I1201" s="174"/>
      <c r="J1201" s="174"/>
      <c r="K1201" s="174"/>
      <c r="L1201" s="174"/>
      <c r="M1201" s="174"/>
      <c r="N1201" s="174"/>
      <c r="O1201" s="174"/>
      <c r="P1201" s="174"/>
      <c r="Q1201" s="174"/>
      <c r="R1201" s="174"/>
      <c r="S1201" s="174"/>
      <c r="T1201" s="174"/>
      <c r="U1201" s="174"/>
      <c r="V1201" s="174"/>
      <c r="W1201" s="174"/>
      <c r="X1201" s="174"/>
      <c r="Y1201" s="174"/>
      <c r="Z1201" s="174"/>
      <c r="AA1201" s="174"/>
      <c r="AB1201" s="174"/>
      <c r="AC1201" s="174"/>
      <c r="AD1201" s="174"/>
      <c r="AE1201" s="174"/>
      <c r="AF1201" s="174"/>
      <c r="AG1201" s="174"/>
      <c r="AH1201" s="174"/>
      <c r="AI1201" s="174"/>
      <c r="AJ1201" s="165">
        <f t="shared" si="108"/>
        <v>0</v>
      </c>
      <c r="AK1201" s="165">
        <f t="shared" si="109"/>
        <v>0</v>
      </c>
      <c r="AL1201" s="166">
        <f>'تكويد الاصناف للمخزون'!P1202</f>
        <v>0</v>
      </c>
      <c r="AM1201" s="166">
        <f t="shared" si="110"/>
        <v>0</v>
      </c>
      <c r="AN1201" s="165">
        <f t="shared" si="111"/>
        <v>0</v>
      </c>
      <c r="AO1201" s="167">
        <f t="shared" si="112"/>
        <v>2296</v>
      </c>
      <c r="AP1201" s="167" t="str">
        <f t="shared" si="113"/>
        <v>المنتج 1197</v>
      </c>
      <c r="AQ1201" s="86"/>
    </row>
    <row r="1202" spans="1:43">
      <c r="A1202" s="3">
        <f>'تكويد الاصناف للمخزون'!B1203</f>
        <v>2297</v>
      </c>
      <c r="B1202" s="3" t="str">
        <f>'تكويد الاصناف للمخزون'!C1203</f>
        <v>المنتج 1198</v>
      </c>
      <c r="C1202" s="3">
        <f>'تكويد الاصناف للمخزون'!D1203</f>
        <v>0</v>
      </c>
      <c r="D1202" s="3">
        <f>'تكويد الاصناف للمخزون'!F1203+'تكويد الاصناف للمخزون'!H1203+'تكويد الاصناف للمخزون'!J1203+'تكويد الاصناف للمخزون'!L1203</f>
        <v>0</v>
      </c>
      <c r="E1202" s="174"/>
      <c r="F1202" s="174"/>
      <c r="G1202" s="174"/>
      <c r="H1202" s="174"/>
      <c r="I1202" s="174"/>
      <c r="J1202" s="174"/>
      <c r="K1202" s="174"/>
      <c r="L1202" s="174"/>
      <c r="M1202" s="174"/>
      <c r="N1202" s="174"/>
      <c r="O1202" s="174"/>
      <c r="P1202" s="174"/>
      <c r="Q1202" s="174"/>
      <c r="R1202" s="174"/>
      <c r="S1202" s="174"/>
      <c r="T1202" s="174"/>
      <c r="U1202" s="174"/>
      <c r="V1202" s="174"/>
      <c r="W1202" s="174"/>
      <c r="X1202" s="174"/>
      <c r="Y1202" s="174"/>
      <c r="Z1202" s="174"/>
      <c r="AA1202" s="174"/>
      <c r="AB1202" s="174"/>
      <c r="AC1202" s="174"/>
      <c r="AD1202" s="174"/>
      <c r="AE1202" s="174"/>
      <c r="AF1202" s="174"/>
      <c r="AG1202" s="174"/>
      <c r="AH1202" s="174"/>
      <c r="AI1202" s="174"/>
      <c r="AJ1202" s="165">
        <f t="shared" si="108"/>
        <v>0</v>
      </c>
      <c r="AK1202" s="165">
        <f t="shared" si="109"/>
        <v>0</v>
      </c>
      <c r="AL1202" s="166">
        <f>'تكويد الاصناف للمخزون'!P1203</f>
        <v>0</v>
      </c>
      <c r="AM1202" s="166">
        <f t="shared" si="110"/>
        <v>0</v>
      </c>
      <c r="AN1202" s="165">
        <f t="shared" si="111"/>
        <v>0</v>
      </c>
      <c r="AO1202" s="167">
        <f t="shared" si="112"/>
        <v>2297</v>
      </c>
      <c r="AP1202" s="167" t="str">
        <f t="shared" si="113"/>
        <v>المنتج 1198</v>
      </c>
      <c r="AQ1202" s="86"/>
    </row>
    <row r="1203" spans="1:43">
      <c r="A1203" s="3">
        <f>'تكويد الاصناف للمخزون'!B1204</f>
        <v>2298</v>
      </c>
      <c r="B1203" s="3" t="str">
        <f>'تكويد الاصناف للمخزون'!C1204</f>
        <v>المنتج 1199</v>
      </c>
      <c r="C1203" s="3">
        <f>'تكويد الاصناف للمخزون'!D1204</f>
        <v>0</v>
      </c>
      <c r="D1203" s="3">
        <f>'تكويد الاصناف للمخزون'!F1204+'تكويد الاصناف للمخزون'!H1204+'تكويد الاصناف للمخزون'!J1204+'تكويد الاصناف للمخزون'!L1204</f>
        <v>0</v>
      </c>
      <c r="E1203" s="174"/>
      <c r="F1203" s="174"/>
      <c r="G1203" s="174"/>
      <c r="H1203" s="174"/>
      <c r="I1203" s="174"/>
      <c r="J1203" s="174"/>
      <c r="K1203" s="174"/>
      <c r="L1203" s="174"/>
      <c r="M1203" s="174"/>
      <c r="N1203" s="174"/>
      <c r="O1203" s="174"/>
      <c r="P1203" s="174"/>
      <c r="Q1203" s="174"/>
      <c r="R1203" s="174"/>
      <c r="S1203" s="174"/>
      <c r="T1203" s="174"/>
      <c r="U1203" s="174"/>
      <c r="V1203" s="174"/>
      <c r="W1203" s="174"/>
      <c r="X1203" s="174"/>
      <c r="Y1203" s="174"/>
      <c r="Z1203" s="174"/>
      <c r="AA1203" s="174"/>
      <c r="AB1203" s="174"/>
      <c r="AC1203" s="174"/>
      <c r="AD1203" s="174"/>
      <c r="AE1203" s="174"/>
      <c r="AF1203" s="174"/>
      <c r="AG1203" s="174"/>
      <c r="AH1203" s="174"/>
      <c r="AI1203" s="174"/>
      <c r="AJ1203" s="165">
        <f t="shared" si="108"/>
        <v>0</v>
      </c>
      <c r="AK1203" s="165">
        <f t="shared" si="109"/>
        <v>0</v>
      </c>
      <c r="AL1203" s="166">
        <f>'تكويد الاصناف للمخزون'!P1204</f>
        <v>0</v>
      </c>
      <c r="AM1203" s="166">
        <f t="shared" si="110"/>
        <v>0</v>
      </c>
      <c r="AN1203" s="165">
        <f t="shared" si="111"/>
        <v>0</v>
      </c>
      <c r="AO1203" s="167">
        <f t="shared" si="112"/>
        <v>2298</v>
      </c>
      <c r="AP1203" s="167" t="str">
        <f t="shared" si="113"/>
        <v>المنتج 1199</v>
      </c>
      <c r="AQ1203" s="86"/>
    </row>
    <row r="1204" spans="1:43">
      <c r="A1204" s="3">
        <f>'تكويد الاصناف للمخزون'!B1205</f>
        <v>2299</v>
      </c>
      <c r="B1204" s="3" t="str">
        <f>'تكويد الاصناف للمخزون'!C1205</f>
        <v>المنتج 1200</v>
      </c>
      <c r="C1204" s="3">
        <f>'تكويد الاصناف للمخزون'!D1205</f>
        <v>0</v>
      </c>
      <c r="D1204" s="3">
        <f>'تكويد الاصناف للمخزون'!F1205+'تكويد الاصناف للمخزون'!H1205+'تكويد الاصناف للمخزون'!J1205+'تكويد الاصناف للمخزون'!L1205</f>
        <v>0</v>
      </c>
      <c r="E1204" s="174"/>
      <c r="F1204" s="174"/>
      <c r="G1204" s="174"/>
      <c r="H1204" s="174"/>
      <c r="I1204" s="174"/>
      <c r="J1204" s="174"/>
      <c r="K1204" s="174"/>
      <c r="L1204" s="174"/>
      <c r="M1204" s="174"/>
      <c r="N1204" s="174"/>
      <c r="O1204" s="174"/>
      <c r="P1204" s="174"/>
      <c r="Q1204" s="174"/>
      <c r="R1204" s="174"/>
      <c r="S1204" s="174"/>
      <c r="T1204" s="174"/>
      <c r="U1204" s="174"/>
      <c r="V1204" s="174"/>
      <c r="W1204" s="174"/>
      <c r="X1204" s="174"/>
      <c r="Y1204" s="174"/>
      <c r="Z1204" s="174"/>
      <c r="AA1204" s="174"/>
      <c r="AB1204" s="174"/>
      <c r="AC1204" s="174"/>
      <c r="AD1204" s="174"/>
      <c r="AE1204" s="174"/>
      <c r="AF1204" s="174"/>
      <c r="AG1204" s="174"/>
      <c r="AH1204" s="174"/>
      <c r="AI1204" s="174"/>
      <c r="AJ1204" s="165">
        <f t="shared" si="108"/>
        <v>0</v>
      </c>
      <c r="AK1204" s="165">
        <f t="shared" si="109"/>
        <v>0</v>
      </c>
      <c r="AL1204" s="166">
        <f>'تكويد الاصناف للمخزون'!P1205</f>
        <v>0</v>
      </c>
      <c r="AM1204" s="166">
        <f t="shared" si="110"/>
        <v>0</v>
      </c>
      <c r="AN1204" s="165">
        <f t="shared" si="111"/>
        <v>0</v>
      </c>
      <c r="AO1204" s="167">
        <f t="shared" si="112"/>
        <v>2299</v>
      </c>
      <c r="AP1204" s="167" t="str">
        <f t="shared" si="113"/>
        <v>المنتج 1200</v>
      </c>
      <c r="AQ1204" s="86"/>
    </row>
    <row r="1205" spans="1:43">
      <c r="A1205" s="3">
        <f>'تكويد الاصناف للمخزون'!B1206</f>
        <v>2300</v>
      </c>
      <c r="B1205" s="3" t="str">
        <f>'تكويد الاصناف للمخزون'!C1206</f>
        <v>المنتج 1201</v>
      </c>
      <c r="C1205" s="3">
        <f>'تكويد الاصناف للمخزون'!D1206</f>
        <v>0</v>
      </c>
      <c r="D1205" s="3">
        <f>'تكويد الاصناف للمخزون'!F1206+'تكويد الاصناف للمخزون'!H1206+'تكويد الاصناف للمخزون'!J1206+'تكويد الاصناف للمخزون'!L1206</f>
        <v>0</v>
      </c>
      <c r="E1205" s="174"/>
      <c r="F1205" s="174"/>
      <c r="G1205" s="174"/>
      <c r="H1205" s="174"/>
      <c r="I1205" s="174"/>
      <c r="J1205" s="174"/>
      <c r="K1205" s="174"/>
      <c r="L1205" s="174"/>
      <c r="M1205" s="174"/>
      <c r="N1205" s="174"/>
      <c r="O1205" s="174"/>
      <c r="P1205" s="174"/>
      <c r="Q1205" s="174"/>
      <c r="R1205" s="174"/>
      <c r="S1205" s="174"/>
      <c r="T1205" s="174"/>
      <c r="U1205" s="174"/>
      <c r="V1205" s="174"/>
      <c r="W1205" s="174"/>
      <c r="X1205" s="174"/>
      <c r="Y1205" s="174"/>
      <c r="Z1205" s="174"/>
      <c r="AA1205" s="174"/>
      <c r="AB1205" s="174"/>
      <c r="AC1205" s="174"/>
      <c r="AD1205" s="174"/>
      <c r="AE1205" s="174"/>
      <c r="AF1205" s="174"/>
      <c r="AG1205" s="174"/>
      <c r="AH1205" s="174"/>
      <c r="AI1205" s="174"/>
      <c r="AJ1205" s="165">
        <f t="shared" si="108"/>
        <v>0</v>
      </c>
      <c r="AK1205" s="165">
        <f t="shared" si="109"/>
        <v>0</v>
      </c>
      <c r="AL1205" s="166">
        <f>'تكويد الاصناف للمخزون'!P1206</f>
        <v>0</v>
      </c>
      <c r="AM1205" s="166">
        <f t="shared" si="110"/>
        <v>0</v>
      </c>
      <c r="AN1205" s="165">
        <f t="shared" si="111"/>
        <v>0</v>
      </c>
      <c r="AO1205" s="167">
        <f t="shared" si="112"/>
        <v>2300</v>
      </c>
      <c r="AP1205" s="167" t="str">
        <f t="shared" si="113"/>
        <v>المنتج 1201</v>
      </c>
      <c r="AQ1205" s="86"/>
    </row>
    <row r="1206" spans="1:43">
      <c r="A1206" s="3">
        <f>'تكويد الاصناف للمخزون'!B1207</f>
        <v>2301</v>
      </c>
      <c r="B1206" s="3" t="str">
        <f>'تكويد الاصناف للمخزون'!C1207</f>
        <v>المنتج 1202</v>
      </c>
      <c r="C1206" s="3">
        <f>'تكويد الاصناف للمخزون'!D1207</f>
        <v>0</v>
      </c>
      <c r="D1206" s="3">
        <f>'تكويد الاصناف للمخزون'!F1207+'تكويد الاصناف للمخزون'!H1207+'تكويد الاصناف للمخزون'!J1207+'تكويد الاصناف للمخزون'!L1207</f>
        <v>0</v>
      </c>
      <c r="E1206" s="174"/>
      <c r="F1206" s="174"/>
      <c r="G1206" s="174"/>
      <c r="H1206" s="174"/>
      <c r="I1206" s="174"/>
      <c r="J1206" s="174"/>
      <c r="K1206" s="174"/>
      <c r="L1206" s="174"/>
      <c r="M1206" s="174"/>
      <c r="N1206" s="174"/>
      <c r="O1206" s="174"/>
      <c r="P1206" s="174"/>
      <c r="Q1206" s="174"/>
      <c r="R1206" s="174"/>
      <c r="S1206" s="174"/>
      <c r="T1206" s="174"/>
      <c r="U1206" s="174"/>
      <c r="V1206" s="174"/>
      <c r="W1206" s="174"/>
      <c r="X1206" s="174"/>
      <c r="Y1206" s="174"/>
      <c r="Z1206" s="174"/>
      <c r="AA1206" s="174"/>
      <c r="AB1206" s="174"/>
      <c r="AC1206" s="174"/>
      <c r="AD1206" s="174"/>
      <c r="AE1206" s="174"/>
      <c r="AF1206" s="174"/>
      <c r="AG1206" s="174"/>
      <c r="AH1206" s="174"/>
      <c r="AI1206" s="174"/>
      <c r="AJ1206" s="165">
        <f t="shared" si="108"/>
        <v>0</v>
      </c>
      <c r="AK1206" s="165">
        <f t="shared" si="109"/>
        <v>0</v>
      </c>
      <c r="AL1206" s="166">
        <f>'تكويد الاصناف للمخزون'!P1207</f>
        <v>0</v>
      </c>
      <c r="AM1206" s="166">
        <f t="shared" si="110"/>
        <v>0</v>
      </c>
      <c r="AN1206" s="165">
        <f t="shared" si="111"/>
        <v>0</v>
      </c>
      <c r="AO1206" s="167">
        <f t="shared" si="112"/>
        <v>2301</v>
      </c>
      <c r="AP1206" s="167" t="str">
        <f t="shared" si="113"/>
        <v>المنتج 1202</v>
      </c>
      <c r="AQ1206" s="86"/>
    </row>
    <row r="1207" spans="1:43">
      <c r="A1207" s="3">
        <f>'تكويد الاصناف للمخزون'!B1208</f>
        <v>2302</v>
      </c>
      <c r="B1207" s="3" t="str">
        <f>'تكويد الاصناف للمخزون'!C1208</f>
        <v>المنتج 1203</v>
      </c>
      <c r="C1207" s="3">
        <f>'تكويد الاصناف للمخزون'!D1208</f>
        <v>0</v>
      </c>
      <c r="D1207" s="3">
        <f>'تكويد الاصناف للمخزون'!F1208+'تكويد الاصناف للمخزون'!H1208+'تكويد الاصناف للمخزون'!J1208+'تكويد الاصناف للمخزون'!L1208</f>
        <v>0</v>
      </c>
      <c r="E1207" s="174"/>
      <c r="F1207" s="174"/>
      <c r="G1207" s="174"/>
      <c r="H1207" s="174"/>
      <c r="I1207" s="174"/>
      <c r="J1207" s="174"/>
      <c r="K1207" s="174"/>
      <c r="L1207" s="174"/>
      <c r="M1207" s="174"/>
      <c r="N1207" s="174"/>
      <c r="O1207" s="174"/>
      <c r="P1207" s="174"/>
      <c r="Q1207" s="174"/>
      <c r="R1207" s="174"/>
      <c r="S1207" s="174"/>
      <c r="T1207" s="174"/>
      <c r="U1207" s="174"/>
      <c r="V1207" s="174"/>
      <c r="W1207" s="174"/>
      <c r="X1207" s="174"/>
      <c r="Y1207" s="174"/>
      <c r="Z1207" s="174"/>
      <c r="AA1207" s="174"/>
      <c r="AB1207" s="174"/>
      <c r="AC1207" s="174"/>
      <c r="AD1207" s="174"/>
      <c r="AE1207" s="174"/>
      <c r="AF1207" s="174"/>
      <c r="AG1207" s="174"/>
      <c r="AH1207" s="174"/>
      <c r="AI1207" s="174"/>
      <c r="AJ1207" s="165">
        <f t="shared" si="108"/>
        <v>0</v>
      </c>
      <c r="AK1207" s="165">
        <f t="shared" si="109"/>
        <v>0</v>
      </c>
      <c r="AL1207" s="166">
        <f>'تكويد الاصناف للمخزون'!P1208</f>
        <v>0</v>
      </c>
      <c r="AM1207" s="166">
        <f t="shared" si="110"/>
        <v>0</v>
      </c>
      <c r="AN1207" s="165">
        <f t="shared" si="111"/>
        <v>0</v>
      </c>
      <c r="AO1207" s="167">
        <f t="shared" si="112"/>
        <v>2302</v>
      </c>
      <c r="AP1207" s="167" t="str">
        <f t="shared" si="113"/>
        <v>المنتج 1203</v>
      </c>
      <c r="AQ1207" s="86"/>
    </row>
    <row r="1208" spans="1:43">
      <c r="A1208" s="3">
        <f>'تكويد الاصناف للمخزون'!B1209</f>
        <v>2303</v>
      </c>
      <c r="B1208" s="3" t="str">
        <f>'تكويد الاصناف للمخزون'!C1209</f>
        <v>المنتج 1204</v>
      </c>
      <c r="C1208" s="3">
        <f>'تكويد الاصناف للمخزون'!D1209</f>
        <v>0</v>
      </c>
      <c r="D1208" s="3">
        <f>'تكويد الاصناف للمخزون'!F1209+'تكويد الاصناف للمخزون'!H1209+'تكويد الاصناف للمخزون'!J1209+'تكويد الاصناف للمخزون'!L1209</f>
        <v>0</v>
      </c>
      <c r="E1208" s="174"/>
      <c r="F1208" s="174"/>
      <c r="G1208" s="174"/>
      <c r="H1208" s="174"/>
      <c r="I1208" s="174"/>
      <c r="J1208" s="174"/>
      <c r="K1208" s="174"/>
      <c r="L1208" s="174"/>
      <c r="M1208" s="174"/>
      <c r="N1208" s="174"/>
      <c r="O1208" s="174"/>
      <c r="P1208" s="174"/>
      <c r="Q1208" s="174"/>
      <c r="R1208" s="174"/>
      <c r="S1208" s="174"/>
      <c r="T1208" s="174"/>
      <c r="U1208" s="174"/>
      <c r="V1208" s="174"/>
      <c r="W1208" s="174"/>
      <c r="X1208" s="174"/>
      <c r="Y1208" s="174"/>
      <c r="Z1208" s="174"/>
      <c r="AA1208" s="174"/>
      <c r="AB1208" s="174"/>
      <c r="AC1208" s="174"/>
      <c r="AD1208" s="174"/>
      <c r="AE1208" s="174"/>
      <c r="AF1208" s="174"/>
      <c r="AG1208" s="174"/>
      <c r="AH1208" s="174"/>
      <c r="AI1208" s="174"/>
      <c r="AJ1208" s="165">
        <f t="shared" si="108"/>
        <v>0</v>
      </c>
      <c r="AK1208" s="165">
        <f t="shared" si="109"/>
        <v>0</v>
      </c>
      <c r="AL1208" s="166">
        <f>'تكويد الاصناف للمخزون'!P1209</f>
        <v>0</v>
      </c>
      <c r="AM1208" s="166">
        <f t="shared" si="110"/>
        <v>0</v>
      </c>
      <c r="AN1208" s="165">
        <f t="shared" si="111"/>
        <v>0</v>
      </c>
      <c r="AO1208" s="167">
        <f t="shared" si="112"/>
        <v>2303</v>
      </c>
      <c r="AP1208" s="167" t="str">
        <f t="shared" si="113"/>
        <v>المنتج 1204</v>
      </c>
      <c r="AQ1208" s="86"/>
    </row>
    <row r="1209" spans="1:43">
      <c r="A1209" s="3">
        <f>'تكويد الاصناف للمخزون'!B1210</f>
        <v>2304</v>
      </c>
      <c r="B1209" s="3" t="str">
        <f>'تكويد الاصناف للمخزون'!C1210</f>
        <v>المنتج 1205</v>
      </c>
      <c r="C1209" s="3">
        <f>'تكويد الاصناف للمخزون'!D1210</f>
        <v>0</v>
      </c>
      <c r="D1209" s="3">
        <f>'تكويد الاصناف للمخزون'!F1210+'تكويد الاصناف للمخزون'!H1210+'تكويد الاصناف للمخزون'!J1210+'تكويد الاصناف للمخزون'!L1210</f>
        <v>0</v>
      </c>
      <c r="E1209" s="174"/>
      <c r="F1209" s="174"/>
      <c r="G1209" s="174"/>
      <c r="H1209" s="174"/>
      <c r="I1209" s="174"/>
      <c r="J1209" s="174"/>
      <c r="K1209" s="174"/>
      <c r="L1209" s="174"/>
      <c r="M1209" s="174"/>
      <c r="N1209" s="174"/>
      <c r="O1209" s="174"/>
      <c r="P1209" s="174"/>
      <c r="Q1209" s="174"/>
      <c r="R1209" s="174"/>
      <c r="S1209" s="174"/>
      <c r="T1209" s="174"/>
      <c r="U1209" s="174"/>
      <c r="V1209" s="174"/>
      <c r="W1209" s="174"/>
      <c r="X1209" s="174"/>
      <c r="Y1209" s="174"/>
      <c r="Z1209" s="174"/>
      <c r="AA1209" s="174"/>
      <c r="AB1209" s="174"/>
      <c r="AC1209" s="174"/>
      <c r="AD1209" s="174"/>
      <c r="AE1209" s="174"/>
      <c r="AF1209" s="174"/>
      <c r="AG1209" s="174"/>
      <c r="AH1209" s="174"/>
      <c r="AI1209" s="174"/>
      <c r="AJ1209" s="165">
        <f t="shared" si="108"/>
        <v>0</v>
      </c>
      <c r="AK1209" s="165">
        <f t="shared" si="109"/>
        <v>0</v>
      </c>
      <c r="AL1209" s="166">
        <f>'تكويد الاصناف للمخزون'!P1210</f>
        <v>0</v>
      </c>
      <c r="AM1209" s="166">
        <f t="shared" si="110"/>
        <v>0</v>
      </c>
      <c r="AN1209" s="165">
        <f t="shared" si="111"/>
        <v>0</v>
      </c>
      <c r="AO1209" s="167">
        <f t="shared" si="112"/>
        <v>2304</v>
      </c>
      <c r="AP1209" s="167" t="str">
        <f t="shared" si="113"/>
        <v>المنتج 1205</v>
      </c>
      <c r="AQ1209" s="86"/>
    </row>
    <row r="1210" spans="1:43">
      <c r="A1210" s="3">
        <f>'تكويد الاصناف للمخزون'!B1211</f>
        <v>2305</v>
      </c>
      <c r="B1210" s="3" t="str">
        <f>'تكويد الاصناف للمخزون'!C1211</f>
        <v>المنتج 1206</v>
      </c>
      <c r="C1210" s="3">
        <f>'تكويد الاصناف للمخزون'!D1211</f>
        <v>0</v>
      </c>
      <c r="D1210" s="3">
        <f>'تكويد الاصناف للمخزون'!F1211+'تكويد الاصناف للمخزون'!H1211+'تكويد الاصناف للمخزون'!J1211+'تكويد الاصناف للمخزون'!L1211</f>
        <v>0</v>
      </c>
      <c r="E1210" s="174"/>
      <c r="F1210" s="174"/>
      <c r="G1210" s="174"/>
      <c r="H1210" s="174"/>
      <c r="I1210" s="174"/>
      <c r="J1210" s="174"/>
      <c r="K1210" s="174"/>
      <c r="L1210" s="174"/>
      <c r="M1210" s="174"/>
      <c r="N1210" s="174"/>
      <c r="O1210" s="174"/>
      <c r="P1210" s="174"/>
      <c r="Q1210" s="174"/>
      <c r="R1210" s="174"/>
      <c r="S1210" s="174"/>
      <c r="T1210" s="174"/>
      <c r="U1210" s="174"/>
      <c r="V1210" s="174"/>
      <c r="W1210" s="174"/>
      <c r="X1210" s="174"/>
      <c r="Y1210" s="174"/>
      <c r="Z1210" s="174"/>
      <c r="AA1210" s="174"/>
      <c r="AB1210" s="174"/>
      <c r="AC1210" s="174"/>
      <c r="AD1210" s="174"/>
      <c r="AE1210" s="174"/>
      <c r="AF1210" s="174"/>
      <c r="AG1210" s="174"/>
      <c r="AH1210" s="174"/>
      <c r="AI1210" s="174"/>
      <c r="AJ1210" s="165">
        <f t="shared" si="108"/>
        <v>0</v>
      </c>
      <c r="AK1210" s="165">
        <f t="shared" si="109"/>
        <v>0</v>
      </c>
      <c r="AL1210" s="166">
        <f>'تكويد الاصناف للمخزون'!P1211</f>
        <v>0</v>
      </c>
      <c r="AM1210" s="166">
        <f t="shared" si="110"/>
        <v>0</v>
      </c>
      <c r="AN1210" s="165">
        <f t="shared" si="111"/>
        <v>0</v>
      </c>
      <c r="AO1210" s="167">
        <f t="shared" si="112"/>
        <v>2305</v>
      </c>
      <c r="AP1210" s="167" t="str">
        <f t="shared" si="113"/>
        <v>المنتج 1206</v>
      </c>
      <c r="AQ1210" s="86"/>
    </row>
    <row r="1211" spans="1:43">
      <c r="A1211" s="3">
        <f>'تكويد الاصناف للمخزون'!B1212</f>
        <v>2306</v>
      </c>
      <c r="B1211" s="3" t="str">
        <f>'تكويد الاصناف للمخزون'!C1212</f>
        <v>المنتج 1207</v>
      </c>
      <c r="C1211" s="3">
        <f>'تكويد الاصناف للمخزون'!D1212</f>
        <v>0</v>
      </c>
      <c r="D1211" s="3">
        <f>'تكويد الاصناف للمخزون'!F1212+'تكويد الاصناف للمخزون'!H1212+'تكويد الاصناف للمخزون'!J1212+'تكويد الاصناف للمخزون'!L1212</f>
        <v>0</v>
      </c>
      <c r="E1211" s="174"/>
      <c r="F1211" s="174"/>
      <c r="G1211" s="174"/>
      <c r="H1211" s="174"/>
      <c r="I1211" s="174"/>
      <c r="J1211" s="174"/>
      <c r="K1211" s="174"/>
      <c r="L1211" s="174"/>
      <c r="M1211" s="174"/>
      <c r="N1211" s="174"/>
      <c r="O1211" s="174"/>
      <c r="P1211" s="174"/>
      <c r="Q1211" s="174"/>
      <c r="R1211" s="174"/>
      <c r="S1211" s="174"/>
      <c r="T1211" s="174"/>
      <c r="U1211" s="174"/>
      <c r="V1211" s="174"/>
      <c r="W1211" s="174"/>
      <c r="X1211" s="174"/>
      <c r="Y1211" s="174"/>
      <c r="Z1211" s="174"/>
      <c r="AA1211" s="174"/>
      <c r="AB1211" s="174"/>
      <c r="AC1211" s="174"/>
      <c r="AD1211" s="174"/>
      <c r="AE1211" s="174"/>
      <c r="AF1211" s="174"/>
      <c r="AG1211" s="174"/>
      <c r="AH1211" s="174"/>
      <c r="AI1211" s="174"/>
      <c r="AJ1211" s="165">
        <f t="shared" si="108"/>
        <v>0</v>
      </c>
      <c r="AK1211" s="165">
        <f t="shared" si="109"/>
        <v>0</v>
      </c>
      <c r="AL1211" s="166">
        <f>'تكويد الاصناف للمخزون'!P1212</f>
        <v>0</v>
      </c>
      <c r="AM1211" s="166">
        <f t="shared" si="110"/>
        <v>0</v>
      </c>
      <c r="AN1211" s="165">
        <f t="shared" si="111"/>
        <v>0</v>
      </c>
      <c r="AO1211" s="167">
        <f t="shared" si="112"/>
        <v>2306</v>
      </c>
      <c r="AP1211" s="167" t="str">
        <f t="shared" si="113"/>
        <v>المنتج 1207</v>
      </c>
      <c r="AQ1211" s="86"/>
    </row>
    <row r="1212" spans="1:43">
      <c r="A1212" s="3">
        <f>'تكويد الاصناف للمخزون'!B1213</f>
        <v>2307</v>
      </c>
      <c r="B1212" s="3" t="str">
        <f>'تكويد الاصناف للمخزون'!C1213</f>
        <v>المنتج 1208</v>
      </c>
      <c r="C1212" s="3">
        <f>'تكويد الاصناف للمخزون'!D1213</f>
        <v>0</v>
      </c>
      <c r="D1212" s="3">
        <f>'تكويد الاصناف للمخزون'!F1213+'تكويد الاصناف للمخزون'!H1213+'تكويد الاصناف للمخزون'!J1213+'تكويد الاصناف للمخزون'!L1213</f>
        <v>0</v>
      </c>
      <c r="E1212" s="174"/>
      <c r="F1212" s="174"/>
      <c r="G1212" s="174"/>
      <c r="H1212" s="174"/>
      <c r="I1212" s="174"/>
      <c r="J1212" s="174"/>
      <c r="K1212" s="174"/>
      <c r="L1212" s="174"/>
      <c r="M1212" s="174"/>
      <c r="N1212" s="174"/>
      <c r="O1212" s="174"/>
      <c r="P1212" s="174"/>
      <c r="Q1212" s="174"/>
      <c r="R1212" s="174"/>
      <c r="S1212" s="174"/>
      <c r="T1212" s="174"/>
      <c r="U1212" s="174"/>
      <c r="V1212" s="174"/>
      <c r="W1212" s="174"/>
      <c r="X1212" s="174"/>
      <c r="Y1212" s="174"/>
      <c r="Z1212" s="174"/>
      <c r="AA1212" s="174"/>
      <c r="AB1212" s="174"/>
      <c r="AC1212" s="174"/>
      <c r="AD1212" s="174"/>
      <c r="AE1212" s="174"/>
      <c r="AF1212" s="174"/>
      <c r="AG1212" s="174"/>
      <c r="AH1212" s="174"/>
      <c r="AI1212" s="174"/>
      <c r="AJ1212" s="165">
        <f t="shared" si="108"/>
        <v>0</v>
      </c>
      <c r="AK1212" s="165">
        <f t="shared" si="109"/>
        <v>0</v>
      </c>
      <c r="AL1212" s="166">
        <f>'تكويد الاصناف للمخزون'!P1213</f>
        <v>0</v>
      </c>
      <c r="AM1212" s="166">
        <f t="shared" si="110"/>
        <v>0</v>
      </c>
      <c r="AN1212" s="165">
        <f t="shared" si="111"/>
        <v>0</v>
      </c>
      <c r="AO1212" s="167">
        <f t="shared" si="112"/>
        <v>2307</v>
      </c>
      <c r="AP1212" s="167" t="str">
        <f t="shared" si="113"/>
        <v>المنتج 1208</v>
      </c>
      <c r="AQ1212" s="86"/>
    </row>
    <row r="1213" spans="1:43">
      <c r="A1213" s="3">
        <f>'تكويد الاصناف للمخزون'!B1214</f>
        <v>2308</v>
      </c>
      <c r="B1213" s="3" t="str">
        <f>'تكويد الاصناف للمخزون'!C1214</f>
        <v>المنتج 1209</v>
      </c>
      <c r="C1213" s="3">
        <f>'تكويد الاصناف للمخزون'!D1214</f>
        <v>0</v>
      </c>
      <c r="D1213" s="3">
        <f>'تكويد الاصناف للمخزون'!F1214+'تكويد الاصناف للمخزون'!H1214+'تكويد الاصناف للمخزون'!J1214+'تكويد الاصناف للمخزون'!L1214</f>
        <v>0</v>
      </c>
      <c r="E1213" s="174"/>
      <c r="F1213" s="174"/>
      <c r="G1213" s="174"/>
      <c r="H1213" s="174"/>
      <c r="I1213" s="174"/>
      <c r="J1213" s="174"/>
      <c r="K1213" s="174"/>
      <c r="L1213" s="174"/>
      <c r="M1213" s="174"/>
      <c r="N1213" s="174"/>
      <c r="O1213" s="174"/>
      <c r="P1213" s="174"/>
      <c r="Q1213" s="174"/>
      <c r="R1213" s="174"/>
      <c r="S1213" s="174"/>
      <c r="T1213" s="174"/>
      <c r="U1213" s="174"/>
      <c r="V1213" s="174"/>
      <c r="W1213" s="174"/>
      <c r="X1213" s="174"/>
      <c r="Y1213" s="174"/>
      <c r="Z1213" s="174"/>
      <c r="AA1213" s="174"/>
      <c r="AB1213" s="174"/>
      <c r="AC1213" s="174"/>
      <c r="AD1213" s="174"/>
      <c r="AE1213" s="174"/>
      <c r="AF1213" s="174"/>
      <c r="AG1213" s="174"/>
      <c r="AH1213" s="174"/>
      <c r="AI1213" s="174"/>
      <c r="AJ1213" s="165">
        <f t="shared" si="108"/>
        <v>0</v>
      </c>
      <c r="AK1213" s="165">
        <f t="shared" si="109"/>
        <v>0</v>
      </c>
      <c r="AL1213" s="166">
        <f>'تكويد الاصناف للمخزون'!P1214</f>
        <v>0</v>
      </c>
      <c r="AM1213" s="166">
        <f t="shared" si="110"/>
        <v>0</v>
      </c>
      <c r="AN1213" s="165">
        <f t="shared" si="111"/>
        <v>0</v>
      </c>
      <c r="AO1213" s="167">
        <f t="shared" si="112"/>
        <v>2308</v>
      </c>
      <c r="AP1213" s="167" t="str">
        <f t="shared" si="113"/>
        <v>المنتج 1209</v>
      </c>
      <c r="AQ1213" s="86"/>
    </row>
    <row r="1214" spans="1:43">
      <c r="A1214" s="3">
        <f>'تكويد الاصناف للمخزون'!B1215</f>
        <v>2309</v>
      </c>
      <c r="B1214" s="3" t="str">
        <f>'تكويد الاصناف للمخزون'!C1215</f>
        <v>المنتج 1210</v>
      </c>
      <c r="C1214" s="3">
        <f>'تكويد الاصناف للمخزون'!D1215</f>
        <v>0</v>
      </c>
      <c r="D1214" s="3">
        <f>'تكويد الاصناف للمخزون'!F1215+'تكويد الاصناف للمخزون'!H1215+'تكويد الاصناف للمخزون'!J1215+'تكويد الاصناف للمخزون'!L1215</f>
        <v>0</v>
      </c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4"/>
      <c r="O1214" s="174"/>
      <c r="P1214" s="174"/>
      <c r="Q1214" s="174"/>
      <c r="R1214" s="174"/>
      <c r="S1214" s="174"/>
      <c r="T1214" s="174"/>
      <c r="U1214" s="174"/>
      <c r="V1214" s="174"/>
      <c r="W1214" s="174"/>
      <c r="X1214" s="174"/>
      <c r="Y1214" s="174"/>
      <c r="Z1214" s="174"/>
      <c r="AA1214" s="174"/>
      <c r="AB1214" s="174"/>
      <c r="AC1214" s="174"/>
      <c r="AD1214" s="174"/>
      <c r="AE1214" s="174"/>
      <c r="AF1214" s="174"/>
      <c r="AG1214" s="174"/>
      <c r="AH1214" s="174"/>
      <c r="AI1214" s="174"/>
      <c r="AJ1214" s="165">
        <f t="shared" si="108"/>
        <v>0</v>
      </c>
      <c r="AK1214" s="165">
        <f t="shared" si="109"/>
        <v>0</v>
      </c>
      <c r="AL1214" s="166">
        <f>'تكويد الاصناف للمخزون'!P1215</f>
        <v>0</v>
      </c>
      <c r="AM1214" s="166">
        <f t="shared" si="110"/>
        <v>0</v>
      </c>
      <c r="AN1214" s="165">
        <f t="shared" si="111"/>
        <v>0</v>
      </c>
      <c r="AO1214" s="167">
        <f t="shared" si="112"/>
        <v>2309</v>
      </c>
      <c r="AP1214" s="167" t="str">
        <f t="shared" si="113"/>
        <v>المنتج 1210</v>
      </c>
      <c r="AQ1214" s="86"/>
    </row>
    <row r="1215" spans="1:43">
      <c r="A1215" s="3">
        <f>'تكويد الاصناف للمخزون'!B1216</f>
        <v>2310</v>
      </c>
      <c r="B1215" s="3" t="str">
        <f>'تكويد الاصناف للمخزون'!C1216</f>
        <v>المنتج 1211</v>
      </c>
      <c r="C1215" s="3">
        <f>'تكويد الاصناف للمخزون'!D1216</f>
        <v>0</v>
      </c>
      <c r="D1215" s="3">
        <f>'تكويد الاصناف للمخزون'!F1216+'تكويد الاصناف للمخزون'!H1216+'تكويد الاصناف للمخزون'!J1216+'تكويد الاصناف للمخزون'!L1216</f>
        <v>0</v>
      </c>
      <c r="E1215" s="174"/>
      <c r="F1215" s="174"/>
      <c r="G1215" s="174"/>
      <c r="H1215" s="174"/>
      <c r="I1215" s="174"/>
      <c r="J1215" s="174"/>
      <c r="K1215" s="174"/>
      <c r="L1215" s="174"/>
      <c r="M1215" s="174"/>
      <c r="N1215" s="174"/>
      <c r="O1215" s="174"/>
      <c r="P1215" s="174"/>
      <c r="Q1215" s="174"/>
      <c r="R1215" s="174"/>
      <c r="S1215" s="174"/>
      <c r="T1215" s="174"/>
      <c r="U1215" s="174"/>
      <c r="V1215" s="174"/>
      <c r="W1215" s="174"/>
      <c r="X1215" s="174"/>
      <c r="Y1215" s="174"/>
      <c r="Z1215" s="174"/>
      <c r="AA1215" s="174"/>
      <c r="AB1215" s="174"/>
      <c r="AC1215" s="174"/>
      <c r="AD1215" s="174"/>
      <c r="AE1215" s="174"/>
      <c r="AF1215" s="174"/>
      <c r="AG1215" s="174"/>
      <c r="AH1215" s="174"/>
      <c r="AI1215" s="174"/>
      <c r="AJ1215" s="165">
        <f t="shared" si="108"/>
        <v>0</v>
      </c>
      <c r="AK1215" s="165">
        <f t="shared" si="109"/>
        <v>0</v>
      </c>
      <c r="AL1215" s="166">
        <f>'تكويد الاصناف للمخزون'!P1216</f>
        <v>0</v>
      </c>
      <c r="AM1215" s="166">
        <f t="shared" si="110"/>
        <v>0</v>
      </c>
      <c r="AN1215" s="165">
        <f t="shared" si="111"/>
        <v>0</v>
      </c>
      <c r="AO1215" s="167">
        <f t="shared" si="112"/>
        <v>2310</v>
      </c>
      <c r="AP1215" s="167" t="str">
        <f t="shared" si="113"/>
        <v>المنتج 1211</v>
      </c>
      <c r="AQ1215" s="86"/>
    </row>
    <row r="1216" spans="1:43">
      <c r="A1216" s="3">
        <f>'تكويد الاصناف للمخزون'!B1217</f>
        <v>2311</v>
      </c>
      <c r="B1216" s="3" t="str">
        <f>'تكويد الاصناف للمخزون'!C1217</f>
        <v>المنتج 1212</v>
      </c>
      <c r="C1216" s="3">
        <f>'تكويد الاصناف للمخزون'!D1217</f>
        <v>0</v>
      </c>
      <c r="D1216" s="3">
        <f>'تكويد الاصناف للمخزون'!F1217+'تكويد الاصناف للمخزون'!H1217+'تكويد الاصناف للمخزون'!J1217+'تكويد الاصناف للمخزون'!L1217</f>
        <v>0</v>
      </c>
      <c r="E1216" s="174"/>
      <c r="F1216" s="174"/>
      <c r="G1216" s="174"/>
      <c r="H1216" s="174"/>
      <c r="I1216" s="174"/>
      <c r="J1216" s="174"/>
      <c r="K1216" s="174"/>
      <c r="L1216" s="174"/>
      <c r="M1216" s="174"/>
      <c r="N1216" s="174"/>
      <c r="O1216" s="174"/>
      <c r="P1216" s="174"/>
      <c r="Q1216" s="174"/>
      <c r="R1216" s="174"/>
      <c r="S1216" s="174"/>
      <c r="T1216" s="174"/>
      <c r="U1216" s="174"/>
      <c r="V1216" s="174"/>
      <c r="W1216" s="174"/>
      <c r="X1216" s="174"/>
      <c r="Y1216" s="174"/>
      <c r="Z1216" s="174"/>
      <c r="AA1216" s="174"/>
      <c r="AB1216" s="174"/>
      <c r="AC1216" s="174"/>
      <c r="AD1216" s="174"/>
      <c r="AE1216" s="174"/>
      <c r="AF1216" s="174"/>
      <c r="AG1216" s="174"/>
      <c r="AH1216" s="174"/>
      <c r="AI1216" s="174"/>
      <c r="AJ1216" s="165">
        <f t="shared" si="108"/>
        <v>0</v>
      </c>
      <c r="AK1216" s="165">
        <f t="shared" si="109"/>
        <v>0</v>
      </c>
      <c r="AL1216" s="166">
        <f>'تكويد الاصناف للمخزون'!P1217</f>
        <v>0</v>
      </c>
      <c r="AM1216" s="166">
        <f t="shared" si="110"/>
        <v>0</v>
      </c>
      <c r="AN1216" s="165">
        <f t="shared" si="111"/>
        <v>0</v>
      </c>
      <c r="AO1216" s="167">
        <f t="shared" si="112"/>
        <v>2311</v>
      </c>
      <c r="AP1216" s="167" t="str">
        <f t="shared" si="113"/>
        <v>المنتج 1212</v>
      </c>
      <c r="AQ1216" s="86"/>
    </row>
    <row r="1217" spans="1:43">
      <c r="A1217" s="3">
        <f>'تكويد الاصناف للمخزون'!B1218</f>
        <v>2312</v>
      </c>
      <c r="B1217" s="3" t="str">
        <f>'تكويد الاصناف للمخزون'!C1218</f>
        <v>المنتج 1213</v>
      </c>
      <c r="C1217" s="3">
        <f>'تكويد الاصناف للمخزون'!D1218</f>
        <v>0</v>
      </c>
      <c r="D1217" s="3">
        <f>'تكويد الاصناف للمخزون'!F1218+'تكويد الاصناف للمخزون'!H1218+'تكويد الاصناف للمخزون'!J1218+'تكويد الاصناف للمخزون'!L1218</f>
        <v>0</v>
      </c>
      <c r="E1217" s="174"/>
      <c r="F1217" s="174"/>
      <c r="G1217" s="174"/>
      <c r="H1217" s="174"/>
      <c r="I1217" s="174"/>
      <c r="J1217" s="174"/>
      <c r="K1217" s="174"/>
      <c r="L1217" s="174"/>
      <c r="M1217" s="174"/>
      <c r="N1217" s="174"/>
      <c r="O1217" s="174"/>
      <c r="P1217" s="174"/>
      <c r="Q1217" s="174"/>
      <c r="R1217" s="174"/>
      <c r="S1217" s="174"/>
      <c r="T1217" s="174"/>
      <c r="U1217" s="174"/>
      <c r="V1217" s="174"/>
      <c r="W1217" s="174"/>
      <c r="X1217" s="174"/>
      <c r="Y1217" s="174"/>
      <c r="Z1217" s="174"/>
      <c r="AA1217" s="174"/>
      <c r="AB1217" s="174"/>
      <c r="AC1217" s="174"/>
      <c r="AD1217" s="174"/>
      <c r="AE1217" s="174"/>
      <c r="AF1217" s="174"/>
      <c r="AG1217" s="174"/>
      <c r="AH1217" s="174"/>
      <c r="AI1217" s="174"/>
      <c r="AJ1217" s="165">
        <f t="shared" si="108"/>
        <v>0</v>
      </c>
      <c r="AK1217" s="165">
        <f t="shared" si="109"/>
        <v>0</v>
      </c>
      <c r="AL1217" s="166">
        <f>'تكويد الاصناف للمخزون'!P1218</f>
        <v>0</v>
      </c>
      <c r="AM1217" s="166">
        <f t="shared" si="110"/>
        <v>0</v>
      </c>
      <c r="AN1217" s="165">
        <f t="shared" si="111"/>
        <v>0</v>
      </c>
      <c r="AO1217" s="167">
        <f t="shared" si="112"/>
        <v>2312</v>
      </c>
      <c r="AP1217" s="167" t="str">
        <f t="shared" si="113"/>
        <v>المنتج 1213</v>
      </c>
      <c r="AQ1217" s="86"/>
    </row>
    <row r="1218" spans="1:43">
      <c r="A1218" s="3">
        <f>'تكويد الاصناف للمخزون'!B1219</f>
        <v>2313</v>
      </c>
      <c r="B1218" s="3" t="str">
        <f>'تكويد الاصناف للمخزون'!C1219</f>
        <v>المنتج 1214</v>
      </c>
      <c r="C1218" s="3">
        <f>'تكويد الاصناف للمخزون'!D1219</f>
        <v>0</v>
      </c>
      <c r="D1218" s="3">
        <f>'تكويد الاصناف للمخزون'!F1219+'تكويد الاصناف للمخزون'!H1219+'تكويد الاصناف للمخزون'!J1219+'تكويد الاصناف للمخزون'!L1219</f>
        <v>0</v>
      </c>
      <c r="E1218" s="174"/>
      <c r="F1218" s="174"/>
      <c r="G1218" s="174"/>
      <c r="H1218" s="174"/>
      <c r="I1218" s="174"/>
      <c r="J1218" s="174"/>
      <c r="K1218" s="174"/>
      <c r="L1218" s="174"/>
      <c r="M1218" s="174"/>
      <c r="N1218" s="174"/>
      <c r="O1218" s="174"/>
      <c r="P1218" s="174"/>
      <c r="Q1218" s="174"/>
      <c r="R1218" s="174"/>
      <c r="S1218" s="174"/>
      <c r="T1218" s="174"/>
      <c r="U1218" s="174"/>
      <c r="V1218" s="174"/>
      <c r="W1218" s="174"/>
      <c r="X1218" s="174"/>
      <c r="Y1218" s="174"/>
      <c r="Z1218" s="174"/>
      <c r="AA1218" s="174"/>
      <c r="AB1218" s="174"/>
      <c r="AC1218" s="174"/>
      <c r="AD1218" s="174"/>
      <c r="AE1218" s="174"/>
      <c r="AF1218" s="174"/>
      <c r="AG1218" s="174"/>
      <c r="AH1218" s="174"/>
      <c r="AI1218" s="174"/>
      <c r="AJ1218" s="165">
        <f t="shared" si="108"/>
        <v>0</v>
      </c>
      <c r="AK1218" s="165">
        <f t="shared" si="109"/>
        <v>0</v>
      </c>
      <c r="AL1218" s="166">
        <f>'تكويد الاصناف للمخزون'!P1219</f>
        <v>0</v>
      </c>
      <c r="AM1218" s="166">
        <f t="shared" si="110"/>
        <v>0</v>
      </c>
      <c r="AN1218" s="165">
        <f t="shared" si="111"/>
        <v>0</v>
      </c>
      <c r="AO1218" s="167">
        <f t="shared" si="112"/>
        <v>2313</v>
      </c>
      <c r="AP1218" s="167" t="str">
        <f t="shared" si="113"/>
        <v>المنتج 1214</v>
      </c>
      <c r="AQ1218" s="86"/>
    </row>
    <row r="1219" spans="1:43">
      <c r="A1219" s="3">
        <f>'تكويد الاصناف للمخزون'!B1220</f>
        <v>2314</v>
      </c>
      <c r="B1219" s="3" t="str">
        <f>'تكويد الاصناف للمخزون'!C1220</f>
        <v>المنتج 1215</v>
      </c>
      <c r="C1219" s="3">
        <f>'تكويد الاصناف للمخزون'!D1220</f>
        <v>0</v>
      </c>
      <c r="D1219" s="3">
        <f>'تكويد الاصناف للمخزون'!F1220+'تكويد الاصناف للمخزون'!H1220+'تكويد الاصناف للمخزون'!J1220+'تكويد الاصناف للمخزون'!L1220</f>
        <v>0</v>
      </c>
      <c r="E1219" s="174"/>
      <c r="F1219" s="174"/>
      <c r="G1219" s="174"/>
      <c r="H1219" s="174"/>
      <c r="I1219" s="174"/>
      <c r="J1219" s="174"/>
      <c r="K1219" s="174"/>
      <c r="L1219" s="174"/>
      <c r="M1219" s="174"/>
      <c r="N1219" s="174"/>
      <c r="O1219" s="174"/>
      <c r="P1219" s="174"/>
      <c r="Q1219" s="174"/>
      <c r="R1219" s="174"/>
      <c r="S1219" s="174"/>
      <c r="T1219" s="174"/>
      <c r="U1219" s="174"/>
      <c r="V1219" s="174"/>
      <c r="W1219" s="174"/>
      <c r="X1219" s="174"/>
      <c r="Y1219" s="174"/>
      <c r="Z1219" s="174"/>
      <c r="AA1219" s="174"/>
      <c r="AB1219" s="174"/>
      <c r="AC1219" s="174"/>
      <c r="AD1219" s="174"/>
      <c r="AE1219" s="174"/>
      <c r="AF1219" s="174"/>
      <c r="AG1219" s="174"/>
      <c r="AH1219" s="174"/>
      <c r="AI1219" s="174"/>
      <c r="AJ1219" s="165">
        <f t="shared" si="108"/>
        <v>0</v>
      </c>
      <c r="AK1219" s="165">
        <f t="shared" si="109"/>
        <v>0</v>
      </c>
      <c r="AL1219" s="166">
        <f>'تكويد الاصناف للمخزون'!P1220</f>
        <v>0</v>
      </c>
      <c r="AM1219" s="166">
        <f t="shared" si="110"/>
        <v>0</v>
      </c>
      <c r="AN1219" s="165">
        <f t="shared" si="111"/>
        <v>0</v>
      </c>
      <c r="AO1219" s="167">
        <f t="shared" si="112"/>
        <v>2314</v>
      </c>
      <c r="AP1219" s="167" t="str">
        <f t="shared" si="113"/>
        <v>المنتج 1215</v>
      </c>
      <c r="AQ1219" s="86"/>
    </row>
    <row r="1220" spans="1:43">
      <c r="A1220" s="3">
        <f>'تكويد الاصناف للمخزون'!B1221</f>
        <v>2315</v>
      </c>
      <c r="B1220" s="3" t="str">
        <f>'تكويد الاصناف للمخزون'!C1221</f>
        <v>المنتج 1216</v>
      </c>
      <c r="C1220" s="3">
        <f>'تكويد الاصناف للمخزون'!D1221</f>
        <v>0</v>
      </c>
      <c r="D1220" s="3">
        <f>'تكويد الاصناف للمخزون'!F1221+'تكويد الاصناف للمخزون'!H1221+'تكويد الاصناف للمخزون'!J1221+'تكويد الاصناف للمخزون'!L1221</f>
        <v>0</v>
      </c>
      <c r="E1220" s="174"/>
      <c r="F1220" s="174"/>
      <c r="G1220" s="174"/>
      <c r="H1220" s="174"/>
      <c r="I1220" s="174"/>
      <c r="J1220" s="174"/>
      <c r="K1220" s="174"/>
      <c r="L1220" s="174"/>
      <c r="M1220" s="174"/>
      <c r="N1220" s="174"/>
      <c r="O1220" s="174"/>
      <c r="P1220" s="174"/>
      <c r="Q1220" s="174"/>
      <c r="R1220" s="174"/>
      <c r="S1220" s="174"/>
      <c r="T1220" s="174"/>
      <c r="U1220" s="174"/>
      <c r="V1220" s="174"/>
      <c r="W1220" s="174"/>
      <c r="X1220" s="174"/>
      <c r="Y1220" s="174"/>
      <c r="Z1220" s="174"/>
      <c r="AA1220" s="174"/>
      <c r="AB1220" s="174"/>
      <c r="AC1220" s="174"/>
      <c r="AD1220" s="174"/>
      <c r="AE1220" s="174"/>
      <c r="AF1220" s="174"/>
      <c r="AG1220" s="174"/>
      <c r="AH1220" s="174"/>
      <c r="AI1220" s="174"/>
      <c r="AJ1220" s="165">
        <f t="shared" si="108"/>
        <v>0</v>
      </c>
      <c r="AK1220" s="165">
        <f t="shared" si="109"/>
        <v>0</v>
      </c>
      <c r="AL1220" s="166">
        <f>'تكويد الاصناف للمخزون'!P1221</f>
        <v>0</v>
      </c>
      <c r="AM1220" s="166">
        <f t="shared" si="110"/>
        <v>0</v>
      </c>
      <c r="AN1220" s="165">
        <f t="shared" si="111"/>
        <v>0</v>
      </c>
      <c r="AO1220" s="167">
        <f t="shared" si="112"/>
        <v>2315</v>
      </c>
      <c r="AP1220" s="167" t="str">
        <f t="shared" si="113"/>
        <v>المنتج 1216</v>
      </c>
      <c r="AQ1220" s="86"/>
    </row>
    <row r="1221" spans="1:43">
      <c r="A1221" s="3">
        <f>'تكويد الاصناف للمخزون'!B1222</f>
        <v>2316</v>
      </c>
      <c r="B1221" s="3" t="str">
        <f>'تكويد الاصناف للمخزون'!C1222</f>
        <v>المنتج 1217</v>
      </c>
      <c r="C1221" s="3">
        <f>'تكويد الاصناف للمخزون'!D1222</f>
        <v>0</v>
      </c>
      <c r="D1221" s="3">
        <f>'تكويد الاصناف للمخزون'!F1222+'تكويد الاصناف للمخزون'!H1222+'تكويد الاصناف للمخزون'!J1222+'تكويد الاصناف للمخزون'!L1222</f>
        <v>0</v>
      </c>
      <c r="E1221" s="174"/>
      <c r="F1221" s="174"/>
      <c r="G1221" s="174"/>
      <c r="H1221" s="174"/>
      <c r="I1221" s="174"/>
      <c r="J1221" s="174"/>
      <c r="K1221" s="174"/>
      <c r="L1221" s="174"/>
      <c r="M1221" s="174"/>
      <c r="N1221" s="174"/>
      <c r="O1221" s="174"/>
      <c r="P1221" s="174"/>
      <c r="Q1221" s="174"/>
      <c r="R1221" s="174"/>
      <c r="S1221" s="174"/>
      <c r="T1221" s="174"/>
      <c r="U1221" s="174"/>
      <c r="V1221" s="174"/>
      <c r="W1221" s="174"/>
      <c r="X1221" s="174"/>
      <c r="Y1221" s="174"/>
      <c r="Z1221" s="174"/>
      <c r="AA1221" s="174"/>
      <c r="AB1221" s="174"/>
      <c r="AC1221" s="174"/>
      <c r="AD1221" s="174"/>
      <c r="AE1221" s="174"/>
      <c r="AF1221" s="174"/>
      <c r="AG1221" s="174"/>
      <c r="AH1221" s="174"/>
      <c r="AI1221" s="174"/>
      <c r="AJ1221" s="165">
        <f t="shared" si="108"/>
        <v>0</v>
      </c>
      <c r="AK1221" s="165">
        <f t="shared" si="109"/>
        <v>0</v>
      </c>
      <c r="AL1221" s="166">
        <f>'تكويد الاصناف للمخزون'!P1222</f>
        <v>0</v>
      </c>
      <c r="AM1221" s="166">
        <f t="shared" si="110"/>
        <v>0</v>
      </c>
      <c r="AN1221" s="165">
        <f t="shared" si="111"/>
        <v>0</v>
      </c>
      <c r="AO1221" s="167">
        <f t="shared" si="112"/>
        <v>2316</v>
      </c>
      <c r="AP1221" s="167" t="str">
        <f t="shared" si="113"/>
        <v>المنتج 1217</v>
      </c>
      <c r="AQ1221" s="86"/>
    </row>
    <row r="1222" spans="1:43">
      <c r="A1222" s="3">
        <f>'تكويد الاصناف للمخزون'!B1223</f>
        <v>2317</v>
      </c>
      <c r="B1222" s="3" t="str">
        <f>'تكويد الاصناف للمخزون'!C1223</f>
        <v>المنتج 1218</v>
      </c>
      <c r="C1222" s="3">
        <f>'تكويد الاصناف للمخزون'!D1223</f>
        <v>0</v>
      </c>
      <c r="D1222" s="3">
        <f>'تكويد الاصناف للمخزون'!F1223+'تكويد الاصناف للمخزون'!H1223+'تكويد الاصناف للمخزون'!J1223+'تكويد الاصناف للمخزون'!L1223</f>
        <v>0</v>
      </c>
      <c r="E1222" s="174"/>
      <c r="F1222" s="174"/>
      <c r="G1222" s="174"/>
      <c r="H1222" s="174"/>
      <c r="I1222" s="174"/>
      <c r="J1222" s="174"/>
      <c r="K1222" s="174"/>
      <c r="L1222" s="174"/>
      <c r="M1222" s="174"/>
      <c r="N1222" s="174"/>
      <c r="O1222" s="174"/>
      <c r="P1222" s="174"/>
      <c r="Q1222" s="174"/>
      <c r="R1222" s="174"/>
      <c r="S1222" s="174"/>
      <c r="T1222" s="174"/>
      <c r="U1222" s="174"/>
      <c r="V1222" s="174"/>
      <c r="W1222" s="174"/>
      <c r="X1222" s="174"/>
      <c r="Y1222" s="174"/>
      <c r="Z1222" s="174"/>
      <c r="AA1222" s="174"/>
      <c r="AB1222" s="174"/>
      <c r="AC1222" s="174"/>
      <c r="AD1222" s="174"/>
      <c r="AE1222" s="174"/>
      <c r="AF1222" s="174"/>
      <c r="AG1222" s="174"/>
      <c r="AH1222" s="174"/>
      <c r="AI1222" s="174"/>
      <c r="AJ1222" s="165">
        <f t="shared" ref="AJ1222:AJ1285" si="114">C1222+D1222</f>
        <v>0</v>
      </c>
      <c r="AK1222" s="165">
        <f t="shared" ref="AK1222:AK1285" si="115">SUM(E1222:AI1222)</f>
        <v>0</v>
      </c>
      <c r="AL1222" s="166">
        <f>'تكويد الاصناف للمخزون'!P1223</f>
        <v>0</v>
      </c>
      <c r="AM1222" s="166">
        <f t="shared" ref="AM1222:AM1285" si="116">AK1222*AL1222</f>
        <v>0</v>
      </c>
      <c r="AN1222" s="165">
        <f t="shared" ref="AN1222:AN1285" si="117">AJ1222-AK1222</f>
        <v>0</v>
      </c>
      <c r="AO1222" s="167">
        <f t="shared" ref="AO1222:AO1285" si="118">A1222</f>
        <v>2317</v>
      </c>
      <c r="AP1222" s="167" t="str">
        <f t="shared" ref="AP1222:AP1285" si="119">B1222</f>
        <v>المنتج 1218</v>
      </c>
      <c r="AQ1222" s="86"/>
    </row>
    <row r="1223" spans="1:43">
      <c r="A1223" s="3">
        <f>'تكويد الاصناف للمخزون'!B1224</f>
        <v>2318</v>
      </c>
      <c r="B1223" s="3" t="str">
        <f>'تكويد الاصناف للمخزون'!C1224</f>
        <v>المنتج 1219</v>
      </c>
      <c r="C1223" s="3">
        <f>'تكويد الاصناف للمخزون'!D1224</f>
        <v>0</v>
      </c>
      <c r="D1223" s="3">
        <f>'تكويد الاصناف للمخزون'!F1224+'تكويد الاصناف للمخزون'!H1224+'تكويد الاصناف للمخزون'!J1224+'تكويد الاصناف للمخزون'!L1224</f>
        <v>0</v>
      </c>
      <c r="E1223" s="174"/>
      <c r="F1223" s="174"/>
      <c r="G1223" s="174"/>
      <c r="H1223" s="174"/>
      <c r="I1223" s="174"/>
      <c r="J1223" s="174"/>
      <c r="K1223" s="174"/>
      <c r="L1223" s="174"/>
      <c r="M1223" s="174"/>
      <c r="N1223" s="174"/>
      <c r="O1223" s="174"/>
      <c r="P1223" s="174"/>
      <c r="Q1223" s="174"/>
      <c r="R1223" s="174"/>
      <c r="S1223" s="174"/>
      <c r="T1223" s="174"/>
      <c r="U1223" s="174"/>
      <c r="V1223" s="174"/>
      <c r="W1223" s="174"/>
      <c r="X1223" s="174"/>
      <c r="Y1223" s="174"/>
      <c r="Z1223" s="174"/>
      <c r="AA1223" s="174"/>
      <c r="AB1223" s="174"/>
      <c r="AC1223" s="174"/>
      <c r="AD1223" s="174"/>
      <c r="AE1223" s="174"/>
      <c r="AF1223" s="174"/>
      <c r="AG1223" s="174"/>
      <c r="AH1223" s="174"/>
      <c r="AI1223" s="174"/>
      <c r="AJ1223" s="165">
        <f t="shared" si="114"/>
        <v>0</v>
      </c>
      <c r="AK1223" s="165">
        <f t="shared" si="115"/>
        <v>0</v>
      </c>
      <c r="AL1223" s="166">
        <f>'تكويد الاصناف للمخزون'!P1224</f>
        <v>0</v>
      </c>
      <c r="AM1223" s="166">
        <f t="shared" si="116"/>
        <v>0</v>
      </c>
      <c r="AN1223" s="165">
        <f t="shared" si="117"/>
        <v>0</v>
      </c>
      <c r="AO1223" s="167">
        <f t="shared" si="118"/>
        <v>2318</v>
      </c>
      <c r="AP1223" s="167" t="str">
        <f t="shared" si="119"/>
        <v>المنتج 1219</v>
      </c>
      <c r="AQ1223" s="86"/>
    </row>
    <row r="1224" spans="1:43">
      <c r="A1224" s="3">
        <f>'تكويد الاصناف للمخزون'!B1225</f>
        <v>2319</v>
      </c>
      <c r="B1224" s="3" t="str">
        <f>'تكويد الاصناف للمخزون'!C1225</f>
        <v>المنتج 1220</v>
      </c>
      <c r="C1224" s="3">
        <f>'تكويد الاصناف للمخزون'!D1225</f>
        <v>0</v>
      </c>
      <c r="D1224" s="3">
        <f>'تكويد الاصناف للمخزون'!F1225+'تكويد الاصناف للمخزون'!H1225+'تكويد الاصناف للمخزون'!J1225+'تكويد الاصناف للمخزون'!L1225</f>
        <v>0</v>
      </c>
      <c r="E1224" s="174"/>
      <c r="F1224" s="174"/>
      <c r="G1224" s="174"/>
      <c r="H1224" s="174"/>
      <c r="I1224" s="174"/>
      <c r="J1224" s="174"/>
      <c r="K1224" s="174"/>
      <c r="L1224" s="174"/>
      <c r="M1224" s="174"/>
      <c r="N1224" s="174"/>
      <c r="O1224" s="174"/>
      <c r="P1224" s="174"/>
      <c r="Q1224" s="174"/>
      <c r="R1224" s="174"/>
      <c r="S1224" s="174"/>
      <c r="T1224" s="174"/>
      <c r="U1224" s="174"/>
      <c r="V1224" s="174"/>
      <c r="W1224" s="174"/>
      <c r="X1224" s="174"/>
      <c r="Y1224" s="174"/>
      <c r="Z1224" s="174"/>
      <c r="AA1224" s="174"/>
      <c r="AB1224" s="174"/>
      <c r="AC1224" s="174"/>
      <c r="AD1224" s="174"/>
      <c r="AE1224" s="174"/>
      <c r="AF1224" s="174"/>
      <c r="AG1224" s="174"/>
      <c r="AH1224" s="174"/>
      <c r="AI1224" s="174"/>
      <c r="AJ1224" s="165">
        <f t="shared" si="114"/>
        <v>0</v>
      </c>
      <c r="AK1224" s="165">
        <f t="shared" si="115"/>
        <v>0</v>
      </c>
      <c r="AL1224" s="166">
        <f>'تكويد الاصناف للمخزون'!P1225</f>
        <v>0</v>
      </c>
      <c r="AM1224" s="166">
        <f t="shared" si="116"/>
        <v>0</v>
      </c>
      <c r="AN1224" s="165">
        <f t="shared" si="117"/>
        <v>0</v>
      </c>
      <c r="AO1224" s="167">
        <f t="shared" si="118"/>
        <v>2319</v>
      </c>
      <c r="AP1224" s="167" t="str">
        <f t="shared" si="119"/>
        <v>المنتج 1220</v>
      </c>
      <c r="AQ1224" s="86"/>
    </row>
    <row r="1225" spans="1:43">
      <c r="A1225" s="3">
        <f>'تكويد الاصناف للمخزون'!B1226</f>
        <v>2320</v>
      </c>
      <c r="B1225" s="3" t="str">
        <f>'تكويد الاصناف للمخزون'!C1226</f>
        <v>المنتج 1221</v>
      </c>
      <c r="C1225" s="3">
        <f>'تكويد الاصناف للمخزون'!D1226</f>
        <v>0</v>
      </c>
      <c r="D1225" s="3">
        <f>'تكويد الاصناف للمخزون'!F1226+'تكويد الاصناف للمخزون'!H1226+'تكويد الاصناف للمخزون'!J1226+'تكويد الاصناف للمخزون'!L1226</f>
        <v>0</v>
      </c>
      <c r="E1225" s="174"/>
      <c r="F1225" s="174"/>
      <c r="G1225" s="174"/>
      <c r="H1225" s="174"/>
      <c r="I1225" s="174"/>
      <c r="J1225" s="174"/>
      <c r="K1225" s="174"/>
      <c r="L1225" s="174"/>
      <c r="M1225" s="174"/>
      <c r="N1225" s="174"/>
      <c r="O1225" s="174"/>
      <c r="P1225" s="174"/>
      <c r="Q1225" s="174"/>
      <c r="R1225" s="174"/>
      <c r="S1225" s="174"/>
      <c r="T1225" s="174"/>
      <c r="U1225" s="174"/>
      <c r="V1225" s="174"/>
      <c r="W1225" s="174"/>
      <c r="X1225" s="174"/>
      <c r="Y1225" s="174"/>
      <c r="Z1225" s="174"/>
      <c r="AA1225" s="174"/>
      <c r="AB1225" s="174"/>
      <c r="AC1225" s="174"/>
      <c r="AD1225" s="174"/>
      <c r="AE1225" s="174"/>
      <c r="AF1225" s="174"/>
      <c r="AG1225" s="174"/>
      <c r="AH1225" s="174"/>
      <c r="AI1225" s="174"/>
      <c r="AJ1225" s="165">
        <f t="shared" si="114"/>
        <v>0</v>
      </c>
      <c r="AK1225" s="165">
        <f t="shared" si="115"/>
        <v>0</v>
      </c>
      <c r="AL1225" s="166">
        <f>'تكويد الاصناف للمخزون'!P1226</f>
        <v>0</v>
      </c>
      <c r="AM1225" s="166">
        <f t="shared" si="116"/>
        <v>0</v>
      </c>
      <c r="AN1225" s="165">
        <f t="shared" si="117"/>
        <v>0</v>
      </c>
      <c r="AO1225" s="167">
        <f t="shared" si="118"/>
        <v>2320</v>
      </c>
      <c r="AP1225" s="167" t="str">
        <f t="shared" si="119"/>
        <v>المنتج 1221</v>
      </c>
      <c r="AQ1225" s="86"/>
    </row>
    <row r="1226" spans="1:43">
      <c r="A1226" s="3">
        <f>'تكويد الاصناف للمخزون'!B1227</f>
        <v>2321</v>
      </c>
      <c r="B1226" s="3" t="str">
        <f>'تكويد الاصناف للمخزون'!C1227</f>
        <v>المنتج 1222</v>
      </c>
      <c r="C1226" s="3">
        <f>'تكويد الاصناف للمخزون'!D1227</f>
        <v>0</v>
      </c>
      <c r="D1226" s="3">
        <f>'تكويد الاصناف للمخزون'!F1227+'تكويد الاصناف للمخزون'!H1227+'تكويد الاصناف للمخزون'!J1227+'تكويد الاصناف للمخزون'!L1227</f>
        <v>0</v>
      </c>
      <c r="E1226" s="174"/>
      <c r="F1226" s="174"/>
      <c r="G1226" s="174"/>
      <c r="H1226" s="174"/>
      <c r="I1226" s="174"/>
      <c r="J1226" s="174"/>
      <c r="K1226" s="174"/>
      <c r="L1226" s="174"/>
      <c r="M1226" s="174"/>
      <c r="N1226" s="174"/>
      <c r="O1226" s="174"/>
      <c r="P1226" s="174"/>
      <c r="Q1226" s="174"/>
      <c r="R1226" s="174"/>
      <c r="S1226" s="174"/>
      <c r="T1226" s="174"/>
      <c r="U1226" s="174"/>
      <c r="V1226" s="174"/>
      <c r="W1226" s="174"/>
      <c r="X1226" s="174"/>
      <c r="Y1226" s="174"/>
      <c r="Z1226" s="174"/>
      <c r="AA1226" s="174"/>
      <c r="AB1226" s="174"/>
      <c r="AC1226" s="174"/>
      <c r="AD1226" s="174"/>
      <c r="AE1226" s="174"/>
      <c r="AF1226" s="174"/>
      <c r="AG1226" s="174"/>
      <c r="AH1226" s="174"/>
      <c r="AI1226" s="174"/>
      <c r="AJ1226" s="165">
        <f t="shared" si="114"/>
        <v>0</v>
      </c>
      <c r="AK1226" s="165">
        <f t="shared" si="115"/>
        <v>0</v>
      </c>
      <c r="AL1226" s="166">
        <f>'تكويد الاصناف للمخزون'!P1227</f>
        <v>0</v>
      </c>
      <c r="AM1226" s="166">
        <f t="shared" si="116"/>
        <v>0</v>
      </c>
      <c r="AN1226" s="165">
        <f t="shared" si="117"/>
        <v>0</v>
      </c>
      <c r="AO1226" s="167">
        <f t="shared" si="118"/>
        <v>2321</v>
      </c>
      <c r="AP1226" s="167" t="str">
        <f t="shared" si="119"/>
        <v>المنتج 1222</v>
      </c>
      <c r="AQ1226" s="86"/>
    </row>
    <row r="1227" spans="1:43">
      <c r="A1227" s="3">
        <f>'تكويد الاصناف للمخزون'!B1228</f>
        <v>2322</v>
      </c>
      <c r="B1227" s="3" t="str">
        <f>'تكويد الاصناف للمخزون'!C1228</f>
        <v>المنتج 1223</v>
      </c>
      <c r="C1227" s="3">
        <f>'تكويد الاصناف للمخزون'!D1228</f>
        <v>0</v>
      </c>
      <c r="D1227" s="3">
        <f>'تكويد الاصناف للمخزون'!F1228+'تكويد الاصناف للمخزون'!H1228+'تكويد الاصناف للمخزون'!J1228+'تكويد الاصناف للمخزون'!L1228</f>
        <v>0</v>
      </c>
      <c r="E1227" s="174"/>
      <c r="F1227" s="174"/>
      <c r="G1227" s="174"/>
      <c r="H1227" s="174"/>
      <c r="I1227" s="174"/>
      <c r="J1227" s="174"/>
      <c r="K1227" s="174"/>
      <c r="L1227" s="174"/>
      <c r="M1227" s="174"/>
      <c r="N1227" s="174"/>
      <c r="O1227" s="174"/>
      <c r="P1227" s="174"/>
      <c r="Q1227" s="174"/>
      <c r="R1227" s="174"/>
      <c r="S1227" s="174"/>
      <c r="T1227" s="174"/>
      <c r="U1227" s="174"/>
      <c r="V1227" s="174"/>
      <c r="W1227" s="174"/>
      <c r="X1227" s="174"/>
      <c r="Y1227" s="174"/>
      <c r="Z1227" s="174"/>
      <c r="AA1227" s="174"/>
      <c r="AB1227" s="174"/>
      <c r="AC1227" s="174"/>
      <c r="AD1227" s="174"/>
      <c r="AE1227" s="174"/>
      <c r="AF1227" s="174"/>
      <c r="AG1227" s="174"/>
      <c r="AH1227" s="174"/>
      <c r="AI1227" s="174"/>
      <c r="AJ1227" s="165">
        <f t="shared" si="114"/>
        <v>0</v>
      </c>
      <c r="AK1227" s="165">
        <f t="shared" si="115"/>
        <v>0</v>
      </c>
      <c r="AL1227" s="166">
        <f>'تكويد الاصناف للمخزون'!P1228</f>
        <v>0</v>
      </c>
      <c r="AM1227" s="166">
        <f t="shared" si="116"/>
        <v>0</v>
      </c>
      <c r="AN1227" s="165">
        <f t="shared" si="117"/>
        <v>0</v>
      </c>
      <c r="AO1227" s="167">
        <f t="shared" si="118"/>
        <v>2322</v>
      </c>
      <c r="AP1227" s="167" t="str">
        <f t="shared" si="119"/>
        <v>المنتج 1223</v>
      </c>
      <c r="AQ1227" s="86"/>
    </row>
    <row r="1228" spans="1:43">
      <c r="A1228" s="3">
        <f>'تكويد الاصناف للمخزون'!B1229</f>
        <v>2323</v>
      </c>
      <c r="B1228" s="3" t="str">
        <f>'تكويد الاصناف للمخزون'!C1229</f>
        <v>المنتج 1224</v>
      </c>
      <c r="C1228" s="3">
        <f>'تكويد الاصناف للمخزون'!D1229</f>
        <v>0</v>
      </c>
      <c r="D1228" s="3">
        <f>'تكويد الاصناف للمخزون'!F1229+'تكويد الاصناف للمخزون'!H1229+'تكويد الاصناف للمخزون'!J1229+'تكويد الاصناف للمخزون'!L1229</f>
        <v>0</v>
      </c>
      <c r="E1228" s="174"/>
      <c r="F1228" s="174"/>
      <c r="G1228" s="174"/>
      <c r="H1228" s="174"/>
      <c r="I1228" s="174"/>
      <c r="J1228" s="174"/>
      <c r="K1228" s="174"/>
      <c r="L1228" s="174"/>
      <c r="M1228" s="174"/>
      <c r="N1228" s="174"/>
      <c r="O1228" s="174"/>
      <c r="P1228" s="174"/>
      <c r="Q1228" s="174"/>
      <c r="R1228" s="174"/>
      <c r="S1228" s="174"/>
      <c r="T1228" s="174"/>
      <c r="U1228" s="174"/>
      <c r="V1228" s="174"/>
      <c r="W1228" s="174"/>
      <c r="X1228" s="174"/>
      <c r="Y1228" s="174"/>
      <c r="Z1228" s="174"/>
      <c r="AA1228" s="174"/>
      <c r="AB1228" s="174"/>
      <c r="AC1228" s="174"/>
      <c r="AD1228" s="174"/>
      <c r="AE1228" s="174"/>
      <c r="AF1228" s="174"/>
      <c r="AG1228" s="174"/>
      <c r="AH1228" s="174"/>
      <c r="AI1228" s="174"/>
      <c r="AJ1228" s="165">
        <f t="shared" si="114"/>
        <v>0</v>
      </c>
      <c r="AK1228" s="165">
        <f t="shared" si="115"/>
        <v>0</v>
      </c>
      <c r="AL1228" s="166">
        <f>'تكويد الاصناف للمخزون'!P1229</f>
        <v>0</v>
      </c>
      <c r="AM1228" s="166">
        <f t="shared" si="116"/>
        <v>0</v>
      </c>
      <c r="AN1228" s="165">
        <f t="shared" si="117"/>
        <v>0</v>
      </c>
      <c r="AO1228" s="167">
        <f t="shared" si="118"/>
        <v>2323</v>
      </c>
      <c r="AP1228" s="167" t="str">
        <f t="shared" si="119"/>
        <v>المنتج 1224</v>
      </c>
      <c r="AQ1228" s="86"/>
    </row>
    <row r="1229" spans="1:43">
      <c r="A1229" s="3">
        <f>'تكويد الاصناف للمخزون'!B1230</f>
        <v>2324</v>
      </c>
      <c r="B1229" s="3" t="str">
        <f>'تكويد الاصناف للمخزون'!C1230</f>
        <v>المنتج 1225</v>
      </c>
      <c r="C1229" s="3">
        <f>'تكويد الاصناف للمخزون'!D1230</f>
        <v>0</v>
      </c>
      <c r="D1229" s="3">
        <f>'تكويد الاصناف للمخزون'!F1230+'تكويد الاصناف للمخزون'!H1230+'تكويد الاصناف للمخزون'!J1230+'تكويد الاصناف للمخزون'!L1230</f>
        <v>0</v>
      </c>
      <c r="E1229" s="174"/>
      <c r="F1229" s="174"/>
      <c r="G1229" s="174"/>
      <c r="H1229" s="174"/>
      <c r="I1229" s="174"/>
      <c r="J1229" s="174"/>
      <c r="K1229" s="174"/>
      <c r="L1229" s="174"/>
      <c r="M1229" s="174"/>
      <c r="N1229" s="174"/>
      <c r="O1229" s="174"/>
      <c r="P1229" s="174"/>
      <c r="Q1229" s="174"/>
      <c r="R1229" s="174"/>
      <c r="S1229" s="174"/>
      <c r="T1229" s="174"/>
      <c r="U1229" s="174"/>
      <c r="V1229" s="174"/>
      <c r="W1229" s="174"/>
      <c r="X1229" s="174"/>
      <c r="Y1229" s="174"/>
      <c r="Z1229" s="174"/>
      <c r="AA1229" s="174"/>
      <c r="AB1229" s="174"/>
      <c r="AC1229" s="174"/>
      <c r="AD1229" s="174"/>
      <c r="AE1229" s="174"/>
      <c r="AF1229" s="174"/>
      <c r="AG1229" s="174"/>
      <c r="AH1229" s="174"/>
      <c r="AI1229" s="174"/>
      <c r="AJ1229" s="165">
        <f t="shared" si="114"/>
        <v>0</v>
      </c>
      <c r="AK1229" s="165">
        <f t="shared" si="115"/>
        <v>0</v>
      </c>
      <c r="AL1229" s="166">
        <f>'تكويد الاصناف للمخزون'!P1230</f>
        <v>0</v>
      </c>
      <c r="AM1229" s="166">
        <f t="shared" si="116"/>
        <v>0</v>
      </c>
      <c r="AN1229" s="165">
        <f t="shared" si="117"/>
        <v>0</v>
      </c>
      <c r="AO1229" s="167">
        <f t="shared" si="118"/>
        <v>2324</v>
      </c>
      <c r="AP1229" s="167" t="str">
        <f t="shared" si="119"/>
        <v>المنتج 1225</v>
      </c>
      <c r="AQ1229" s="86"/>
    </row>
    <row r="1230" spans="1:43">
      <c r="A1230" s="3">
        <f>'تكويد الاصناف للمخزون'!B1231</f>
        <v>2325</v>
      </c>
      <c r="B1230" s="3" t="str">
        <f>'تكويد الاصناف للمخزون'!C1231</f>
        <v>المنتج 1226</v>
      </c>
      <c r="C1230" s="3">
        <f>'تكويد الاصناف للمخزون'!D1231</f>
        <v>0</v>
      </c>
      <c r="D1230" s="3">
        <f>'تكويد الاصناف للمخزون'!F1231+'تكويد الاصناف للمخزون'!H1231+'تكويد الاصناف للمخزون'!J1231+'تكويد الاصناف للمخزون'!L1231</f>
        <v>0</v>
      </c>
      <c r="E1230" s="174"/>
      <c r="F1230" s="174"/>
      <c r="G1230" s="174"/>
      <c r="H1230" s="174"/>
      <c r="I1230" s="174"/>
      <c r="J1230" s="174"/>
      <c r="K1230" s="174"/>
      <c r="L1230" s="174"/>
      <c r="M1230" s="174"/>
      <c r="N1230" s="174"/>
      <c r="O1230" s="174"/>
      <c r="P1230" s="174"/>
      <c r="Q1230" s="174"/>
      <c r="R1230" s="174"/>
      <c r="S1230" s="174"/>
      <c r="T1230" s="174"/>
      <c r="U1230" s="174"/>
      <c r="V1230" s="174"/>
      <c r="W1230" s="174"/>
      <c r="X1230" s="174"/>
      <c r="Y1230" s="174"/>
      <c r="Z1230" s="174"/>
      <c r="AA1230" s="174"/>
      <c r="AB1230" s="174"/>
      <c r="AC1230" s="174"/>
      <c r="AD1230" s="174"/>
      <c r="AE1230" s="174"/>
      <c r="AF1230" s="174"/>
      <c r="AG1230" s="174"/>
      <c r="AH1230" s="174"/>
      <c r="AI1230" s="174"/>
      <c r="AJ1230" s="165">
        <f t="shared" si="114"/>
        <v>0</v>
      </c>
      <c r="AK1230" s="165">
        <f t="shared" si="115"/>
        <v>0</v>
      </c>
      <c r="AL1230" s="166">
        <f>'تكويد الاصناف للمخزون'!P1231</f>
        <v>0</v>
      </c>
      <c r="AM1230" s="166">
        <f t="shared" si="116"/>
        <v>0</v>
      </c>
      <c r="AN1230" s="165">
        <f t="shared" si="117"/>
        <v>0</v>
      </c>
      <c r="AO1230" s="167">
        <f t="shared" si="118"/>
        <v>2325</v>
      </c>
      <c r="AP1230" s="167" t="str">
        <f t="shared" si="119"/>
        <v>المنتج 1226</v>
      </c>
      <c r="AQ1230" s="86"/>
    </row>
    <row r="1231" spans="1:43">
      <c r="A1231" s="3">
        <f>'تكويد الاصناف للمخزون'!B1232</f>
        <v>2326</v>
      </c>
      <c r="B1231" s="3" t="str">
        <f>'تكويد الاصناف للمخزون'!C1232</f>
        <v>المنتج 1227</v>
      </c>
      <c r="C1231" s="3">
        <f>'تكويد الاصناف للمخزون'!D1232</f>
        <v>0</v>
      </c>
      <c r="D1231" s="3">
        <f>'تكويد الاصناف للمخزون'!F1232+'تكويد الاصناف للمخزون'!H1232+'تكويد الاصناف للمخزون'!J1232+'تكويد الاصناف للمخزون'!L1232</f>
        <v>0</v>
      </c>
      <c r="E1231" s="174"/>
      <c r="F1231" s="174"/>
      <c r="G1231" s="174"/>
      <c r="H1231" s="174"/>
      <c r="I1231" s="174"/>
      <c r="J1231" s="174"/>
      <c r="K1231" s="174"/>
      <c r="L1231" s="174"/>
      <c r="M1231" s="174"/>
      <c r="N1231" s="174"/>
      <c r="O1231" s="174"/>
      <c r="P1231" s="174"/>
      <c r="Q1231" s="174"/>
      <c r="R1231" s="174"/>
      <c r="S1231" s="174"/>
      <c r="T1231" s="174"/>
      <c r="U1231" s="174"/>
      <c r="V1231" s="174"/>
      <c r="W1231" s="174"/>
      <c r="X1231" s="174"/>
      <c r="Y1231" s="174"/>
      <c r="Z1231" s="174"/>
      <c r="AA1231" s="174"/>
      <c r="AB1231" s="174"/>
      <c r="AC1231" s="174"/>
      <c r="AD1231" s="174"/>
      <c r="AE1231" s="174"/>
      <c r="AF1231" s="174"/>
      <c r="AG1231" s="174"/>
      <c r="AH1231" s="174"/>
      <c r="AI1231" s="174"/>
      <c r="AJ1231" s="165">
        <f t="shared" si="114"/>
        <v>0</v>
      </c>
      <c r="AK1231" s="165">
        <f t="shared" si="115"/>
        <v>0</v>
      </c>
      <c r="AL1231" s="166">
        <f>'تكويد الاصناف للمخزون'!P1232</f>
        <v>0</v>
      </c>
      <c r="AM1231" s="166">
        <f t="shared" si="116"/>
        <v>0</v>
      </c>
      <c r="AN1231" s="165">
        <f t="shared" si="117"/>
        <v>0</v>
      </c>
      <c r="AO1231" s="167">
        <f t="shared" si="118"/>
        <v>2326</v>
      </c>
      <c r="AP1231" s="167" t="str">
        <f t="shared" si="119"/>
        <v>المنتج 1227</v>
      </c>
      <c r="AQ1231" s="86"/>
    </row>
    <row r="1232" spans="1:43">
      <c r="A1232" s="3">
        <f>'تكويد الاصناف للمخزون'!B1233</f>
        <v>2327</v>
      </c>
      <c r="B1232" s="3" t="str">
        <f>'تكويد الاصناف للمخزون'!C1233</f>
        <v>المنتج 1228</v>
      </c>
      <c r="C1232" s="3">
        <f>'تكويد الاصناف للمخزون'!D1233</f>
        <v>0</v>
      </c>
      <c r="D1232" s="3">
        <f>'تكويد الاصناف للمخزون'!F1233+'تكويد الاصناف للمخزون'!H1233+'تكويد الاصناف للمخزون'!J1233+'تكويد الاصناف للمخزون'!L1233</f>
        <v>0</v>
      </c>
      <c r="E1232" s="174"/>
      <c r="F1232" s="174"/>
      <c r="G1232" s="174"/>
      <c r="H1232" s="174"/>
      <c r="I1232" s="174"/>
      <c r="J1232" s="174"/>
      <c r="K1232" s="174"/>
      <c r="L1232" s="174"/>
      <c r="M1232" s="174"/>
      <c r="N1232" s="174"/>
      <c r="O1232" s="174"/>
      <c r="P1232" s="174"/>
      <c r="Q1232" s="174"/>
      <c r="R1232" s="174"/>
      <c r="S1232" s="174"/>
      <c r="T1232" s="174"/>
      <c r="U1232" s="174"/>
      <c r="V1232" s="174"/>
      <c r="W1232" s="174"/>
      <c r="X1232" s="174"/>
      <c r="Y1232" s="174"/>
      <c r="Z1232" s="174"/>
      <c r="AA1232" s="174"/>
      <c r="AB1232" s="174"/>
      <c r="AC1232" s="174"/>
      <c r="AD1232" s="174"/>
      <c r="AE1232" s="174"/>
      <c r="AF1232" s="174"/>
      <c r="AG1232" s="174"/>
      <c r="AH1232" s="174"/>
      <c r="AI1232" s="174"/>
      <c r="AJ1232" s="165">
        <f t="shared" si="114"/>
        <v>0</v>
      </c>
      <c r="AK1232" s="165">
        <f t="shared" si="115"/>
        <v>0</v>
      </c>
      <c r="AL1232" s="166">
        <f>'تكويد الاصناف للمخزون'!P1233</f>
        <v>0</v>
      </c>
      <c r="AM1232" s="166">
        <f t="shared" si="116"/>
        <v>0</v>
      </c>
      <c r="AN1232" s="165">
        <f t="shared" si="117"/>
        <v>0</v>
      </c>
      <c r="AO1232" s="167">
        <f t="shared" si="118"/>
        <v>2327</v>
      </c>
      <c r="AP1232" s="167" t="str">
        <f t="shared" si="119"/>
        <v>المنتج 1228</v>
      </c>
      <c r="AQ1232" s="86"/>
    </row>
    <row r="1233" spans="1:43">
      <c r="A1233" s="3">
        <f>'تكويد الاصناف للمخزون'!B1234</f>
        <v>2328</v>
      </c>
      <c r="B1233" s="3" t="str">
        <f>'تكويد الاصناف للمخزون'!C1234</f>
        <v>المنتج 1229</v>
      </c>
      <c r="C1233" s="3">
        <f>'تكويد الاصناف للمخزون'!D1234</f>
        <v>0</v>
      </c>
      <c r="D1233" s="3">
        <f>'تكويد الاصناف للمخزون'!F1234+'تكويد الاصناف للمخزون'!H1234+'تكويد الاصناف للمخزون'!J1234+'تكويد الاصناف للمخزون'!L1234</f>
        <v>0</v>
      </c>
      <c r="E1233" s="174"/>
      <c r="F1233" s="174"/>
      <c r="G1233" s="174"/>
      <c r="H1233" s="174"/>
      <c r="I1233" s="174"/>
      <c r="J1233" s="174"/>
      <c r="K1233" s="174"/>
      <c r="L1233" s="174"/>
      <c r="M1233" s="174"/>
      <c r="N1233" s="174"/>
      <c r="O1233" s="174"/>
      <c r="P1233" s="174"/>
      <c r="Q1233" s="174"/>
      <c r="R1233" s="174"/>
      <c r="S1233" s="174"/>
      <c r="T1233" s="174"/>
      <c r="U1233" s="174"/>
      <c r="V1233" s="174"/>
      <c r="W1233" s="174"/>
      <c r="X1233" s="174"/>
      <c r="Y1233" s="174"/>
      <c r="Z1233" s="174"/>
      <c r="AA1233" s="174"/>
      <c r="AB1233" s="174"/>
      <c r="AC1233" s="174"/>
      <c r="AD1233" s="174"/>
      <c r="AE1233" s="174"/>
      <c r="AF1233" s="174"/>
      <c r="AG1233" s="174"/>
      <c r="AH1233" s="174"/>
      <c r="AI1233" s="174"/>
      <c r="AJ1233" s="165">
        <f t="shared" si="114"/>
        <v>0</v>
      </c>
      <c r="AK1233" s="165">
        <f t="shared" si="115"/>
        <v>0</v>
      </c>
      <c r="AL1233" s="166">
        <f>'تكويد الاصناف للمخزون'!P1234</f>
        <v>0</v>
      </c>
      <c r="AM1233" s="166">
        <f t="shared" si="116"/>
        <v>0</v>
      </c>
      <c r="AN1233" s="165">
        <f t="shared" si="117"/>
        <v>0</v>
      </c>
      <c r="AO1233" s="167">
        <f t="shared" si="118"/>
        <v>2328</v>
      </c>
      <c r="AP1233" s="167" t="str">
        <f t="shared" si="119"/>
        <v>المنتج 1229</v>
      </c>
      <c r="AQ1233" s="86"/>
    </row>
    <row r="1234" spans="1:43">
      <c r="A1234" s="3">
        <f>'تكويد الاصناف للمخزون'!B1235</f>
        <v>2329</v>
      </c>
      <c r="B1234" s="3" t="str">
        <f>'تكويد الاصناف للمخزون'!C1235</f>
        <v>المنتج 1230</v>
      </c>
      <c r="C1234" s="3">
        <f>'تكويد الاصناف للمخزون'!D1235</f>
        <v>0</v>
      </c>
      <c r="D1234" s="3">
        <f>'تكويد الاصناف للمخزون'!F1235+'تكويد الاصناف للمخزون'!H1235+'تكويد الاصناف للمخزون'!J1235+'تكويد الاصناف للمخزون'!L1235</f>
        <v>0</v>
      </c>
      <c r="E1234" s="174"/>
      <c r="F1234" s="174"/>
      <c r="G1234" s="174"/>
      <c r="H1234" s="174"/>
      <c r="I1234" s="174"/>
      <c r="J1234" s="174"/>
      <c r="K1234" s="174"/>
      <c r="L1234" s="174"/>
      <c r="M1234" s="174"/>
      <c r="N1234" s="174"/>
      <c r="O1234" s="174"/>
      <c r="P1234" s="174"/>
      <c r="Q1234" s="174"/>
      <c r="R1234" s="174"/>
      <c r="S1234" s="174"/>
      <c r="T1234" s="174"/>
      <c r="U1234" s="174"/>
      <c r="V1234" s="174"/>
      <c r="W1234" s="174"/>
      <c r="X1234" s="174"/>
      <c r="Y1234" s="174"/>
      <c r="Z1234" s="174"/>
      <c r="AA1234" s="174"/>
      <c r="AB1234" s="174"/>
      <c r="AC1234" s="174"/>
      <c r="AD1234" s="174"/>
      <c r="AE1234" s="174"/>
      <c r="AF1234" s="174"/>
      <c r="AG1234" s="174"/>
      <c r="AH1234" s="174"/>
      <c r="AI1234" s="174"/>
      <c r="AJ1234" s="165">
        <f t="shared" si="114"/>
        <v>0</v>
      </c>
      <c r="AK1234" s="165">
        <f t="shared" si="115"/>
        <v>0</v>
      </c>
      <c r="AL1234" s="166">
        <f>'تكويد الاصناف للمخزون'!P1235</f>
        <v>0</v>
      </c>
      <c r="AM1234" s="166">
        <f t="shared" si="116"/>
        <v>0</v>
      </c>
      <c r="AN1234" s="165">
        <f t="shared" si="117"/>
        <v>0</v>
      </c>
      <c r="AO1234" s="167">
        <f t="shared" si="118"/>
        <v>2329</v>
      </c>
      <c r="AP1234" s="167" t="str">
        <f t="shared" si="119"/>
        <v>المنتج 1230</v>
      </c>
      <c r="AQ1234" s="86"/>
    </row>
    <row r="1235" spans="1:43">
      <c r="A1235" s="3">
        <f>'تكويد الاصناف للمخزون'!B1236</f>
        <v>2330</v>
      </c>
      <c r="B1235" s="3" t="str">
        <f>'تكويد الاصناف للمخزون'!C1236</f>
        <v>المنتج 1231</v>
      </c>
      <c r="C1235" s="3">
        <f>'تكويد الاصناف للمخزون'!D1236</f>
        <v>0</v>
      </c>
      <c r="D1235" s="3">
        <f>'تكويد الاصناف للمخزون'!F1236+'تكويد الاصناف للمخزون'!H1236+'تكويد الاصناف للمخزون'!J1236+'تكويد الاصناف للمخزون'!L1236</f>
        <v>0</v>
      </c>
      <c r="E1235" s="174"/>
      <c r="F1235" s="174"/>
      <c r="G1235" s="174"/>
      <c r="H1235" s="174"/>
      <c r="I1235" s="174"/>
      <c r="J1235" s="174"/>
      <c r="K1235" s="174"/>
      <c r="L1235" s="174"/>
      <c r="M1235" s="174"/>
      <c r="N1235" s="174"/>
      <c r="O1235" s="174"/>
      <c r="P1235" s="174"/>
      <c r="Q1235" s="174"/>
      <c r="R1235" s="174"/>
      <c r="S1235" s="174"/>
      <c r="T1235" s="174"/>
      <c r="U1235" s="174"/>
      <c r="V1235" s="174"/>
      <c r="W1235" s="174"/>
      <c r="X1235" s="174"/>
      <c r="Y1235" s="174"/>
      <c r="Z1235" s="174"/>
      <c r="AA1235" s="174"/>
      <c r="AB1235" s="174"/>
      <c r="AC1235" s="174"/>
      <c r="AD1235" s="174"/>
      <c r="AE1235" s="174"/>
      <c r="AF1235" s="174"/>
      <c r="AG1235" s="174"/>
      <c r="AH1235" s="174"/>
      <c r="AI1235" s="174"/>
      <c r="AJ1235" s="165">
        <f t="shared" si="114"/>
        <v>0</v>
      </c>
      <c r="AK1235" s="165">
        <f t="shared" si="115"/>
        <v>0</v>
      </c>
      <c r="AL1235" s="166">
        <f>'تكويد الاصناف للمخزون'!P1236</f>
        <v>0</v>
      </c>
      <c r="AM1235" s="166">
        <f t="shared" si="116"/>
        <v>0</v>
      </c>
      <c r="AN1235" s="165">
        <f t="shared" si="117"/>
        <v>0</v>
      </c>
      <c r="AO1235" s="167">
        <f t="shared" si="118"/>
        <v>2330</v>
      </c>
      <c r="AP1235" s="167" t="str">
        <f t="shared" si="119"/>
        <v>المنتج 1231</v>
      </c>
      <c r="AQ1235" s="86"/>
    </row>
    <row r="1236" spans="1:43">
      <c r="A1236" s="3">
        <f>'تكويد الاصناف للمخزون'!B1237</f>
        <v>2331</v>
      </c>
      <c r="B1236" s="3" t="str">
        <f>'تكويد الاصناف للمخزون'!C1237</f>
        <v>المنتج 1232</v>
      </c>
      <c r="C1236" s="3">
        <f>'تكويد الاصناف للمخزون'!D1237</f>
        <v>0</v>
      </c>
      <c r="D1236" s="3">
        <f>'تكويد الاصناف للمخزون'!F1237+'تكويد الاصناف للمخزون'!H1237+'تكويد الاصناف للمخزون'!J1237+'تكويد الاصناف للمخزون'!L1237</f>
        <v>0</v>
      </c>
      <c r="E1236" s="174"/>
      <c r="F1236" s="174"/>
      <c r="G1236" s="174"/>
      <c r="H1236" s="174"/>
      <c r="I1236" s="174"/>
      <c r="J1236" s="174"/>
      <c r="K1236" s="174"/>
      <c r="L1236" s="174"/>
      <c r="M1236" s="174"/>
      <c r="N1236" s="174"/>
      <c r="O1236" s="174"/>
      <c r="P1236" s="174"/>
      <c r="Q1236" s="174"/>
      <c r="R1236" s="174"/>
      <c r="S1236" s="174"/>
      <c r="T1236" s="174"/>
      <c r="U1236" s="174"/>
      <c r="V1236" s="174"/>
      <c r="W1236" s="174"/>
      <c r="X1236" s="174"/>
      <c r="Y1236" s="174"/>
      <c r="Z1236" s="174"/>
      <c r="AA1236" s="174"/>
      <c r="AB1236" s="174"/>
      <c r="AC1236" s="174"/>
      <c r="AD1236" s="174"/>
      <c r="AE1236" s="174"/>
      <c r="AF1236" s="174"/>
      <c r="AG1236" s="174"/>
      <c r="AH1236" s="174"/>
      <c r="AI1236" s="174"/>
      <c r="AJ1236" s="165">
        <f t="shared" si="114"/>
        <v>0</v>
      </c>
      <c r="AK1236" s="165">
        <f t="shared" si="115"/>
        <v>0</v>
      </c>
      <c r="AL1236" s="166">
        <f>'تكويد الاصناف للمخزون'!P1237</f>
        <v>0</v>
      </c>
      <c r="AM1236" s="166">
        <f t="shared" si="116"/>
        <v>0</v>
      </c>
      <c r="AN1236" s="165">
        <f t="shared" si="117"/>
        <v>0</v>
      </c>
      <c r="AO1236" s="167">
        <f t="shared" si="118"/>
        <v>2331</v>
      </c>
      <c r="AP1236" s="167" t="str">
        <f t="shared" si="119"/>
        <v>المنتج 1232</v>
      </c>
      <c r="AQ1236" s="86"/>
    </row>
    <row r="1237" spans="1:43">
      <c r="A1237" s="3">
        <f>'تكويد الاصناف للمخزون'!B1238</f>
        <v>2332</v>
      </c>
      <c r="B1237" s="3" t="str">
        <f>'تكويد الاصناف للمخزون'!C1238</f>
        <v>المنتج 1233</v>
      </c>
      <c r="C1237" s="3">
        <f>'تكويد الاصناف للمخزون'!D1238</f>
        <v>0</v>
      </c>
      <c r="D1237" s="3">
        <f>'تكويد الاصناف للمخزون'!F1238+'تكويد الاصناف للمخزون'!H1238+'تكويد الاصناف للمخزون'!J1238+'تكويد الاصناف للمخزون'!L1238</f>
        <v>0</v>
      </c>
      <c r="E1237" s="174"/>
      <c r="F1237" s="174"/>
      <c r="G1237" s="174"/>
      <c r="H1237" s="174"/>
      <c r="I1237" s="174"/>
      <c r="J1237" s="174"/>
      <c r="K1237" s="174"/>
      <c r="L1237" s="174"/>
      <c r="M1237" s="174"/>
      <c r="N1237" s="174"/>
      <c r="O1237" s="174"/>
      <c r="P1237" s="174"/>
      <c r="Q1237" s="174"/>
      <c r="R1237" s="174"/>
      <c r="S1237" s="174"/>
      <c r="T1237" s="174"/>
      <c r="U1237" s="174"/>
      <c r="V1237" s="174"/>
      <c r="W1237" s="174"/>
      <c r="X1237" s="174"/>
      <c r="Y1237" s="174"/>
      <c r="Z1237" s="174"/>
      <c r="AA1237" s="174"/>
      <c r="AB1237" s="174"/>
      <c r="AC1237" s="174"/>
      <c r="AD1237" s="174"/>
      <c r="AE1237" s="174"/>
      <c r="AF1237" s="174"/>
      <c r="AG1237" s="174"/>
      <c r="AH1237" s="174"/>
      <c r="AI1237" s="174"/>
      <c r="AJ1237" s="165">
        <f t="shared" si="114"/>
        <v>0</v>
      </c>
      <c r="AK1237" s="165">
        <f t="shared" si="115"/>
        <v>0</v>
      </c>
      <c r="AL1237" s="166">
        <f>'تكويد الاصناف للمخزون'!P1238</f>
        <v>0</v>
      </c>
      <c r="AM1237" s="166">
        <f t="shared" si="116"/>
        <v>0</v>
      </c>
      <c r="AN1237" s="165">
        <f t="shared" si="117"/>
        <v>0</v>
      </c>
      <c r="AO1237" s="167">
        <f t="shared" si="118"/>
        <v>2332</v>
      </c>
      <c r="AP1237" s="167" t="str">
        <f t="shared" si="119"/>
        <v>المنتج 1233</v>
      </c>
      <c r="AQ1237" s="86"/>
    </row>
    <row r="1238" spans="1:43">
      <c r="A1238" s="3">
        <f>'تكويد الاصناف للمخزون'!B1239</f>
        <v>2333</v>
      </c>
      <c r="B1238" s="3" t="str">
        <f>'تكويد الاصناف للمخزون'!C1239</f>
        <v>المنتج 1234</v>
      </c>
      <c r="C1238" s="3">
        <f>'تكويد الاصناف للمخزون'!D1239</f>
        <v>0</v>
      </c>
      <c r="D1238" s="3">
        <f>'تكويد الاصناف للمخزون'!F1239+'تكويد الاصناف للمخزون'!H1239+'تكويد الاصناف للمخزون'!J1239+'تكويد الاصناف للمخزون'!L1239</f>
        <v>0</v>
      </c>
      <c r="E1238" s="174"/>
      <c r="F1238" s="174"/>
      <c r="G1238" s="174"/>
      <c r="H1238" s="174"/>
      <c r="I1238" s="174"/>
      <c r="J1238" s="174"/>
      <c r="K1238" s="174"/>
      <c r="L1238" s="174"/>
      <c r="M1238" s="174"/>
      <c r="N1238" s="174"/>
      <c r="O1238" s="174"/>
      <c r="P1238" s="174"/>
      <c r="Q1238" s="174"/>
      <c r="R1238" s="174"/>
      <c r="S1238" s="174"/>
      <c r="T1238" s="174"/>
      <c r="U1238" s="174"/>
      <c r="V1238" s="174"/>
      <c r="W1238" s="174"/>
      <c r="X1238" s="174"/>
      <c r="Y1238" s="174"/>
      <c r="Z1238" s="174"/>
      <c r="AA1238" s="174"/>
      <c r="AB1238" s="174"/>
      <c r="AC1238" s="174"/>
      <c r="AD1238" s="174"/>
      <c r="AE1238" s="174"/>
      <c r="AF1238" s="174"/>
      <c r="AG1238" s="174"/>
      <c r="AH1238" s="174"/>
      <c r="AI1238" s="174"/>
      <c r="AJ1238" s="165">
        <f t="shared" si="114"/>
        <v>0</v>
      </c>
      <c r="AK1238" s="165">
        <f t="shared" si="115"/>
        <v>0</v>
      </c>
      <c r="AL1238" s="166">
        <f>'تكويد الاصناف للمخزون'!P1239</f>
        <v>0</v>
      </c>
      <c r="AM1238" s="166">
        <f t="shared" si="116"/>
        <v>0</v>
      </c>
      <c r="AN1238" s="165">
        <f t="shared" si="117"/>
        <v>0</v>
      </c>
      <c r="AO1238" s="167">
        <f t="shared" si="118"/>
        <v>2333</v>
      </c>
      <c r="AP1238" s="167" t="str">
        <f t="shared" si="119"/>
        <v>المنتج 1234</v>
      </c>
      <c r="AQ1238" s="86"/>
    </row>
    <row r="1239" spans="1:43">
      <c r="A1239" s="3">
        <f>'تكويد الاصناف للمخزون'!B1240</f>
        <v>2334</v>
      </c>
      <c r="B1239" s="3" t="str">
        <f>'تكويد الاصناف للمخزون'!C1240</f>
        <v>المنتج 1235</v>
      </c>
      <c r="C1239" s="3">
        <f>'تكويد الاصناف للمخزون'!D1240</f>
        <v>0</v>
      </c>
      <c r="D1239" s="3">
        <f>'تكويد الاصناف للمخزون'!F1240+'تكويد الاصناف للمخزون'!H1240+'تكويد الاصناف للمخزون'!J1240+'تكويد الاصناف للمخزون'!L1240</f>
        <v>0</v>
      </c>
      <c r="E1239" s="174"/>
      <c r="F1239" s="174"/>
      <c r="G1239" s="174"/>
      <c r="H1239" s="174"/>
      <c r="I1239" s="174"/>
      <c r="J1239" s="174"/>
      <c r="K1239" s="174"/>
      <c r="L1239" s="174"/>
      <c r="M1239" s="174"/>
      <c r="N1239" s="174"/>
      <c r="O1239" s="174"/>
      <c r="P1239" s="174"/>
      <c r="Q1239" s="174"/>
      <c r="R1239" s="174"/>
      <c r="S1239" s="174"/>
      <c r="T1239" s="174"/>
      <c r="U1239" s="174"/>
      <c r="V1239" s="174"/>
      <c r="W1239" s="174"/>
      <c r="X1239" s="174"/>
      <c r="Y1239" s="174"/>
      <c r="Z1239" s="174"/>
      <c r="AA1239" s="174"/>
      <c r="AB1239" s="174"/>
      <c r="AC1239" s="174"/>
      <c r="AD1239" s="174"/>
      <c r="AE1239" s="174"/>
      <c r="AF1239" s="174"/>
      <c r="AG1239" s="174"/>
      <c r="AH1239" s="174"/>
      <c r="AI1239" s="174"/>
      <c r="AJ1239" s="165">
        <f t="shared" si="114"/>
        <v>0</v>
      </c>
      <c r="AK1239" s="165">
        <f t="shared" si="115"/>
        <v>0</v>
      </c>
      <c r="AL1239" s="166">
        <f>'تكويد الاصناف للمخزون'!P1240</f>
        <v>0</v>
      </c>
      <c r="AM1239" s="166">
        <f t="shared" si="116"/>
        <v>0</v>
      </c>
      <c r="AN1239" s="165">
        <f t="shared" si="117"/>
        <v>0</v>
      </c>
      <c r="AO1239" s="167">
        <f t="shared" si="118"/>
        <v>2334</v>
      </c>
      <c r="AP1239" s="167" t="str">
        <f t="shared" si="119"/>
        <v>المنتج 1235</v>
      </c>
      <c r="AQ1239" s="86"/>
    </row>
    <row r="1240" spans="1:43">
      <c r="A1240" s="3">
        <f>'تكويد الاصناف للمخزون'!B1241</f>
        <v>2335</v>
      </c>
      <c r="B1240" s="3" t="str">
        <f>'تكويد الاصناف للمخزون'!C1241</f>
        <v>المنتج 1236</v>
      </c>
      <c r="C1240" s="3">
        <f>'تكويد الاصناف للمخزون'!D1241</f>
        <v>0</v>
      </c>
      <c r="D1240" s="3">
        <f>'تكويد الاصناف للمخزون'!F1241+'تكويد الاصناف للمخزون'!H1241+'تكويد الاصناف للمخزون'!J1241+'تكويد الاصناف للمخزون'!L1241</f>
        <v>0</v>
      </c>
      <c r="E1240" s="174"/>
      <c r="F1240" s="174"/>
      <c r="G1240" s="174"/>
      <c r="H1240" s="174"/>
      <c r="I1240" s="174"/>
      <c r="J1240" s="174"/>
      <c r="K1240" s="174"/>
      <c r="L1240" s="174"/>
      <c r="M1240" s="174"/>
      <c r="N1240" s="174"/>
      <c r="O1240" s="174"/>
      <c r="P1240" s="174"/>
      <c r="Q1240" s="174"/>
      <c r="R1240" s="174"/>
      <c r="S1240" s="174"/>
      <c r="T1240" s="174"/>
      <c r="U1240" s="174"/>
      <c r="V1240" s="174"/>
      <c r="W1240" s="174"/>
      <c r="X1240" s="174"/>
      <c r="Y1240" s="174"/>
      <c r="Z1240" s="174"/>
      <c r="AA1240" s="174"/>
      <c r="AB1240" s="174"/>
      <c r="AC1240" s="174"/>
      <c r="AD1240" s="174"/>
      <c r="AE1240" s="174"/>
      <c r="AF1240" s="174"/>
      <c r="AG1240" s="174"/>
      <c r="AH1240" s="174"/>
      <c r="AI1240" s="174"/>
      <c r="AJ1240" s="165">
        <f t="shared" si="114"/>
        <v>0</v>
      </c>
      <c r="AK1240" s="165">
        <f t="shared" si="115"/>
        <v>0</v>
      </c>
      <c r="AL1240" s="166">
        <f>'تكويد الاصناف للمخزون'!P1241</f>
        <v>0</v>
      </c>
      <c r="AM1240" s="166">
        <f t="shared" si="116"/>
        <v>0</v>
      </c>
      <c r="AN1240" s="165">
        <f t="shared" si="117"/>
        <v>0</v>
      </c>
      <c r="AO1240" s="167">
        <f t="shared" si="118"/>
        <v>2335</v>
      </c>
      <c r="AP1240" s="167" t="str">
        <f t="shared" si="119"/>
        <v>المنتج 1236</v>
      </c>
      <c r="AQ1240" s="86"/>
    </row>
    <row r="1241" spans="1:43">
      <c r="A1241" s="3">
        <f>'تكويد الاصناف للمخزون'!B1242</f>
        <v>2336</v>
      </c>
      <c r="B1241" s="3" t="str">
        <f>'تكويد الاصناف للمخزون'!C1242</f>
        <v>المنتج 1237</v>
      </c>
      <c r="C1241" s="3">
        <f>'تكويد الاصناف للمخزون'!D1242</f>
        <v>0</v>
      </c>
      <c r="D1241" s="3">
        <f>'تكويد الاصناف للمخزون'!F1242+'تكويد الاصناف للمخزون'!H1242+'تكويد الاصناف للمخزون'!J1242+'تكويد الاصناف للمخزون'!L1242</f>
        <v>0</v>
      </c>
      <c r="E1241" s="174"/>
      <c r="F1241" s="174"/>
      <c r="G1241" s="174"/>
      <c r="H1241" s="174"/>
      <c r="I1241" s="174"/>
      <c r="J1241" s="174"/>
      <c r="K1241" s="174"/>
      <c r="L1241" s="174"/>
      <c r="M1241" s="174"/>
      <c r="N1241" s="174"/>
      <c r="O1241" s="174"/>
      <c r="P1241" s="174"/>
      <c r="Q1241" s="174"/>
      <c r="R1241" s="174"/>
      <c r="S1241" s="174"/>
      <c r="T1241" s="174"/>
      <c r="U1241" s="174"/>
      <c r="V1241" s="174"/>
      <c r="W1241" s="174"/>
      <c r="X1241" s="174"/>
      <c r="Y1241" s="174"/>
      <c r="Z1241" s="174"/>
      <c r="AA1241" s="174"/>
      <c r="AB1241" s="174"/>
      <c r="AC1241" s="174"/>
      <c r="AD1241" s="174"/>
      <c r="AE1241" s="174"/>
      <c r="AF1241" s="174"/>
      <c r="AG1241" s="174"/>
      <c r="AH1241" s="174"/>
      <c r="AI1241" s="174"/>
      <c r="AJ1241" s="165">
        <f t="shared" si="114"/>
        <v>0</v>
      </c>
      <c r="AK1241" s="165">
        <f t="shared" si="115"/>
        <v>0</v>
      </c>
      <c r="AL1241" s="166">
        <f>'تكويد الاصناف للمخزون'!P1242</f>
        <v>0</v>
      </c>
      <c r="AM1241" s="166">
        <f t="shared" si="116"/>
        <v>0</v>
      </c>
      <c r="AN1241" s="165">
        <f t="shared" si="117"/>
        <v>0</v>
      </c>
      <c r="AO1241" s="167">
        <f t="shared" si="118"/>
        <v>2336</v>
      </c>
      <c r="AP1241" s="167" t="str">
        <f t="shared" si="119"/>
        <v>المنتج 1237</v>
      </c>
      <c r="AQ1241" s="86"/>
    </row>
    <row r="1242" spans="1:43">
      <c r="A1242" s="3">
        <f>'تكويد الاصناف للمخزون'!B1243</f>
        <v>2337</v>
      </c>
      <c r="B1242" s="3" t="str">
        <f>'تكويد الاصناف للمخزون'!C1243</f>
        <v>المنتج 1238</v>
      </c>
      <c r="C1242" s="3">
        <f>'تكويد الاصناف للمخزون'!D1243</f>
        <v>0</v>
      </c>
      <c r="D1242" s="3">
        <f>'تكويد الاصناف للمخزون'!F1243+'تكويد الاصناف للمخزون'!H1243+'تكويد الاصناف للمخزون'!J1243+'تكويد الاصناف للمخزون'!L1243</f>
        <v>0</v>
      </c>
      <c r="E1242" s="174"/>
      <c r="F1242" s="174"/>
      <c r="G1242" s="174"/>
      <c r="H1242" s="174"/>
      <c r="I1242" s="174"/>
      <c r="J1242" s="174"/>
      <c r="K1242" s="174"/>
      <c r="L1242" s="174"/>
      <c r="M1242" s="174"/>
      <c r="N1242" s="174"/>
      <c r="O1242" s="174"/>
      <c r="P1242" s="174"/>
      <c r="Q1242" s="174"/>
      <c r="R1242" s="174"/>
      <c r="S1242" s="174"/>
      <c r="T1242" s="174"/>
      <c r="U1242" s="174"/>
      <c r="V1242" s="174"/>
      <c r="W1242" s="174"/>
      <c r="X1242" s="174"/>
      <c r="Y1242" s="174"/>
      <c r="Z1242" s="174"/>
      <c r="AA1242" s="174"/>
      <c r="AB1242" s="174"/>
      <c r="AC1242" s="174"/>
      <c r="AD1242" s="174"/>
      <c r="AE1242" s="174"/>
      <c r="AF1242" s="174"/>
      <c r="AG1242" s="174"/>
      <c r="AH1242" s="174"/>
      <c r="AI1242" s="174"/>
      <c r="AJ1242" s="165">
        <f t="shared" si="114"/>
        <v>0</v>
      </c>
      <c r="AK1242" s="165">
        <f t="shared" si="115"/>
        <v>0</v>
      </c>
      <c r="AL1242" s="166">
        <f>'تكويد الاصناف للمخزون'!P1243</f>
        <v>0</v>
      </c>
      <c r="AM1242" s="166">
        <f t="shared" si="116"/>
        <v>0</v>
      </c>
      <c r="AN1242" s="165">
        <f t="shared" si="117"/>
        <v>0</v>
      </c>
      <c r="AO1242" s="167">
        <f t="shared" si="118"/>
        <v>2337</v>
      </c>
      <c r="AP1242" s="167" t="str">
        <f t="shared" si="119"/>
        <v>المنتج 1238</v>
      </c>
      <c r="AQ1242" s="86"/>
    </row>
    <row r="1243" spans="1:43">
      <c r="A1243" s="3">
        <f>'تكويد الاصناف للمخزون'!B1244</f>
        <v>2338</v>
      </c>
      <c r="B1243" s="3" t="str">
        <f>'تكويد الاصناف للمخزون'!C1244</f>
        <v>المنتج 1239</v>
      </c>
      <c r="C1243" s="3">
        <f>'تكويد الاصناف للمخزون'!D1244</f>
        <v>0</v>
      </c>
      <c r="D1243" s="3">
        <f>'تكويد الاصناف للمخزون'!F1244+'تكويد الاصناف للمخزون'!H1244+'تكويد الاصناف للمخزون'!J1244+'تكويد الاصناف للمخزون'!L1244</f>
        <v>0</v>
      </c>
      <c r="E1243" s="174"/>
      <c r="F1243" s="174"/>
      <c r="G1243" s="174"/>
      <c r="H1243" s="174"/>
      <c r="I1243" s="174"/>
      <c r="J1243" s="174"/>
      <c r="K1243" s="174"/>
      <c r="L1243" s="174"/>
      <c r="M1243" s="174"/>
      <c r="N1243" s="174"/>
      <c r="O1243" s="174"/>
      <c r="P1243" s="174"/>
      <c r="Q1243" s="174"/>
      <c r="R1243" s="174"/>
      <c r="S1243" s="174"/>
      <c r="T1243" s="174"/>
      <c r="U1243" s="174"/>
      <c r="V1243" s="174"/>
      <c r="W1243" s="174"/>
      <c r="X1243" s="174"/>
      <c r="Y1243" s="174"/>
      <c r="Z1243" s="174"/>
      <c r="AA1243" s="174"/>
      <c r="AB1243" s="174"/>
      <c r="AC1243" s="174"/>
      <c r="AD1243" s="174"/>
      <c r="AE1243" s="174"/>
      <c r="AF1243" s="174"/>
      <c r="AG1243" s="174"/>
      <c r="AH1243" s="174"/>
      <c r="AI1243" s="174"/>
      <c r="AJ1243" s="165">
        <f t="shared" si="114"/>
        <v>0</v>
      </c>
      <c r="AK1243" s="165">
        <f t="shared" si="115"/>
        <v>0</v>
      </c>
      <c r="AL1243" s="166">
        <f>'تكويد الاصناف للمخزون'!P1244</f>
        <v>0</v>
      </c>
      <c r="AM1243" s="166">
        <f t="shared" si="116"/>
        <v>0</v>
      </c>
      <c r="AN1243" s="165">
        <f t="shared" si="117"/>
        <v>0</v>
      </c>
      <c r="AO1243" s="167">
        <f t="shared" si="118"/>
        <v>2338</v>
      </c>
      <c r="AP1243" s="167" t="str">
        <f t="shared" si="119"/>
        <v>المنتج 1239</v>
      </c>
      <c r="AQ1243" s="86"/>
    </row>
    <row r="1244" spans="1:43">
      <c r="A1244" s="3">
        <f>'تكويد الاصناف للمخزون'!B1245</f>
        <v>2339</v>
      </c>
      <c r="B1244" s="3" t="str">
        <f>'تكويد الاصناف للمخزون'!C1245</f>
        <v>المنتج 1240</v>
      </c>
      <c r="C1244" s="3">
        <f>'تكويد الاصناف للمخزون'!D1245</f>
        <v>0</v>
      </c>
      <c r="D1244" s="3">
        <f>'تكويد الاصناف للمخزون'!F1245+'تكويد الاصناف للمخزون'!H1245+'تكويد الاصناف للمخزون'!J1245+'تكويد الاصناف للمخزون'!L1245</f>
        <v>0</v>
      </c>
      <c r="E1244" s="174"/>
      <c r="F1244" s="174"/>
      <c r="G1244" s="174"/>
      <c r="H1244" s="174"/>
      <c r="I1244" s="174"/>
      <c r="J1244" s="174"/>
      <c r="K1244" s="174"/>
      <c r="L1244" s="174"/>
      <c r="M1244" s="174"/>
      <c r="N1244" s="174"/>
      <c r="O1244" s="174"/>
      <c r="P1244" s="174"/>
      <c r="Q1244" s="174"/>
      <c r="R1244" s="174"/>
      <c r="S1244" s="174"/>
      <c r="T1244" s="174"/>
      <c r="U1244" s="174"/>
      <c r="V1244" s="174"/>
      <c r="W1244" s="174"/>
      <c r="X1244" s="174"/>
      <c r="Y1244" s="174"/>
      <c r="Z1244" s="174"/>
      <c r="AA1244" s="174"/>
      <c r="AB1244" s="174"/>
      <c r="AC1244" s="174"/>
      <c r="AD1244" s="174"/>
      <c r="AE1244" s="174"/>
      <c r="AF1244" s="174"/>
      <c r="AG1244" s="174"/>
      <c r="AH1244" s="174"/>
      <c r="AI1244" s="174"/>
      <c r="AJ1244" s="165">
        <f t="shared" si="114"/>
        <v>0</v>
      </c>
      <c r="AK1244" s="165">
        <f t="shared" si="115"/>
        <v>0</v>
      </c>
      <c r="AL1244" s="166">
        <f>'تكويد الاصناف للمخزون'!P1245</f>
        <v>0</v>
      </c>
      <c r="AM1244" s="166">
        <f t="shared" si="116"/>
        <v>0</v>
      </c>
      <c r="AN1244" s="165">
        <f t="shared" si="117"/>
        <v>0</v>
      </c>
      <c r="AO1244" s="167">
        <f t="shared" si="118"/>
        <v>2339</v>
      </c>
      <c r="AP1244" s="167" t="str">
        <f t="shared" si="119"/>
        <v>المنتج 1240</v>
      </c>
      <c r="AQ1244" s="86"/>
    </row>
    <row r="1245" spans="1:43">
      <c r="A1245" s="3">
        <f>'تكويد الاصناف للمخزون'!B1246</f>
        <v>2340</v>
      </c>
      <c r="B1245" s="3" t="str">
        <f>'تكويد الاصناف للمخزون'!C1246</f>
        <v>المنتج 1241</v>
      </c>
      <c r="C1245" s="3">
        <f>'تكويد الاصناف للمخزون'!D1246</f>
        <v>0</v>
      </c>
      <c r="D1245" s="3">
        <f>'تكويد الاصناف للمخزون'!F1246+'تكويد الاصناف للمخزون'!H1246+'تكويد الاصناف للمخزون'!J1246+'تكويد الاصناف للمخزون'!L1246</f>
        <v>0</v>
      </c>
      <c r="E1245" s="174"/>
      <c r="F1245" s="174"/>
      <c r="G1245" s="174"/>
      <c r="H1245" s="174"/>
      <c r="I1245" s="174"/>
      <c r="J1245" s="174"/>
      <c r="K1245" s="174"/>
      <c r="L1245" s="174"/>
      <c r="M1245" s="174"/>
      <c r="N1245" s="174"/>
      <c r="O1245" s="174"/>
      <c r="P1245" s="174"/>
      <c r="Q1245" s="174"/>
      <c r="R1245" s="174"/>
      <c r="S1245" s="174"/>
      <c r="T1245" s="174"/>
      <c r="U1245" s="174"/>
      <c r="V1245" s="174"/>
      <c r="W1245" s="174"/>
      <c r="X1245" s="174"/>
      <c r="Y1245" s="174"/>
      <c r="Z1245" s="174"/>
      <c r="AA1245" s="174"/>
      <c r="AB1245" s="174"/>
      <c r="AC1245" s="174"/>
      <c r="AD1245" s="174"/>
      <c r="AE1245" s="174"/>
      <c r="AF1245" s="174"/>
      <c r="AG1245" s="174"/>
      <c r="AH1245" s="174"/>
      <c r="AI1245" s="174"/>
      <c r="AJ1245" s="165">
        <f t="shared" si="114"/>
        <v>0</v>
      </c>
      <c r="AK1245" s="165">
        <f t="shared" si="115"/>
        <v>0</v>
      </c>
      <c r="AL1245" s="166">
        <f>'تكويد الاصناف للمخزون'!P1246</f>
        <v>0</v>
      </c>
      <c r="AM1245" s="166">
        <f t="shared" si="116"/>
        <v>0</v>
      </c>
      <c r="AN1245" s="165">
        <f t="shared" si="117"/>
        <v>0</v>
      </c>
      <c r="AO1245" s="167">
        <f t="shared" si="118"/>
        <v>2340</v>
      </c>
      <c r="AP1245" s="167" t="str">
        <f t="shared" si="119"/>
        <v>المنتج 1241</v>
      </c>
      <c r="AQ1245" s="86"/>
    </row>
    <row r="1246" spans="1:43">
      <c r="A1246" s="3">
        <f>'تكويد الاصناف للمخزون'!B1247</f>
        <v>2341</v>
      </c>
      <c r="B1246" s="3" t="str">
        <f>'تكويد الاصناف للمخزون'!C1247</f>
        <v>المنتج 1242</v>
      </c>
      <c r="C1246" s="3">
        <f>'تكويد الاصناف للمخزون'!D1247</f>
        <v>0</v>
      </c>
      <c r="D1246" s="3">
        <f>'تكويد الاصناف للمخزون'!F1247+'تكويد الاصناف للمخزون'!H1247+'تكويد الاصناف للمخزون'!J1247+'تكويد الاصناف للمخزون'!L1247</f>
        <v>0</v>
      </c>
      <c r="E1246" s="174"/>
      <c r="F1246" s="174"/>
      <c r="G1246" s="174"/>
      <c r="H1246" s="174"/>
      <c r="I1246" s="174"/>
      <c r="J1246" s="174"/>
      <c r="K1246" s="174"/>
      <c r="L1246" s="174"/>
      <c r="M1246" s="174"/>
      <c r="N1246" s="174"/>
      <c r="O1246" s="174"/>
      <c r="P1246" s="174"/>
      <c r="Q1246" s="174"/>
      <c r="R1246" s="174"/>
      <c r="S1246" s="174"/>
      <c r="T1246" s="174"/>
      <c r="U1246" s="174"/>
      <c r="V1246" s="174"/>
      <c r="W1246" s="174"/>
      <c r="X1246" s="174"/>
      <c r="Y1246" s="174"/>
      <c r="Z1246" s="174"/>
      <c r="AA1246" s="174"/>
      <c r="AB1246" s="174"/>
      <c r="AC1246" s="174"/>
      <c r="AD1246" s="174"/>
      <c r="AE1246" s="174"/>
      <c r="AF1246" s="174"/>
      <c r="AG1246" s="174"/>
      <c r="AH1246" s="174"/>
      <c r="AI1246" s="174"/>
      <c r="AJ1246" s="165">
        <f t="shared" si="114"/>
        <v>0</v>
      </c>
      <c r="AK1246" s="165">
        <f t="shared" si="115"/>
        <v>0</v>
      </c>
      <c r="AL1246" s="166">
        <f>'تكويد الاصناف للمخزون'!P1247</f>
        <v>0</v>
      </c>
      <c r="AM1246" s="166">
        <f t="shared" si="116"/>
        <v>0</v>
      </c>
      <c r="AN1246" s="165">
        <f t="shared" si="117"/>
        <v>0</v>
      </c>
      <c r="AO1246" s="167">
        <f t="shared" si="118"/>
        <v>2341</v>
      </c>
      <c r="AP1246" s="167" t="str">
        <f t="shared" si="119"/>
        <v>المنتج 1242</v>
      </c>
      <c r="AQ1246" s="86"/>
    </row>
    <row r="1247" spans="1:43">
      <c r="A1247" s="3">
        <f>'تكويد الاصناف للمخزون'!B1248</f>
        <v>2342</v>
      </c>
      <c r="B1247" s="3" t="str">
        <f>'تكويد الاصناف للمخزون'!C1248</f>
        <v>المنتج 1243</v>
      </c>
      <c r="C1247" s="3">
        <f>'تكويد الاصناف للمخزون'!D1248</f>
        <v>0</v>
      </c>
      <c r="D1247" s="3">
        <f>'تكويد الاصناف للمخزون'!F1248+'تكويد الاصناف للمخزون'!H1248+'تكويد الاصناف للمخزون'!J1248+'تكويد الاصناف للمخزون'!L1248</f>
        <v>0</v>
      </c>
      <c r="E1247" s="174"/>
      <c r="F1247" s="174"/>
      <c r="G1247" s="174"/>
      <c r="H1247" s="174"/>
      <c r="I1247" s="174"/>
      <c r="J1247" s="174"/>
      <c r="K1247" s="174"/>
      <c r="L1247" s="174"/>
      <c r="M1247" s="174"/>
      <c r="N1247" s="174"/>
      <c r="O1247" s="174"/>
      <c r="P1247" s="174"/>
      <c r="Q1247" s="174"/>
      <c r="R1247" s="174"/>
      <c r="S1247" s="174"/>
      <c r="T1247" s="174"/>
      <c r="U1247" s="174"/>
      <c r="V1247" s="174"/>
      <c r="W1247" s="174"/>
      <c r="X1247" s="174"/>
      <c r="Y1247" s="174"/>
      <c r="Z1247" s="174"/>
      <c r="AA1247" s="174"/>
      <c r="AB1247" s="174"/>
      <c r="AC1247" s="174"/>
      <c r="AD1247" s="174"/>
      <c r="AE1247" s="174"/>
      <c r="AF1247" s="174"/>
      <c r="AG1247" s="174"/>
      <c r="AH1247" s="174"/>
      <c r="AI1247" s="174"/>
      <c r="AJ1247" s="165">
        <f t="shared" si="114"/>
        <v>0</v>
      </c>
      <c r="AK1247" s="165">
        <f t="shared" si="115"/>
        <v>0</v>
      </c>
      <c r="AL1247" s="166">
        <f>'تكويد الاصناف للمخزون'!P1248</f>
        <v>0</v>
      </c>
      <c r="AM1247" s="166">
        <f t="shared" si="116"/>
        <v>0</v>
      </c>
      <c r="AN1247" s="165">
        <f t="shared" si="117"/>
        <v>0</v>
      </c>
      <c r="AO1247" s="167">
        <f t="shared" si="118"/>
        <v>2342</v>
      </c>
      <c r="AP1247" s="167" t="str">
        <f t="shared" si="119"/>
        <v>المنتج 1243</v>
      </c>
      <c r="AQ1247" s="86"/>
    </row>
    <row r="1248" spans="1:43">
      <c r="A1248" s="3">
        <f>'تكويد الاصناف للمخزون'!B1249</f>
        <v>2343</v>
      </c>
      <c r="B1248" s="3" t="str">
        <f>'تكويد الاصناف للمخزون'!C1249</f>
        <v>المنتج 1244</v>
      </c>
      <c r="C1248" s="3">
        <f>'تكويد الاصناف للمخزون'!D1249</f>
        <v>0</v>
      </c>
      <c r="D1248" s="3">
        <f>'تكويد الاصناف للمخزون'!F1249+'تكويد الاصناف للمخزون'!H1249+'تكويد الاصناف للمخزون'!J1249+'تكويد الاصناف للمخزون'!L1249</f>
        <v>0</v>
      </c>
      <c r="E1248" s="174"/>
      <c r="F1248" s="174"/>
      <c r="G1248" s="174"/>
      <c r="H1248" s="174"/>
      <c r="I1248" s="174"/>
      <c r="J1248" s="174"/>
      <c r="K1248" s="174"/>
      <c r="L1248" s="174"/>
      <c r="M1248" s="174"/>
      <c r="N1248" s="174"/>
      <c r="O1248" s="174"/>
      <c r="P1248" s="174"/>
      <c r="Q1248" s="174"/>
      <c r="R1248" s="174"/>
      <c r="S1248" s="174"/>
      <c r="T1248" s="174"/>
      <c r="U1248" s="174"/>
      <c r="V1248" s="174"/>
      <c r="W1248" s="174"/>
      <c r="X1248" s="174"/>
      <c r="Y1248" s="174"/>
      <c r="Z1248" s="174"/>
      <c r="AA1248" s="174"/>
      <c r="AB1248" s="174"/>
      <c r="AC1248" s="174"/>
      <c r="AD1248" s="174"/>
      <c r="AE1248" s="174"/>
      <c r="AF1248" s="174"/>
      <c r="AG1248" s="174"/>
      <c r="AH1248" s="174"/>
      <c r="AI1248" s="174"/>
      <c r="AJ1248" s="165">
        <f t="shared" si="114"/>
        <v>0</v>
      </c>
      <c r="AK1248" s="165">
        <f t="shared" si="115"/>
        <v>0</v>
      </c>
      <c r="AL1248" s="166">
        <f>'تكويد الاصناف للمخزون'!P1249</f>
        <v>0</v>
      </c>
      <c r="AM1248" s="166">
        <f t="shared" si="116"/>
        <v>0</v>
      </c>
      <c r="AN1248" s="165">
        <f t="shared" si="117"/>
        <v>0</v>
      </c>
      <c r="AO1248" s="167">
        <f t="shared" si="118"/>
        <v>2343</v>
      </c>
      <c r="AP1248" s="167" t="str">
        <f t="shared" si="119"/>
        <v>المنتج 1244</v>
      </c>
      <c r="AQ1248" s="86"/>
    </row>
    <row r="1249" spans="1:43">
      <c r="A1249" s="3">
        <f>'تكويد الاصناف للمخزون'!B1250</f>
        <v>2344</v>
      </c>
      <c r="B1249" s="3" t="str">
        <f>'تكويد الاصناف للمخزون'!C1250</f>
        <v>المنتج 1245</v>
      </c>
      <c r="C1249" s="3">
        <f>'تكويد الاصناف للمخزون'!D1250</f>
        <v>0</v>
      </c>
      <c r="D1249" s="3">
        <f>'تكويد الاصناف للمخزون'!F1250+'تكويد الاصناف للمخزون'!H1250+'تكويد الاصناف للمخزون'!J1250+'تكويد الاصناف للمخزون'!L1250</f>
        <v>0</v>
      </c>
      <c r="E1249" s="174"/>
      <c r="F1249" s="174"/>
      <c r="G1249" s="174"/>
      <c r="H1249" s="174"/>
      <c r="I1249" s="174"/>
      <c r="J1249" s="174"/>
      <c r="K1249" s="174"/>
      <c r="L1249" s="174"/>
      <c r="M1249" s="174"/>
      <c r="N1249" s="174"/>
      <c r="O1249" s="174"/>
      <c r="P1249" s="174"/>
      <c r="Q1249" s="174"/>
      <c r="R1249" s="174"/>
      <c r="S1249" s="174"/>
      <c r="T1249" s="174"/>
      <c r="U1249" s="174"/>
      <c r="V1249" s="174"/>
      <c r="W1249" s="174"/>
      <c r="X1249" s="174"/>
      <c r="Y1249" s="174"/>
      <c r="Z1249" s="174"/>
      <c r="AA1249" s="174"/>
      <c r="AB1249" s="174"/>
      <c r="AC1249" s="174"/>
      <c r="AD1249" s="174"/>
      <c r="AE1249" s="174"/>
      <c r="AF1249" s="174"/>
      <c r="AG1249" s="174"/>
      <c r="AH1249" s="174"/>
      <c r="AI1249" s="174"/>
      <c r="AJ1249" s="165">
        <f t="shared" si="114"/>
        <v>0</v>
      </c>
      <c r="AK1249" s="165">
        <f t="shared" si="115"/>
        <v>0</v>
      </c>
      <c r="AL1249" s="166">
        <f>'تكويد الاصناف للمخزون'!P1250</f>
        <v>0</v>
      </c>
      <c r="AM1249" s="166">
        <f t="shared" si="116"/>
        <v>0</v>
      </c>
      <c r="AN1249" s="165">
        <f t="shared" si="117"/>
        <v>0</v>
      </c>
      <c r="AO1249" s="167">
        <f t="shared" si="118"/>
        <v>2344</v>
      </c>
      <c r="AP1249" s="167" t="str">
        <f t="shared" si="119"/>
        <v>المنتج 1245</v>
      </c>
      <c r="AQ1249" s="86"/>
    </row>
    <row r="1250" spans="1:43">
      <c r="A1250" s="3">
        <f>'تكويد الاصناف للمخزون'!B1251</f>
        <v>2345</v>
      </c>
      <c r="B1250" s="3" t="str">
        <f>'تكويد الاصناف للمخزون'!C1251</f>
        <v>المنتج 1246</v>
      </c>
      <c r="C1250" s="3">
        <f>'تكويد الاصناف للمخزون'!D1251</f>
        <v>0</v>
      </c>
      <c r="D1250" s="3">
        <f>'تكويد الاصناف للمخزون'!F1251+'تكويد الاصناف للمخزون'!H1251+'تكويد الاصناف للمخزون'!J1251+'تكويد الاصناف للمخزون'!L1251</f>
        <v>0</v>
      </c>
      <c r="E1250" s="174"/>
      <c r="F1250" s="174"/>
      <c r="G1250" s="174"/>
      <c r="H1250" s="174"/>
      <c r="I1250" s="174"/>
      <c r="J1250" s="174"/>
      <c r="K1250" s="174"/>
      <c r="L1250" s="174"/>
      <c r="M1250" s="174"/>
      <c r="N1250" s="174"/>
      <c r="O1250" s="174"/>
      <c r="P1250" s="174"/>
      <c r="Q1250" s="174"/>
      <c r="R1250" s="174"/>
      <c r="S1250" s="174"/>
      <c r="T1250" s="174"/>
      <c r="U1250" s="174"/>
      <c r="V1250" s="174"/>
      <c r="W1250" s="174"/>
      <c r="X1250" s="174"/>
      <c r="Y1250" s="174"/>
      <c r="Z1250" s="174"/>
      <c r="AA1250" s="174"/>
      <c r="AB1250" s="174"/>
      <c r="AC1250" s="174"/>
      <c r="AD1250" s="174"/>
      <c r="AE1250" s="174"/>
      <c r="AF1250" s="174"/>
      <c r="AG1250" s="174"/>
      <c r="AH1250" s="174"/>
      <c r="AI1250" s="174"/>
      <c r="AJ1250" s="165">
        <f t="shared" si="114"/>
        <v>0</v>
      </c>
      <c r="AK1250" s="165">
        <f t="shared" si="115"/>
        <v>0</v>
      </c>
      <c r="AL1250" s="166">
        <f>'تكويد الاصناف للمخزون'!P1251</f>
        <v>0</v>
      </c>
      <c r="AM1250" s="166">
        <f t="shared" si="116"/>
        <v>0</v>
      </c>
      <c r="AN1250" s="165">
        <f t="shared" si="117"/>
        <v>0</v>
      </c>
      <c r="AO1250" s="167">
        <f t="shared" si="118"/>
        <v>2345</v>
      </c>
      <c r="AP1250" s="167" t="str">
        <f t="shared" si="119"/>
        <v>المنتج 1246</v>
      </c>
      <c r="AQ1250" s="86"/>
    </row>
    <row r="1251" spans="1:43">
      <c r="A1251" s="3">
        <f>'تكويد الاصناف للمخزون'!B1252</f>
        <v>2346</v>
      </c>
      <c r="B1251" s="3" t="str">
        <f>'تكويد الاصناف للمخزون'!C1252</f>
        <v>المنتج 1247</v>
      </c>
      <c r="C1251" s="3">
        <f>'تكويد الاصناف للمخزون'!D1252</f>
        <v>0</v>
      </c>
      <c r="D1251" s="3">
        <f>'تكويد الاصناف للمخزون'!F1252+'تكويد الاصناف للمخزون'!H1252+'تكويد الاصناف للمخزون'!J1252+'تكويد الاصناف للمخزون'!L1252</f>
        <v>0</v>
      </c>
      <c r="E1251" s="174"/>
      <c r="F1251" s="174"/>
      <c r="G1251" s="174"/>
      <c r="H1251" s="174"/>
      <c r="I1251" s="174"/>
      <c r="J1251" s="174"/>
      <c r="K1251" s="174"/>
      <c r="L1251" s="174"/>
      <c r="M1251" s="174"/>
      <c r="N1251" s="174"/>
      <c r="O1251" s="174"/>
      <c r="P1251" s="174"/>
      <c r="Q1251" s="174"/>
      <c r="R1251" s="174"/>
      <c r="S1251" s="174"/>
      <c r="T1251" s="174"/>
      <c r="U1251" s="174"/>
      <c r="V1251" s="174"/>
      <c r="W1251" s="174"/>
      <c r="X1251" s="174"/>
      <c r="Y1251" s="174"/>
      <c r="Z1251" s="174"/>
      <c r="AA1251" s="174"/>
      <c r="AB1251" s="174"/>
      <c r="AC1251" s="174"/>
      <c r="AD1251" s="174"/>
      <c r="AE1251" s="174"/>
      <c r="AF1251" s="174"/>
      <c r="AG1251" s="174"/>
      <c r="AH1251" s="174"/>
      <c r="AI1251" s="174"/>
      <c r="AJ1251" s="165">
        <f t="shared" si="114"/>
        <v>0</v>
      </c>
      <c r="AK1251" s="165">
        <f t="shared" si="115"/>
        <v>0</v>
      </c>
      <c r="AL1251" s="166">
        <f>'تكويد الاصناف للمخزون'!P1252</f>
        <v>0</v>
      </c>
      <c r="AM1251" s="166">
        <f t="shared" si="116"/>
        <v>0</v>
      </c>
      <c r="AN1251" s="165">
        <f t="shared" si="117"/>
        <v>0</v>
      </c>
      <c r="AO1251" s="167">
        <f t="shared" si="118"/>
        <v>2346</v>
      </c>
      <c r="AP1251" s="167" t="str">
        <f t="shared" si="119"/>
        <v>المنتج 1247</v>
      </c>
      <c r="AQ1251" s="86"/>
    </row>
    <row r="1252" spans="1:43">
      <c r="A1252" s="3">
        <f>'تكويد الاصناف للمخزون'!B1253</f>
        <v>2347</v>
      </c>
      <c r="B1252" s="3" t="str">
        <f>'تكويد الاصناف للمخزون'!C1253</f>
        <v>المنتج 1248</v>
      </c>
      <c r="C1252" s="3">
        <f>'تكويد الاصناف للمخزون'!D1253</f>
        <v>0</v>
      </c>
      <c r="D1252" s="3">
        <f>'تكويد الاصناف للمخزون'!F1253+'تكويد الاصناف للمخزون'!H1253+'تكويد الاصناف للمخزون'!J1253+'تكويد الاصناف للمخزون'!L1253</f>
        <v>0</v>
      </c>
      <c r="E1252" s="174"/>
      <c r="F1252" s="174"/>
      <c r="G1252" s="174"/>
      <c r="H1252" s="174"/>
      <c r="I1252" s="174"/>
      <c r="J1252" s="174"/>
      <c r="K1252" s="174"/>
      <c r="L1252" s="174"/>
      <c r="M1252" s="174"/>
      <c r="N1252" s="174"/>
      <c r="O1252" s="174"/>
      <c r="P1252" s="174"/>
      <c r="Q1252" s="174"/>
      <c r="R1252" s="174"/>
      <c r="S1252" s="174"/>
      <c r="T1252" s="174"/>
      <c r="U1252" s="174"/>
      <c r="V1252" s="174"/>
      <c r="W1252" s="174"/>
      <c r="X1252" s="174"/>
      <c r="Y1252" s="174"/>
      <c r="Z1252" s="174"/>
      <c r="AA1252" s="174"/>
      <c r="AB1252" s="174"/>
      <c r="AC1252" s="174"/>
      <c r="AD1252" s="174"/>
      <c r="AE1252" s="174"/>
      <c r="AF1252" s="174"/>
      <c r="AG1252" s="174"/>
      <c r="AH1252" s="174"/>
      <c r="AI1252" s="174"/>
      <c r="AJ1252" s="165">
        <f t="shared" si="114"/>
        <v>0</v>
      </c>
      <c r="AK1252" s="165">
        <f t="shared" si="115"/>
        <v>0</v>
      </c>
      <c r="AL1252" s="166">
        <f>'تكويد الاصناف للمخزون'!P1253</f>
        <v>0</v>
      </c>
      <c r="AM1252" s="166">
        <f t="shared" si="116"/>
        <v>0</v>
      </c>
      <c r="AN1252" s="165">
        <f t="shared" si="117"/>
        <v>0</v>
      </c>
      <c r="AO1252" s="167">
        <f t="shared" si="118"/>
        <v>2347</v>
      </c>
      <c r="AP1252" s="167" t="str">
        <f t="shared" si="119"/>
        <v>المنتج 1248</v>
      </c>
      <c r="AQ1252" s="86"/>
    </row>
    <row r="1253" spans="1:43">
      <c r="A1253" s="3">
        <f>'تكويد الاصناف للمخزون'!B1254</f>
        <v>2348</v>
      </c>
      <c r="B1253" s="3" t="str">
        <f>'تكويد الاصناف للمخزون'!C1254</f>
        <v>المنتج 1249</v>
      </c>
      <c r="C1253" s="3">
        <f>'تكويد الاصناف للمخزون'!D1254</f>
        <v>0</v>
      </c>
      <c r="D1253" s="3">
        <f>'تكويد الاصناف للمخزون'!F1254+'تكويد الاصناف للمخزون'!H1254+'تكويد الاصناف للمخزون'!J1254+'تكويد الاصناف للمخزون'!L1254</f>
        <v>0</v>
      </c>
      <c r="E1253" s="174"/>
      <c r="F1253" s="174"/>
      <c r="G1253" s="174"/>
      <c r="H1253" s="174"/>
      <c r="I1253" s="174"/>
      <c r="J1253" s="174"/>
      <c r="K1253" s="174"/>
      <c r="L1253" s="174"/>
      <c r="M1253" s="174"/>
      <c r="N1253" s="174"/>
      <c r="O1253" s="174"/>
      <c r="P1253" s="174"/>
      <c r="Q1253" s="174"/>
      <c r="R1253" s="174"/>
      <c r="S1253" s="174"/>
      <c r="T1253" s="174"/>
      <c r="U1253" s="174"/>
      <c r="V1253" s="174"/>
      <c r="W1253" s="174"/>
      <c r="X1253" s="174"/>
      <c r="Y1253" s="174"/>
      <c r="Z1253" s="174"/>
      <c r="AA1253" s="174"/>
      <c r="AB1253" s="174"/>
      <c r="AC1253" s="174"/>
      <c r="AD1253" s="174"/>
      <c r="AE1253" s="174"/>
      <c r="AF1253" s="174"/>
      <c r="AG1253" s="174"/>
      <c r="AH1253" s="174"/>
      <c r="AI1253" s="174"/>
      <c r="AJ1253" s="165">
        <f t="shared" si="114"/>
        <v>0</v>
      </c>
      <c r="AK1253" s="165">
        <f t="shared" si="115"/>
        <v>0</v>
      </c>
      <c r="AL1253" s="166">
        <f>'تكويد الاصناف للمخزون'!P1254</f>
        <v>0</v>
      </c>
      <c r="AM1253" s="166">
        <f t="shared" si="116"/>
        <v>0</v>
      </c>
      <c r="AN1253" s="165">
        <f t="shared" si="117"/>
        <v>0</v>
      </c>
      <c r="AO1253" s="167">
        <f t="shared" si="118"/>
        <v>2348</v>
      </c>
      <c r="AP1253" s="167" t="str">
        <f t="shared" si="119"/>
        <v>المنتج 1249</v>
      </c>
      <c r="AQ1253" s="86"/>
    </row>
    <row r="1254" spans="1:43">
      <c r="A1254" s="3">
        <f>'تكويد الاصناف للمخزون'!B1255</f>
        <v>2349</v>
      </c>
      <c r="B1254" s="3" t="str">
        <f>'تكويد الاصناف للمخزون'!C1255</f>
        <v>المنتج 1250</v>
      </c>
      <c r="C1254" s="3">
        <f>'تكويد الاصناف للمخزون'!D1255</f>
        <v>0</v>
      </c>
      <c r="D1254" s="3">
        <f>'تكويد الاصناف للمخزون'!F1255+'تكويد الاصناف للمخزون'!H1255+'تكويد الاصناف للمخزون'!J1255+'تكويد الاصناف للمخزون'!L1255</f>
        <v>0</v>
      </c>
      <c r="E1254" s="174"/>
      <c r="F1254" s="174"/>
      <c r="G1254" s="174"/>
      <c r="H1254" s="174"/>
      <c r="I1254" s="174"/>
      <c r="J1254" s="174"/>
      <c r="K1254" s="174"/>
      <c r="L1254" s="174"/>
      <c r="M1254" s="174"/>
      <c r="N1254" s="174"/>
      <c r="O1254" s="174"/>
      <c r="P1254" s="174"/>
      <c r="Q1254" s="174"/>
      <c r="R1254" s="174"/>
      <c r="S1254" s="174"/>
      <c r="T1254" s="174"/>
      <c r="U1254" s="174"/>
      <c r="V1254" s="174"/>
      <c r="W1254" s="174"/>
      <c r="X1254" s="174"/>
      <c r="Y1254" s="174"/>
      <c r="Z1254" s="174"/>
      <c r="AA1254" s="174"/>
      <c r="AB1254" s="174"/>
      <c r="AC1254" s="174"/>
      <c r="AD1254" s="174"/>
      <c r="AE1254" s="174"/>
      <c r="AF1254" s="174"/>
      <c r="AG1254" s="174"/>
      <c r="AH1254" s="174"/>
      <c r="AI1254" s="174"/>
      <c r="AJ1254" s="165">
        <f t="shared" si="114"/>
        <v>0</v>
      </c>
      <c r="AK1254" s="165">
        <f t="shared" si="115"/>
        <v>0</v>
      </c>
      <c r="AL1254" s="166">
        <f>'تكويد الاصناف للمخزون'!P1255</f>
        <v>0</v>
      </c>
      <c r="AM1254" s="166">
        <f t="shared" si="116"/>
        <v>0</v>
      </c>
      <c r="AN1254" s="165">
        <f t="shared" si="117"/>
        <v>0</v>
      </c>
      <c r="AO1254" s="167">
        <f t="shared" si="118"/>
        <v>2349</v>
      </c>
      <c r="AP1254" s="167" t="str">
        <f t="shared" si="119"/>
        <v>المنتج 1250</v>
      </c>
      <c r="AQ1254" s="86"/>
    </row>
    <row r="1255" spans="1:43">
      <c r="A1255" s="3">
        <f>'تكويد الاصناف للمخزون'!B1256</f>
        <v>2350</v>
      </c>
      <c r="B1255" s="3" t="str">
        <f>'تكويد الاصناف للمخزون'!C1256</f>
        <v>المنتج 1251</v>
      </c>
      <c r="C1255" s="3">
        <f>'تكويد الاصناف للمخزون'!D1256</f>
        <v>0</v>
      </c>
      <c r="D1255" s="3">
        <f>'تكويد الاصناف للمخزون'!F1256+'تكويد الاصناف للمخزون'!H1256+'تكويد الاصناف للمخزون'!J1256+'تكويد الاصناف للمخزون'!L1256</f>
        <v>0</v>
      </c>
      <c r="E1255" s="174"/>
      <c r="F1255" s="174"/>
      <c r="G1255" s="174"/>
      <c r="H1255" s="174"/>
      <c r="I1255" s="174"/>
      <c r="J1255" s="174"/>
      <c r="K1255" s="174"/>
      <c r="L1255" s="174"/>
      <c r="M1255" s="174"/>
      <c r="N1255" s="174"/>
      <c r="O1255" s="174"/>
      <c r="P1255" s="174"/>
      <c r="Q1255" s="174"/>
      <c r="R1255" s="174"/>
      <c r="S1255" s="174"/>
      <c r="T1255" s="174"/>
      <c r="U1255" s="174"/>
      <c r="V1255" s="174"/>
      <c r="W1255" s="174"/>
      <c r="X1255" s="174"/>
      <c r="Y1255" s="174"/>
      <c r="Z1255" s="174"/>
      <c r="AA1255" s="174"/>
      <c r="AB1255" s="174"/>
      <c r="AC1255" s="174"/>
      <c r="AD1255" s="174"/>
      <c r="AE1255" s="174"/>
      <c r="AF1255" s="174"/>
      <c r="AG1255" s="174"/>
      <c r="AH1255" s="174"/>
      <c r="AI1255" s="174"/>
      <c r="AJ1255" s="165">
        <f t="shared" si="114"/>
        <v>0</v>
      </c>
      <c r="AK1255" s="165">
        <f t="shared" si="115"/>
        <v>0</v>
      </c>
      <c r="AL1255" s="166">
        <f>'تكويد الاصناف للمخزون'!P1256</f>
        <v>0</v>
      </c>
      <c r="AM1255" s="166">
        <f t="shared" si="116"/>
        <v>0</v>
      </c>
      <c r="AN1255" s="165">
        <f t="shared" si="117"/>
        <v>0</v>
      </c>
      <c r="AO1255" s="167">
        <f t="shared" si="118"/>
        <v>2350</v>
      </c>
      <c r="AP1255" s="167" t="str">
        <f t="shared" si="119"/>
        <v>المنتج 1251</v>
      </c>
      <c r="AQ1255" s="86"/>
    </row>
    <row r="1256" spans="1:43">
      <c r="A1256" s="3">
        <f>'تكويد الاصناف للمخزون'!B1257</f>
        <v>2351</v>
      </c>
      <c r="B1256" s="3" t="str">
        <f>'تكويد الاصناف للمخزون'!C1257</f>
        <v>المنتج 1252</v>
      </c>
      <c r="C1256" s="3">
        <f>'تكويد الاصناف للمخزون'!D1257</f>
        <v>0</v>
      </c>
      <c r="D1256" s="3">
        <f>'تكويد الاصناف للمخزون'!F1257+'تكويد الاصناف للمخزون'!H1257+'تكويد الاصناف للمخزون'!J1257+'تكويد الاصناف للمخزون'!L1257</f>
        <v>0</v>
      </c>
      <c r="E1256" s="174"/>
      <c r="F1256" s="174"/>
      <c r="G1256" s="174"/>
      <c r="H1256" s="174"/>
      <c r="I1256" s="174"/>
      <c r="J1256" s="174"/>
      <c r="K1256" s="174"/>
      <c r="L1256" s="174"/>
      <c r="M1256" s="174"/>
      <c r="N1256" s="174"/>
      <c r="O1256" s="174"/>
      <c r="P1256" s="174"/>
      <c r="Q1256" s="174"/>
      <c r="R1256" s="174"/>
      <c r="S1256" s="174"/>
      <c r="T1256" s="174"/>
      <c r="U1256" s="174"/>
      <c r="V1256" s="174"/>
      <c r="W1256" s="174"/>
      <c r="X1256" s="174"/>
      <c r="Y1256" s="174"/>
      <c r="Z1256" s="174"/>
      <c r="AA1256" s="174"/>
      <c r="AB1256" s="174"/>
      <c r="AC1256" s="174"/>
      <c r="AD1256" s="174"/>
      <c r="AE1256" s="174"/>
      <c r="AF1256" s="174"/>
      <c r="AG1256" s="174"/>
      <c r="AH1256" s="174"/>
      <c r="AI1256" s="174"/>
      <c r="AJ1256" s="165">
        <f t="shared" si="114"/>
        <v>0</v>
      </c>
      <c r="AK1256" s="165">
        <f t="shared" si="115"/>
        <v>0</v>
      </c>
      <c r="AL1256" s="166">
        <f>'تكويد الاصناف للمخزون'!P1257</f>
        <v>0</v>
      </c>
      <c r="AM1256" s="166">
        <f t="shared" si="116"/>
        <v>0</v>
      </c>
      <c r="AN1256" s="165">
        <f t="shared" si="117"/>
        <v>0</v>
      </c>
      <c r="AO1256" s="167">
        <f t="shared" si="118"/>
        <v>2351</v>
      </c>
      <c r="AP1256" s="167" t="str">
        <f t="shared" si="119"/>
        <v>المنتج 1252</v>
      </c>
      <c r="AQ1256" s="86"/>
    </row>
    <row r="1257" spans="1:43">
      <c r="A1257" s="3">
        <f>'تكويد الاصناف للمخزون'!B1258</f>
        <v>2352</v>
      </c>
      <c r="B1257" s="3" t="str">
        <f>'تكويد الاصناف للمخزون'!C1258</f>
        <v>المنتج 1253</v>
      </c>
      <c r="C1257" s="3">
        <f>'تكويد الاصناف للمخزون'!D1258</f>
        <v>0</v>
      </c>
      <c r="D1257" s="3">
        <f>'تكويد الاصناف للمخزون'!F1258+'تكويد الاصناف للمخزون'!H1258+'تكويد الاصناف للمخزون'!J1258+'تكويد الاصناف للمخزون'!L1258</f>
        <v>0</v>
      </c>
      <c r="E1257" s="174"/>
      <c r="F1257" s="174"/>
      <c r="G1257" s="174"/>
      <c r="H1257" s="174"/>
      <c r="I1257" s="174"/>
      <c r="J1257" s="174"/>
      <c r="K1257" s="174"/>
      <c r="L1257" s="174"/>
      <c r="M1257" s="174"/>
      <c r="N1257" s="174"/>
      <c r="O1257" s="174"/>
      <c r="P1257" s="174"/>
      <c r="Q1257" s="174"/>
      <c r="R1257" s="174"/>
      <c r="S1257" s="174"/>
      <c r="T1257" s="174"/>
      <c r="U1257" s="174"/>
      <c r="V1257" s="174"/>
      <c r="W1257" s="174"/>
      <c r="X1257" s="174"/>
      <c r="Y1257" s="174"/>
      <c r="Z1257" s="174"/>
      <c r="AA1257" s="174"/>
      <c r="AB1257" s="174"/>
      <c r="AC1257" s="174"/>
      <c r="AD1257" s="174"/>
      <c r="AE1257" s="174"/>
      <c r="AF1257" s="174"/>
      <c r="AG1257" s="174"/>
      <c r="AH1257" s="174"/>
      <c r="AI1257" s="174"/>
      <c r="AJ1257" s="165">
        <f t="shared" si="114"/>
        <v>0</v>
      </c>
      <c r="AK1257" s="165">
        <f t="shared" si="115"/>
        <v>0</v>
      </c>
      <c r="AL1257" s="166">
        <f>'تكويد الاصناف للمخزون'!P1258</f>
        <v>0</v>
      </c>
      <c r="AM1257" s="166">
        <f t="shared" si="116"/>
        <v>0</v>
      </c>
      <c r="AN1257" s="165">
        <f t="shared" si="117"/>
        <v>0</v>
      </c>
      <c r="AO1257" s="167">
        <f t="shared" si="118"/>
        <v>2352</v>
      </c>
      <c r="AP1257" s="167" t="str">
        <f t="shared" si="119"/>
        <v>المنتج 1253</v>
      </c>
      <c r="AQ1257" s="86"/>
    </row>
    <row r="1258" spans="1:43">
      <c r="A1258" s="3">
        <f>'تكويد الاصناف للمخزون'!B1259</f>
        <v>2353</v>
      </c>
      <c r="B1258" s="3" t="str">
        <f>'تكويد الاصناف للمخزون'!C1259</f>
        <v>المنتج 1254</v>
      </c>
      <c r="C1258" s="3">
        <f>'تكويد الاصناف للمخزون'!D1259</f>
        <v>0</v>
      </c>
      <c r="D1258" s="3">
        <f>'تكويد الاصناف للمخزون'!F1259+'تكويد الاصناف للمخزون'!H1259+'تكويد الاصناف للمخزون'!J1259+'تكويد الاصناف للمخزون'!L1259</f>
        <v>0</v>
      </c>
      <c r="E1258" s="174"/>
      <c r="F1258" s="174"/>
      <c r="G1258" s="174"/>
      <c r="H1258" s="174"/>
      <c r="I1258" s="174"/>
      <c r="J1258" s="174"/>
      <c r="K1258" s="174"/>
      <c r="L1258" s="174"/>
      <c r="M1258" s="174"/>
      <c r="N1258" s="174"/>
      <c r="O1258" s="174"/>
      <c r="P1258" s="174"/>
      <c r="Q1258" s="174"/>
      <c r="R1258" s="174"/>
      <c r="S1258" s="174"/>
      <c r="T1258" s="174"/>
      <c r="U1258" s="174"/>
      <c r="V1258" s="174"/>
      <c r="W1258" s="174"/>
      <c r="X1258" s="174"/>
      <c r="Y1258" s="174"/>
      <c r="Z1258" s="174"/>
      <c r="AA1258" s="174"/>
      <c r="AB1258" s="174"/>
      <c r="AC1258" s="174"/>
      <c r="AD1258" s="174"/>
      <c r="AE1258" s="174"/>
      <c r="AF1258" s="174"/>
      <c r="AG1258" s="174"/>
      <c r="AH1258" s="174"/>
      <c r="AI1258" s="174"/>
      <c r="AJ1258" s="165">
        <f t="shared" si="114"/>
        <v>0</v>
      </c>
      <c r="AK1258" s="165">
        <f t="shared" si="115"/>
        <v>0</v>
      </c>
      <c r="AL1258" s="166">
        <f>'تكويد الاصناف للمخزون'!P1259</f>
        <v>0</v>
      </c>
      <c r="AM1258" s="166">
        <f t="shared" si="116"/>
        <v>0</v>
      </c>
      <c r="AN1258" s="165">
        <f t="shared" si="117"/>
        <v>0</v>
      </c>
      <c r="AO1258" s="167">
        <f t="shared" si="118"/>
        <v>2353</v>
      </c>
      <c r="AP1258" s="167" t="str">
        <f t="shared" si="119"/>
        <v>المنتج 1254</v>
      </c>
      <c r="AQ1258" s="86"/>
    </row>
    <row r="1259" spans="1:43">
      <c r="A1259" s="3">
        <f>'تكويد الاصناف للمخزون'!B1260</f>
        <v>2354</v>
      </c>
      <c r="B1259" s="3" t="str">
        <f>'تكويد الاصناف للمخزون'!C1260</f>
        <v>المنتج 1255</v>
      </c>
      <c r="C1259" s="3">
        <f>'تكويد الاصناف للمخزون'!D1260</f>
        <v>0</v>
      </c>
      <c r="D1259" s="3">
        <f>'تكويد الاصناف للمخزون'!F1260+'تكويد الاصناف للمخزون'!H1260+'تكويد الاصناف للمخزون'!J1260+'تكويد الاصناف للمخزون'!L1260</f>
        <v>0</v>
      </c>
      <c r="E1259" s="174"/>
      <c r="F1259" s="174"/>
      <c r="G1259" s="174"/>
      <c r="H1259" s="174"/>
      <c r="I1259" s="174"/>
      <c r="J1259" s="174"/>
      <c r="K1259" s="174"/>
      <c r="L1259" s="174"/>
      <c r="M1259" s="174"/>
      <c r="N1259" s="174"/>
      <c r="O1259" s="174"/>
      <c r="P1259" s="174"/>
      <c r="Q1259" s="174"/>
      <c r="R1259" s="174"/>
      <c r="S1259" s="174"/>
      <c r="T1259" s="174"/>
      <c r="U1259" s="174"/>
      <c r="V1259" s="174"/>
      <c r="W1259" s="174"/>
      <c r="X1259" s="174"/>
      <c r="Y1259" s="174"/>
      <c r="Z1259" s="174"/>
      <c r="AA1259" s="174"/>
      <c r="AB1259" s="174"/>
      <c r="AC1259" s="174"/>
      <c r="AD1259" s="174"/>
      <c r="AE1259" s="174"/>
      <c r="AF1259" s="174"/>
      <c r="AG1259" s="174"/>
      <c r="AH1259" s="174"/>
      <c r="AI1259" s="174"/>
      <c r="AJ1259" s="165">
        <f t="shared" si="114"/>
        <v>0</v>
      </c>
      <c r="AK1259" s="165">
        <f t="shared" si="115"/>
        <v>0</v>
      </c>
      <c r="AL1259" s="166">
        <f>'تكويد الاصناف للمخزون'!P1260</f>
        <v>0</v>
      </c>
      <c r="AM1259" s="166">
        <f t="shared" si="116"/>
        <v>0</v>
      </c>
      <c r="AN1259" s="165">
        <f t="shared" si="117"/>
        <v>0</v>
      </c>
      <c r="AO1259" s="167">
        <f t="shared" si="118"/>
        <v>2354</v>
      </c>
      <c r="AP1259" s="167" t="str">
        <f t="shared" si="119"/>
        <v>المنتج 1255</v>
      </c>
      <c r="AQ1259" s="86"/>
    </row>
    <row r="1260" spans="1:43">
      <c r="A1260" s="3">
        <f>'تكويد الاصناف للمخزون'!B1261</f>
        <v>2355</v>
      </c>
      <c r="B1260" s="3" t="str">
        <f>'تكويد الاصناف للمخزون'!C1261</f>
        <v>المنتج 1256</v>
      </c>
      <c r="C1260" s="3">
        <f>'تكويد الاصناف للمخزون'!D1261</f>
        <v>0</v>
      </c>
      <c r="D1260" s="3">
        <f>'تكويد الاصناف للمخزون'!F1261+'تكويد الاصناف للمخزون'!H1261+'تكويد الاصناف للمخزون'!J1261+'تكويد الاصناف للمخزون'!L1261</f>
        <v>0</v>
      </c>
      <c r="E1260" s="174"/>
      <c r="F1260" s="174"/>
      <c r="G1260" s="174"/>
      <c r="H1260" s="174"/>
      <c r="I1260" s="174"/>
      <c r="J1260" s="174"/>
      <c r="K1260" s="174"/>
      <c r="L1260" s="174"/>
      <c r="M1260" s="174"/>
      <c r="N1260" s="174"/>
      <c r="O1260" s="174"/>
      <c r="P1260" s="174"/>
      <c r="Q1260" s="174"/>
      <c r="R1260" s="174"/>
      <c r="S1260" s="174"/>
      <c r="T1260" s="174"/>
      <c r="U1260" s="174"/>
      <c r="V1260" s="174"/>
      <c r="W1260" s="174"/>
      <c r="X1260" s="174"/>
      <c r="Y1260" s="174"/>
      <c r="Z1260" s="174"/>
      <c r="AA1260" s="174"/>
      <c r="AB1260" s="174"/>
      <c r="AC1260" s="174"/>
      <c r="AD1260" s="174"/>
      <c r="AE1260" s="174"/>
      <c r="AF1260" s="174"/>
      <c r="AG1260" s="174"/>
      <c r="AH1260" s="174"/>
      <c r="AI1260" s="174"/>
      <c r="AJ1260" s="165">
        <f t="shared" si="114"/>
        <v>0</v>
      </c>
      <c r="AK1260" s="165">
        <f t="shared" si="115"/>
        <v>0</v>
      </c>
      <c r="AL1260" s="166">
        <f>'تكويد الاصناف للمخزون'!P1261</f>
        <v>0</v>
      </c>
      <c r="AM1260" s="166">
        <f t="shared" si="116"/>
        <v>0</v>
      </c>
      <c r="AN1260" s="165">
        <f t="shared" si="117"/>
        <v>0</v>
      </c>
      <c r="AO1260" s="167">
        <f t="shared" si="118"/>
        <v>2355</v>
      </c>
      <c r="AP1260" s="167" t="str">
        <f t="shared" si="119"/>
        <v>المنتج 1256</v>
      </c>
      <c r="AQ1260" s="86"/>
    </row>
    <row r="1261" spans="1:43">
      <c r="A1261" s="3">
        <f>'تكويد الاصناف للمخزون'!B1262</f>
        <v>2356</v>
      </c>
      <c r="B1261" s="3" t="str">
        <f>'تكويد الاصناف للمخزون'!C1262</f>
        <v>المنتج 1257</v>
      </c>
      <c r="C1261" s="3">
        <f>'تكويد الاصناف للمخزون'!D1262</f>
        <v>0</v>
      </c>
      <c r="D1261" s="3">
        <f>'تكويد الاصناف للمخزون'!F1262+'تكويد الاصناف للمخزون'!H1262+'تكويد الاصناف للمخزون'!J1262+'تكويد الاصناف للمخزون'!L1262</f>
        <v>0</v>
      </c>
      <c r="E1261" s="174"/>
      <c r="F1261" s="174"/>
      <c r="G1261" s="174"/>
      <c r="H1261" s="174"/>
      <c r="I1261" s="174"/>
      <c r="J1261" s="174"/>
      <c r="K1261" s="174"/>
      <c r="L1261" s="174"/>
      <c r="M1261" s="174"/>
      <c r="N1261" s="174"/>
      <c r="O1261" s="174"/>
      <c r="P1261" s="174"/>
      <c r="Q1261" s="174"/>
      <c r="R1261" s="174"/>
      <c r="S1261" s="174"/>
      <c r="T1261" s="174"/>
      <c r="U1261" s="174"/>
      <c r="V1261" s="174"/>
      <c r="W1261" s="174"/>
      <c r="X1261" s="174"/>
      <c r="Y1261" s="174"/>
      <c r="Z1261" s="174"/>
      <c r="AA1261" s="174"/>
      <c r="AB1261" s="174"/>
      <c r="AC1261" s="174"/>
      <c r="AD1261" s="174"/>
      <c r="AE1261" s="174"/>
      <c r="AF1261" s="174"/>
      <c r="AG1261" s="174"/>
      <c r="AH1261" s="174"/>
      <c r="AI1261" s="174"/>
      <c r="AJ1261" s="165">
        <f t="shared" si="114"/>
        <v>0</v>
      </c>
      <c r="AK1261" s="165">
        <f t="shared" si="115"/>
        <v>0</v>
      </c>
      <c r="AL1261" s="166">
        <f>'تكويد الاصناف للمخزون'!P1262</f>
        <v>0</v>
      </c>
      <c r="AM1261" s="166">
        <f t="shared" si="116"/>
        <v>0</v>
      </c>
      <c r="AN1261" s="165">
        <f t="shared" si="117"/>
        <v>0</v>
      </c>
      <c r="AO1261" s="167">
        <f t="shared" si="118"/>
        <v>2356</v>
      </c>
      <c r="AP1261" s="167" t="str">
        <f t="shared" si="119"/>
        <v>المنتج 1257</v>
      </c>
      <c r="AQ1261" s="86"/>
    </row>
    <row r="1262" spans="1:43">
      <c r="A1262" s="3">
        <f>'تكويد الاصناف للمخزون'!B1263</f>
        <v>2357</v>
      </c>
      <c r="B1262" s="3" t="str">
        <f>'تكويد الاصناف للمخزون'!C1263</f>
        <v>المنتج 1258</v>
      </c>
      <c r="C1262" s="3">
        <f>'تكويد الاصناف للمخزون'!D1263</f>
        <v>0</v>
      </c>
      <c r="D1262" s="3">
        <f>'تكويد الاصناف للمخزون'!F1263+'تكويد الاصناف للمخزون'!H1263+'تكويد الاصناف للمخزون'!J1263+'تكويد الاصناف للمخزون'!L1263</f>
        <v>0</v>
      </c>
      <c r="E1262" s="174"/>
      <c r="F1262" s="174"/>
      <c r="G1262" s="174"/>
      <c r="H1262" s="174"/>
      <c r="I1262" s="174"/>
      <c r="J1262" s="174"/>
      <c r="K1262" s="174"/>
      <c r="L1262" s="174"/>
      <c r="M1262" s="174"/>
      <c r="N1262" s="174"/>
      <c r="O1262" s="174"/>
      <c r="P1262" s="174"/>
      <c r="Q1262" s="174"/>
      <c r="R1262" s="174"/>
      <c r="S1262" s="174"/>
      <c r="T1262" s="174"/>
      <c r="U1262" s="174"/>
      <c r="V1262" s="174"/>
      <c r="W1262" s="174"/>
      <c r="X1262" s="174"/>
      <c r="Y1262" s="174"/>
      <c r="Z1262" s="174"/>
      <c r="AA1262" s="174"/>
      <c r="AB1262" s="174"/>
      <c r="AC1262" s="174"/>
      <c r="AD1262" s="174"/>
      <c r="AE1262" s="174"/>
      <c r="AF1262" s="174"/>
      <c r="AG1262" s="174"/>
      <c r="AH1262" s="174"/>
      <c r="AI1262" s="174"/>
      <c r="AJ1262" s="165">
        <f t="shared" si="114"/>
        <v>0</v>
      </c>
      <c r="AK1262" s="165">
        <f t="shared" si="115"/>
        <v>0</v>
      </c>
      <c r="AL1262" s="166">
        <f>'تكويد الاصناف للمخزون'!P1263</f>
        <v>0</v>
      </c>
      <c r="AM1262" s="166">
        <f t="shared" si="116"/>
        <v>0</v>
      </c>
      <c r="AN1262" s="165">
        <f t="shared" si="117"/>
        <v>0</v>
      </c>
      <c r="AO1262" s="167">
        <f t="shared" si="118"/>
        <v>2357</v>
      </c>
      <c r="AP1262" s="167" t="str">
        <f t="shared" si="119"/>
        <v>المنتج 1258</v>
      </c>
      <c r="AQ1262" s="86"/>
    </row>
    <row r="1263" spans="1:43">
      <c r="A1263" s="3">
        <f>'تكويد الاصناف للمخزون'!B1264</f>
        <v>2358</v>
      </c>
      <c r="B1263" s="3" t="str">
        <f>'تكويد الاصناف للمخزون'!C1264</f>
        <v>المنتج 1259</v>
      </c>
      <c r="C1263" s="3">
        <f>'تكويد الاصناف للمخزون'!D1264</f>
        <v>0</v>
      </c>
      <c r="D1263" s="3">
        <f>'تكويد الاصناف للمخزون'!F1264+'تكويد الاصناف للمخزون'!H1264+'تكويد الاصناف للمخزون'!J1264+'تكويد الاصناف للمخزون'!L1264</f>
        <v>0</v>
      </c>
      <c r="E1263" s="174"/>
      <c r="F1263" s="174"/>
      <c r="G1263" s="174"/>
      <c r="H1263" s="174"/>
      <c r="I1263" s="174"/>
      <c r="J1263" s="174"/>
      <c r="K1263" s="174"/>
      <c r="L1263" s="174"/>
      <c r="M1263" s="174"/>
      <c r="N1263" s="174"/>
      <c r="O1263" s="174"/>
      <c r="P1263" s="174"/>
      <c r="Q1263" s="174"/>
      <c r="R1263" s="174"/>
      <c r="S1263" s="174"/>
      <c r="T1263" s="174"/>
      <c r="U1263" s="174"/>
      <c r="V1263" s="174"/>
      <c r="W1263" s="174"/>
      <c r="X1263" s="174"/>
      <c r="Y1263" s="174"/>
      <c r="Z1263" s="174"/>
      <c r="AA1263" s="174"/>
      <c r="AB1263" s="174"/>
      <c r="AC1263" s="174"/>
      <c r="AD1263" s="174"/>
      <c r="AE1263" s="174"/>
      <c r="AF1263" s="174"/>
      <c r="AG1263" s="174"/>
      <c r="AH1263" s="174"/>
      <c r="AI1263" s="174"/>
      <c r="AJ1263" s="165">
        <f t="shared" si="114"/>
        <v>0</v>
      </c>
      <c r="AK1263" s="165">
        <f t="shared" si="115"/>
        <v>0</v>
      </c>
      <c r="AL1263" s="166">
        <f>'تكويد الاصناف للمخزون'!P1264</f>
        <v>0</v>
      </c>
      <c r="AM1263" s="166">
        <f t="shared" si="116"/>
        <v>0</v>
      </c>
      <c r="AN1263" s="165">
        <f t="shared" si="117"/>
        <v>0</v>
      </c>
      <c r="AO1263" s="167">
        <f t="shared" si="118"/>
        <v>2358</v>
      </c>
      <c r="AP1263" s="167" t="str">
        <f t="shared" si="119"/>
        <v>المنتج 1259</v>
      </c>
      <c r="AQ1263" s="86"/>
    </row>
    <row r="1264" spans="1:43">
      <c r="A1264" s="3">
        <f>'تكويد الاصناف للمخزون'!B1265</f>
        <v>2359</v>
      </c>
      <c r="B1264" s="3" t="str">
        <f>'تكويد الاصناف للمخزون'!C1265</f>
        <v>المنتج 1260</v>
      </c>
      <c r="C1264" s="3">
        <f>'تكويد الاصناف للمخزون'!D1265</f>
        <v>0</v>
      </c>
      <c r="D1264" s="3">
        <f>'تكويد الاصناف للمخزون'!F1265+'تكويد الاصناف للمخزون'!H1265+'تكويد الاصناف للمخزون'!J1265+'تكويد الاصناف للمخزون'!L1265</f>
        <v>0</v>
      </c>
      <c r="E1264" s="174"/>
      <c r="F1264" s="174"/>
      <c r="G1264" s="174"/>
      <c r="H1264" s="174"/>
      <c r="I1264" s="174"/>
      <c r="J1264" s="174"/>
      <c r="K1264" s="174"/>
      <c r="L1264" s="174"/>
      <c r="M1264" s="174"/>
      <c r="N1264" s="174"/>
      <c r="O1264" s="174"/>
      <c r="P1264" s="174"/>
      <c r="Q1264" s="174"/>
      <c r="R1264" s="174"/>
      <c r="S1264" s="174"/>
      <c r="T1264" s="174"/>
      <c r="U1264" s="174"/>
      <c r="V1264" s="174"/>
      <c r="W1264" s="174"/>
      <c r="X1264" s="174"/>
      <c r="Y1264" s="174"/>
      <c r="Z1264" s="174"/>
      <c r="AA1264" s="174"/>
      <c r="AB1264" s="174"/>
      <c r="AC1264" s="174"/>
      <c r="AD1264" s="174"/>
      <c r="AE1264" s="174"/>
      <c r="AF1264" s="174"/>
      <c r="AG1264" s="174"/>
      <c r="AH1264" s="174"/>
      <c r="AI1264" s="174"/>
      <c r="AJ1264" s="165">
        <f t="shared" si="114"/>
        <v>0</v>
      </c>
      <c r="AK1264" s="165">
        <f t="shared" si="115"/>
        <v>0</v>
      </c>
      <c r="AL1264" s="166">
        <f>'تكويد الاصناف للمخزون'!P1265</f>
        <v>0</v>
      </c>
      <c r="AM1264" s="166">
        <f t="shared" si="116"/>
        <v>0</v>
      </c>
      <c r="AN1264" s="165">
        <f t="shared" si="117"/>
        <v>0</v>
      </c>
      <c r="AO1264" s="167">
        <f t="shared" si="118"/>
        <v>2359</v>
      </c>
      <c r="AP1264" s="167" t="str">
        <f t="shared" si="119"/>
        <v>المنتج 1260</v>
      </c>
      <c r="AQ1264" s="86"/>
    </row>
    <row r="1265" spans="1:43">
      <c r="A1265" s="3">
        <f>'تكويد الاصناف للمخزون'!B1266</f>
        <v>2360</v>
      </c>
      <c r="B1265" s="3" t="str">
        <f>'تكويد الاصناف للمخزون'!C1266</f>
        <v>المنتج 1261</v>
      </c>
      <c r="C1265" s="3">
        <f>'تكويد الاصناف للمخزون'!D1266</f>
        <v>0</v>
      </c>
      <c r="D1265" s="3">
        <f>'تكويد الاصناف للمخزون'!F1266+'تكويد الاصناف للمخزون'!H1266+'تكويد الاصناف للمخزون'!J1266+'تكويد الاصناف للمخزون'!L1266</f>
        <v>0</v>
      </c>
      <c r="E1265" s="174"/>
      <c r="F1265" s="174"/>
      <c r="G1265" s="174"/>
      <c r="H1265" s="174"/>
      <c r="I1265" s="174"/>
      <c r="J1265" s="174"/>
      <c r="K1265" s="174"/>
      <c r="L1265" s="174"/>
      <c r="M1265" s="174"/>
      <c r="N1265" s="174"/>
      <c r="O1265" s="174"/>
      <c r="P1265" s="174"/>
      <c r="Q1265" s="174"/>
      <c r="R1265" s="174"/>
      <c r="S1265" s="174"/>
      <c r="T1265" s="174"/>
      <c r="U1265" s="174"/>
      <c r="V1265" s="174"/>
      <c r="W1265" s="174"/>
      <c r="X1265" s="174"/>
      <c r="Y1265" s="174"/>
      <c r="Z1265" s="174"/>
      <c r="AA1265" s="174"/>
      <c r="AB1265" s="174"/>
      <c r="AC1265" s="174"/>
      <c r="AD1265" s="174"/>
      <c r="AE1265" s="174"/>
      <c r="AF1265" s="174"/>
      <c r="AG1265" s="174"/>
      <c r="AH1265" s="174"/>
      <c r="AI1265" s="174"/>
      <c r="AJ1265" s="165">
        <f t="shared" si="114"/>
        <v>0</v>
      </c>
      <c r="AK1265" s="165">
        <f t="shared" si="115"/>
        <v>0</v>
      </c>
      <c r="AL1265" s="166">
        <f>'تكويد الاصناف للمخزون'!P1266</f>
        <v>0</v>
      </c>
      <c r="AM1265" s="166">
        <f t="shared" si="116"/>
        <v>0</v>
      </c>
      <c r="AN1265" s="165">
        <f t="shared" si="117"/>
        <v>0</v>
      </c>
      <c r="AO1265" s="167">
        <f t="shared" si="118"/>
        <v>2360</v>
      </c>
      <c r="AP1265" s="167" t="str">
        <f t="shared" si="119"/>
        <v>المنتج 1261</v>
      </c>
      <c r="AQ1265" s="86"/>
    </row>
    <row r="1266" spans="1:43">
      <c r="A1266" s="3">
        <f>'تكويد الاصناف للمخزون'!B1267</f>
        <v>2361</v>
      </c>
      <c r="B1266" s="3" t="str">
        <f>'تكويد الاصناف للمخزون'!C1267</f>
        <v>المنتج 1262</v>
      </c>
      <c r="C1266" s="3">
        <f>'تكويد الاصناف للمخزون'!D1267</f>
        <v>0</v>
      </c>
      <c r="D1266" s="3">
        <f>'تكويد الاصناف للمخزون'!F1267+'تكويد الاصناف للمخزون'!H1267+'تكويد الاصناف للمخزون'!J1267+'تكويد الاصناف للمخزون'!L1267</f>
        <v>0</v>
      </c>
      <c r="E1266" s="174"/>
      <c r="F1266" s="174"/>
      <c r="G1266" s="174"/>
      <c r="H1266" s="174"/>
      <c r="I1266" s="174"/>
      <c r="J1266" s="174"/>
      <c r="K1266" s="174"/>
      <c r="L1266" s="174"/>
      <c r="M1266" s="174"/>
      <c r="N1266" s="174"/>
      <c r="O1266" s="174"/>
      <c r="P1266" s="174"/>
      <c r="Q1266" s="174"/>
      <c r="R1266" s="174"/>
      <c r="S1266" s="174"/>
      <c r="T1266" s="174"/>
      <c r="U1266" s="174"/>
      <c r="V1266" s="174"/>
      <c r="W1266" s="174"/>
      <c r="X1266" s="174"/>
      <c r="Y1266" s="174"/>
      <c r="Z1266" s="174"/>
      <c r="AA1266" s="174"/>
      <c r="AB1266" s="174"/>
      <c r="AC1266" s="174"/>
      <c r="AD1266" s="174"/>
      <c r="AE1266" s="174"/>
      <c r="AF1266" s="174"/>
      <c r="AG1266" s="174"/>
      <c r="AH1266" s="174"/>
      <c r="AI1266" s="174"/>
      <c r="AJ1266" s="165">
        <f t="shared" si="114"/>
        <v>0</v>
      </c>
      <c r="AK1266" s="165">
        <f t="shared" si="115"/>
        <v>0</v>
      </c>
      <c r="AL1266" s="166">
        <f>'تكويد الاصناف للمخزون'!P1267</f>
        <v>0</v>
      </c>
      <c r="AM1266" s="166">
        <f t="shared" si="116"/>
        <v>0</v>
      </c>
      <c r="AN1266" s="165">
        <f t="shared" si="117"/>
        <v>0</v>
      </c>
      <c r="AO1266" s="167">
        <f t="shared" si="118"/>
        <v>2361</v>
      </c>
      <c r="AP1266" s="167" t="str">
        <f t="shared" si="119"/>
        <v>المنتج 1262</v>
      </c>
      <c r="AQ1266" s="86"/>
    </row>
    <row r="1267" spans="1:43">
      <c r="A1267" s="3">
        <f>'تكويد الاصناف للمخزون'!B1268</f>
        <v>2362</v>
      </c>
      <c r="B1267" s="3" t="str">
        <f>'تكويد الاصناف للمخزون'!C1268</f>
        <v>المنتج 1263</v>
      </c>
      <c r="C1267" s="3">
        <f>'تكويد الاصناف للمخزون'!D1268</f>
        <v>0</v>
      </c>
      <c r="D1267" s="3">
        <f>'تكويد الاصناف للمخزون'!F1268+'تكويد الاصناف للمخزون'!H1268+'تكويد الاصناف للمخزون'!J1268+'تكويد الاصناف للمخزون'!L1268</f>
        <v>0</v>
      </c>
      <c r="E1267" s="174"/>
      <c r="F1267" s="174"/>
      <c r="G1267" s="174"/>
      <c r="H1267" s="174"/>
      <c r="I1267" s="174"/>
      <c r="J1267" s="174"/>
      <c r="K1267" s="174"/>
      <c r="L1267" s="174"/>
      <c r="M1267" s="174"/>
      <c r="N1267" s="174"/>
      <c r="O1267" s="174"/>
      <c r="P1267" s="174"/>
      <c r="Q1267" s="174"/>
      <c r="R1267" s="174"/>
      <c r="S1267" s="174"/>
      <c r="T1267" s="174"/>
      <c r="U1267" s="174"/>
      <c r="V1267" s="174"/>
      <c r="W1267" s="174"/>
      <c r="X1267" s="174"/>
      <c r="Y1267" s="174"/>
      <c r="Z1267" s="174"/>
      <c r="AA1267" s="174"/>
      <c r="AB1267" s="174"/>
      <c r="AC1267" s="174"/>
      <c r="AD1267" s="174"/>
      <c r="AE1267" s="174"/>
      <c r="AF1267" s="174"/>
      <c r="AG1267" s="174"/>
      <c r="AH1267" s="174"/>
      <c r="AI1267" s="174"/>
      <c r="AJ1267" s="165">
        <f t="shared" si="114"/>
        <v>0</v>
      </c>
      <c r="AK1267" s="165">
        <f t="shared" si="115"/>
        <v>0</v>
      </c>
      <c r="AL1267" s="166">
        <f>'تكويد الاصناف للمخزون'!P1268</f>
        <v>0</v>
      </c>
      <c r="AM1267" s="166">
        <f t="shared" si="116"/>
        <v>0</v>
      </c>
      <c r="AN1267" s="165">
        <f t="shared" si="117"/>
        <v>0</v>
      </c>
      <c r="AO1267" s="167">
        <f t="shared" si="118"/>
        <v>2362</v>
      </c>
      <c r="AP1267" s="167" t="str">
        <f t="shared" si="119"/>
        <v>المنتج 1263</v>
      </c>
      <c r="AQ1267" s="86"/>
    </row>
    <row r="1268" spans="1:43">
      <c r="A1268" s="3">
        <f>'تكويد الاصناف للمخزون'!B1269</f>
        <v>2363</v>
      </c>
      <c r="B1268" s="3" t="str">
        <f>'تكويد الاصناف للمخزون'!C1269</f>
        <v>المنتج 1264</v>
      </c>
      <c r="C1268" s="3">
        <f>'تكويد الاصناف للمخزون'!D1269</f>
        <v>0</v>
      </c>
      <c r="D1268" s="3">
        <f>'تكويد الاصناف للمخزون'!F1269+'تكويد الاصناف للمخزون'!H1269+'تكويد الاصناف للمخزون'!J1269+'تكويد الاصناف للمخزون'!L1269</f>
        <v>0</v>
      </c>
      <c r="E1268" s="174"/>
      <c r="F1268" s="174"/>
      <c r="G1268" s="174"/>
      <c r="H1268" s="174"/>
      <c r="I1268" s="174"/>
      <c r="J1268" s="174"/>
      <c r="K1268" s="174"/>
      <c r="L1268" s="174"/>
      <c r="M1268" s="174"/>
      <c r="N1268" s="174"/>
      <c r="O1268" s="174"/>
      <c r="P1268" s="174"/>
      <c r="Q1268" s="174"/>
      <c r="R1268" s="174"/>
      <c r="S1268" s="174"/>
      <c r="T1268" s="174"/>
      <c r="U1268" s="174"/>
      <c r="V1268" s="174"/>
      <c r="W1268" s="174"/>
      <c r="X1268" s="174"/>
      <c r="Y1268" s="174"/>
      <c r="Z1268" s="174"/>
      <c r="AA1268" s="174"/>
      <c r="AB1268" s="174"/>
      <c r="AC1268" s="174"/>
      <c r="AD1268" s="174"/>
      <c r="AE1268" s="174"/>
      <c r="AF1268" s="174"/>
      <c r="AG1268" s="174"/>
      <c r="AH1268" s="174"/>
      <c r="AI1268" s="174"/>
      <c r="AJ1268" s="165">
        <f t="shared" si="114"/>
        <v>0</v>
      </c>
      <c r="AK1268" s="165">
        <f t="shared" si="115"/>
        <v>0</v>
      </c>
      <c r="AL1268" s="166">
        <f>'تكويد الاصناف للمخزون'!P1269</f>
        <v>0</v>
      </c>
      <c r="AM1268" s="166">
        <f t="shared" si="116"/>
        <v>0</v>
      </c>
      <c r="AN1268" s="165">
        <f t="shared" si="117"/>
        <v>0</v>
      </c>
      <c r="AO1268" s="167">
        <f t="shared" si="118"/>
        <v>2363</v>
      </c>
      <c r="AP1268" s="167" t="str">
        <f t="shared" si="119"/>
        <v>المنتج 1264</v>
      </c>
      <c r="AQ1268" s="86"/>
    </row>
    <row r="1269" spans="1:43">
      <c r="A1269" s="3">
        <f>'تكويد الاصناف للمخزون'!B1270</f>
        <v>2364</v>
      </c>
      <c r="B1269" s="3" t="str">
        <f>'تكويد الاصناف للمخزون'!C1270</f>
        <v>المنتج 1265</v>
      </c>
      <c r="C1269" s="3">
        <f>'تكويد الاصناف للمخزون'!D1270</f>
        <v>0</v>
      </c>
      <c r="D1269" s="3">
        <f>'تكويد الاصناف للمخزون'!F1270+'تكويد الاصناف للمخزون'!H1270+'تكويد الاصناف للمخزون'!J1270+'تكويد الاصناف للمخزون'!L1270</f>
        <v>0</v>
      </c>
      <c r="E1269" s="174"/>
      <c r="F1269" s="174"/>
      <c r="G1269" s="174"/>
      <c r="H1269" s="174"/>
      <c r="I1269" s="174"/>
      <c r="J1269" s="174"/>
      <c r="K1269" s="174"/>
      <c r="L1269" s="174"/>
      <c r="M1269" s="174"/>
      <c r="N1269" s="174"/>
      <c r="O1269" s="174"/>
      <c r="P1269" s="174"/>
      <c r="Q1269" s="174"/>
      <c r="R1269" s="174"/>
      <c r="S1269" s="174"/>
      <c r="T1269" s="174"/>
      <c r="U1269" s="174"/>
      <c r="V1269" s="174"/>
      <c r="W1269" s="174"/>
      <c r="X1269" s="174"/>
      <c r="Y1269" s="174"/>
      <c r="Z1269" s="174"/>
      <c r="AA1269" s="174"/>
      <c r="AB1269" s="174"/>
      <c r="AC1269" s="174"/>
      <c r="AD1269" s="174"/>
      <c r="AE1269" s="174"/>
      <c r="AF1269" s="174"/>
      <c r="AG1269" s="174"/>
      <c r="AH1269" s="174"/>
      <c r="AI1269" s="174"/>
      <c r="AJ1269" s="165">
        <f t="shared" si="114"/>
        <v>0</v>
      </c>
      <c r="AK1269" s="165">
        <f t="shared" si="115"/>
        <v>0</v>
      </c>
      <c r="AL1269" s="166">
        <f>'تكويد الاصناف للمخزون'!P1270</f>
        <v>0</v>
      </c>
      <c r="AM1269" s="166">
        <f t="shared" si="116"/>
        <v>0</v>
      </c>
      <c r="AN1269" s="165">
        <f t="shared" si="117"/>
        <v>0</v>
      </c>
      <c r="AO1269" s="167">
        <f t="shared" si="118"/>
        <v>2364</v>
      </c>
      <c r="AP1269" s="167" t="str">
        <f t="shared" si="119"/>
        <v>المنتج 1265</v>
      </c>
      <c r="AQ1269" s="86"/>
    </row>
    <row r="1270" spans="1:43">
      <c r="A1270" s="3">
        <f>'تكويد الاصناف للمخزون'!B1271</f>
        <v>2365</v>
      </c>
      <c r="B1270" s="3" t="str">
        <f>'تكويد الاصناف للمخزون'!C1271</f>
        <v>المنتج 1266</v>
      </c>
      <c r="C1270" s="3">
        <f>'تكويد الاصناف للمخزون'!D1271</f>
        <v>0</v>
      </c>
      <c r="D1270" s="3">
        <f>'تكويد الاصناف للمخزون'!F1271+'تكويد الاصناف للمخزون'!H1271+'تكويد الاصناف للمخزون'!J1271+'تكويد الاصناف للمخزون'!L1271</f>
        <v>0</v>
      </c>
      <c r="E1270" s="174"/>
      <c r="F1270" s="174"/>
      <c r="G1270" s="174"/>
      <c r="H1270" s="174"/>
      <c r="I1270" s="174"/>
      <c r="J1270" s="174"/>
      <c r="K1270" s="174"/>
      <c r="L1270" s="174"/>
      <c r="M1270" s="174"/>
      <c r="N1270" s="174"/>
      <c r="O1270" s="174"/>
      <c r="P1270" s="174"/>
      <c r="Q1270" s="174"/>
      <c r="R1270" s="174"/>
      <c r="S1270" s="174"/>
      <c r="T1270" s="174"/>
      <c r="U1270" s="174"/>
      <c r="V1270" s="174"/>
      <c r="W1270" s="174"/>
      <c r="X1270" s="174"/>
      <c r="Y1270" s="174"/>
      <c r="Z1270" s="174"/>
      <c r="AA1270" s="174"/>
      <c r="AB1270" s="174"/>
      <c r="AC1270" s="174"/>
      <c r="AD1270" s="174"/>
      <c r="AE1270" s="174"/>
      <c r="AF1270" s="174"/>
      <c r="AG1270" s="174"/>
      <c r="AH1270" s="174"/>
      <c r="AI1270" s="174"/>
      <c r="AJ1270" s="165">
        <f t="shared" si="114"/>
        <v>0</v>
      </c>
      <c r="AK1270" s="165">
        <f t="shared" si="115"/>
        <v>0</v>
      </c>
      <c r="AL1270" s="166">
        <f>'تكويد الاصناف للمخزون'!P1271</f>
        <v>0</v>
      </c>
      <c r="AM1270" s="166">
        <f t="shared" si="116"/>
        <v>0</v>
      </c>
      <c r="AN1270" s="165">
        <f t="shared" si="117"/>
        <v>0</v>
      </c>
      <c r="AO1270" s="167">
        <f t="shared" si="118"/>
        <v>2365</v>
      </c>
      <c r="AP1270" s="167" t="str">
        <f t="shared" si="119"/>
        <v>المنتج 1266</v>
      </c>
      <c r="AQ1270" s="86"/>
    </row>
    <row r="1271" spans="1:43">
      <c r="A1271" s="3">
        <f>'تكويد الاصناف للمخزون'!B1272</f>
        <v>2366</v>
      </c>
      <c r="B1271" s="3" t="str">
        <f>'تكويد الاصناف للمخزون'!C1272</f>
        <v>المنتج 1267</v>
      </c>
      <c r="C1271" s="3">
        <f>'تكويد الاصناف للمخزون'!D1272</f>
        <v>0</v>
      </c>
      <c r="D1271" s="3">
        <f>'تكويد الاصناف للمخزون'!F1272+'تكويد الاصناف للمخزون'!H1272+'تكويد الاصناف للمخزون'!J1272+'تكويد الاصناف للمخزون'!L1272</f>
        <v>0</v>
      </c>
      <c r="E1271" s="174"/>
      <c r="F1271" s="174"/>
      <c r="G1271" s="174"/>
      <c r="H1271" s="174"/>
      <c r="I1271" s="174"/>
      <c r="J1271" s="174"/>
      <c r="K1271" s="174"/>
      <c r="L1271" s="174"/>
      <c r="M1271" s="174"/>
      <c r="N1271" s="174"/>
      <c r="O1271" s="174"/>
      <c r="P1271" s="174"/>
      <c r="Q1271" s="174"/>
      <c r="R1271" s="174"/>
      <c r="S1271" s="174"/>
      <c r="T1271" s="174"/>
      <c r="U1271" s="174"/>
      <c r="V1271" s="174"/>
      <c r="W1271" s="174"/>
      <c r="X1271" s="174"/>
      <c r="Y1271" s="174"/>
      <c r="Z1271" s="174"/>
      <c r="AA1271" s="174"/>
      <c r="AB1271" s="174"/>
      <c r="AC1271" s="174"/>
      <c r="AD1271" s="174"/>
      <c r="AE1271" s="174"/>
      <c r="AF1271" s="174"/>
      <c r="AG1271" s="174"/>
      <c r="AH1271" s="174"/>
      <c r="AI1271" s="174"/>
      <c r="AJ1271" s="165">
        <f t="shared" si="114"/>
        <v>0</v>
      </c>
      <c r="AK1271" s="165">
        <f t="shared" si="115"/>
        <v>0</v>
      </c>
      <c r="AL1271" s="166">
        <f>'تكويد الاصناف للمخزون'!P1272</f>
        <v>0</v>
      </c>
      <c r="AM1271" s="166">
        <f t="shared" si="116"/>
        <v>0</v>
      </c>
      <c r="AN1271" s="165">
        <f t="shared" si="117"/>
        <v>0</v>
      </c>
      <c r="AO1271" s="167">
        <f t="shared" si="118"/>
        <v>2366</v>
      </c>
      <c r="AP1271" s="167" t="str">
        <f t="shared" si="119"/>
        <v>المنتج 1267</v>
      </c>
      <c r="AQ1271" s="86"/>
    </row>
    <row r="1272" spans="1:43">
      <c r="A1272" s="3">
        <f>'تكويد الاصناف للمخزون'!B1273</f>
        <v>2367</v>
      </c>
      <c r="B1272" s="3" t="str">
        <f>'تكويد الاصناف للمخزون'!C1273</f>
        <v>المنتج 1268</v>
      </c>
      <c r="C1272" s="3">
        <f>'تكويد الاصناف للمخزون'!D1273</f>
        <v>0</v>
      </c>
      <c r="D1272" s="3">
        <f>'تكويد الاصناف للمخزون'!F1273+'تكويد الاصناف للمخزون'!H1273+'تكويد الاصناف للمخزون'!J1273+'تكويد الاصناف للمخزون'!L1273</f>
        <v>0</v>
      </c>
      <c r="E1272" s="174"/>
      <c r="F1272" s="174"/>
      <c r="G1272" s="174"/>
      <c r="H1272" s="174"/>
      <c r="I1272" s="174"/>
      <c r="J1272" s="174"/>
      <c r="K1272" s="174"/>
      <c r="L1272" s="174"/>
      <c r="M1272" s="174"/>
      <c r="N1272" s="174"/>
      <c r="O1272" s="174"/>
      <c r="P1272" s="174"/>
      <c r="Q1272" s="174"/>
      <c r="R1272" s="174"/>
      <c r="S1272" s="174"/>
      <c r="T1272" s="174"/>
      <c r="U1272" s="174"/>
      <c r="V1272" s="174"/>
      <c r="W1272" s="174"/>
      <c r="X1272" s="174"/>
      <c r="Y1272" s="174"/>
      <c r="Z1272" s="174"/>
      <c r="AA1272" s="174"/>
      <c r="AB1272" s="174"/>
      <c r="AC1272" s="174"/>
      <c r="AD1272" s="174"/>
      <c r="AE1272" s="174"/>
      <c r="AF1272" s="174"/>
      <c r="AG1272" s="174"/>
      <c r="AH1272" s="174"/>
      <c r="AI1272" s="174"/>
      <c r="AJ1272" s="165">
        <f t="shared" si="114"/>
        <v>0</v>
      </c>
      <c r="AK1272" s="165">
        <f t="shared" si="115"/>
        <v>0</v>
      </c>
      <c r="AL1272" s="166">
        <f>'تكويد الاصناف للمخزون'!P1273</f>
        <v>0</v>
      </c>
      <c r="AM1272" s="166">
        <f t="shared" si="116"/>
        <v>0</v>
      </c>
      <c r="AN1272" s="165">
        <f t="shared" si="117"/>
        <v>0</v>
      </c>
      <c r="AO1272" s="167">
        <f t="shared" si="118"/>
        <v>2367</v>
      </c>
      <c r="AP1272" s="167" t="str">
        <f t="shared" si="119"/>
        <v>المنتج 1268</v>
      </c>
      <c r="AQ1272" s="86"/>
    </row>
    <row r="1273" spans="1:43">
      <c r="A1273" s="3">
        <f>'تكويد الاصناف للمخزون'!B1274</f>
        <v>2368</v>
      </c>
      <c r="B1273" s="3" t="str">
        <f>'تكويد الاصناف للمخزون'!C1274</f>
        <v>المنتج 1269</v>
      </c>
      <c r="C1273" s="3">
        <f>'تكويد الاصناف للمخزون'!D1274</f>
        <v>0</v>
      </c>
      <c r="D1273" s="3">
        <f>'تكويد الاصناف للمخزون'!F1274+'تكويد الاصناف للمخزون'!H1274+'تكويد الاصناف للمخزون'!J1274+'تكويد الاصناف للمخزون'!L1274</f>
        <v>0</v>
      </c>
      <c r="E1273" s="174"/>
      <c r="F1273" s="174"/>
      <c r="G1273" s="174"/>
      <c r="H1273" s="174"/>
      <c r="I1273" s="174"/>
      <c r="J1273" s="174"/>
      <c r="K1273" s="174"/>
      <c r="L1273" s="174"/>
      <c r="M1273" s="174"/>
      <c r="N1273" s="174"/>
      <c r="O1273" s="174"/>
      <c r="P1273" s="174"/>
      <c r="Q1273" s="174"/>
      <c r="R1273" s="174"/>
      <c r="S1273" s="174"/>
      <c r="T1273" s="174"/>
      <c r="U1273" s="174"/>
      <c r="V1273" s="174"/>
      <c r="W1273" s="174"/>
      <c r="X1273" s="174"/>
      <c r="Y1273" s="174"/>
      <c r="Z1273" s="174"/>
      <c r="AA1273" s="174"/>
      <c r="AB1273" s="174"/>
      <c r="AC1273" s="174"/>
      <c r="AD1273" s="174"/>
      <c r="AE1273" s="174"/>
      <c r="AF1273" s="174"/>
      <c r="AG1273" s="174"/>
      <c r="AH1273" s="174"/>
      <c r="AI1273" s="174"/>
      <c r="AJ1273" s="165">
        <f t="shared" si="114"/>
        <v>0</v>
      </c>
      <c r="AK1273" s="165">
        <f t="shared" si="115"/>
        <v>0</v>
      </c>
      <c r="AL1273" s="166">
        <f>'تكويد الاصناف للمخزون'!P1274</f>
        <v>0</v>
      </c>
      <c r="AM1273" s="166">
        <f t="shared" si="116"/>
        <v>0</v>
      </c>
      <c r="AN1273" s="165">
        <f t="shared" si="117"/>
        <v>0</v>
      </c>
      <c r="AO1273" s="167">
        <f t="shared" si="118"/>
        <v>2368</v>
      </c>
      <c r="AP1273" s="167" t="str">
        <f t="shared" si="119"/>
        <v>المنتج 1269</v>
      </c>
      <c r="AQ1273" s="86"/>
    </row>
    <row r="1274" spans="1:43">
      <c r="A1274" s="3">
        <f>'تكويد الاصناف للمخزون'!B1275</f>
        <v>2369</v>
      </c>
      <c r="B1274" s="3" t="str">
        <f>'تكويد الاصناف للمخزون'!C1275</f>
        <v>المنتج 1270</v>
      </c>
      <c r="C1274" s="3">
        <f>'تكويد الاصناف للمخزون'!D1275</f>
        <v>0</v>
      </c>
      <c r="D1274" s="3">
        <f>'تكويد الاصناف للمخزون'!F1275+'تكويد الاصناف للمخزون'!H1275+'تكويد الاصناف للمخزون'!J1275+'تكويد الاصناف للمخزون'!L1275</f>
        <v>0</v>
      </c>
      <c r="E1274" s="174"/>
      <c r="F1274" s="174"/>
      <c r="G1274" s="174"/>
      <c r="H1274" s="174"/>
      <c r="I1274" s="174"/>
      <c r="J1274" s="174"/>
      <c r="K1274" s="174"/>
      <c r="L1274" s="174"/>
      <c r="M1274" s="174"/>
      <c r="N1274" s="174"/>
      <c r="O1274" s="174"/>
      <c r="P1274" s="174"/>
      <c r="Q1274" s="174"/>
      <c r="R1274" s="174"/>
      <c r="S1274" s="174"/>
      <c r="T1274" s="174"/>
      <c r="U1274" s="174"/>
      <c r="V1274" s="174"/>
      <c r="W1274" s="174"/>
      <c r="X1274" s="174"/>
      <c r="Y1274" s="174"/>
      <c r="Z1274" s="174"/>
      <c r="AA1274" s="174"/>
      <c r="AB1274" s="174"/>
      <c r="AC1274" s="174"/>
      <c r="AD1274" s="174"/>
      <c r="AE1274" s="174"/>
      <c r="AF1274" s="174"/>
      <c r="AG1274" s="174"/>
      <c r="AH1274" s="174"/>
      <c r="AI1274" s="174"/>
      <c r="AJ1274" s="165">
        <f t="shared" si="114"/>
        <v>0</v>
      </c>
      <c r="AK1274" s="165">
        <f t="shared" si="115"/>
        <v>0</v>
      </c>
      <c r="AL1274" s="166">
        <f>'تكويد الاصناف للمخزون'!P1275</f>
        <v>0</v>
      </c>
      <c r="AM1274" s="166">
        <f t="shared" si="116"/>
        <v>0</v>
      </c>
      <c r="AN1274" s="165">
        <f t="shared" si="117"/>
        <v>0</v>
      </c>
      <c r="AO1274" s="167">
        <f t="shared" si="118"/>
        <v>2369</v>
      </c>
      <c r="AP1274" s="167" t="str">
        <f t="shared" si="119"/>
        <v>المنتج 1270</v>
      </c>
      <c r="AQ1274" s="86"/>
    </row>
    <row r="1275" spans="1:43">
      <c r="A1275" s="3">
        <f>'تكويد الاصناف للمخزون'!B1276</f>
        <v>2370</v>
      </c>
      <c r="B1275" s="3" t="str">
        <f>'تكويد الاصناف للمخزون'!C1276</f>
        <v>المنتج 1271</v>
      </c>
      <c r="C1275" s="3">
        <f>'تكويد الاصناف للمخزون'!D1276</f>
        <v>0</v>
      </c>
      <c r="D1275" s="3">
        <f>'تكويد الاصناف للمخزون'!F1276+'تكويد الاصناف للمخزون'!H1276+'تكويد الاصناف للمخزون'!J1276+'تكويد الاصناف للمخزون'!L1276</f>
        <v>0</v>
      </c>
      <c r="E1275" s="174"/>
      <c r="F1275" s="174"/>
      <c r="G1275" s="174"/>
      <c r="H1275" s="174"/>
      <c r="I1275" s="174"/>
      <c r="J1275" s="174"/>
      <c r="K1275" s="174"/>
      <c r="L1275" s="174"/>
      <c r="M1275" s="174"/>
      <c r="N1275" s="174"/>
      <c r="O1275" s="174"/>
      <c r="P1275" s="174"/>
      <c r="Q1275" s="174"/>
      <c r="R1275" s="174"/>
      <c r="S1275" s="174"/>
      <c r="T1275" s="174"/>
      <c r="U1275" s="174"/>
      <c r="V1275" s="174"/>
      <c r="W1275" s="174"/>
      <c r="X1275" s="174"/>
      <c r="Y1275" s="174"/>
      <c r="Z1275" s="174"/>
      <c r="AA1275" s="174"/>
      <c r="AB1275" s="174"/>
      <c r="AC1275" s="174"/>
      <c r="AD1275" s="174"/>
      <c r="AE1275" s="174"/>
      <c r="AF1275" s="174"/>
      <c r="AG1275" s="174"/>
      <c r="AH1275" s="174"/>
      <c r="AI1275" s="174"/>
      <c r="AJ1275" s="165">
        <f t="shared" si="114"/>
        <v>0</v>
      </c>
      <c r="AK1275" s="165">
        <f t="shared" si="115"/>
        <v>0</v>
      </c>
      <c r="AL1275" s="166">
        <f>'تكويد الاصناف للمخزون'!P1276</f>
        <v>0</v>
      </c>
      <c r="AM1275" s="166">
        <f t="shared" si="116"/>
        <v>0</v>
      </c>
      <c r="AN1275" s="165">
        <f t="shared" si="117"/>
        <v>0</v>
      </c>
      <c r="AO1275" s="167">
        <f t="shared" si="118"/>
        <v>2370</v>
      </c>
      <c r="AP1275" s="167" t="str">
        <f t="shared" si="119"/>
        <v>المنتج 1271</v>
      </c>
      <c r="AQ1275" s="86"/>
    </row>
    <row r="1276" spans="1:43">
      <c r="A1276" s="3">
        <f>'تكويد الاصناف للمخزون'!B1277</f>
        <v>2371</v>
      </c>
      <c r="B1276" s="3" t="str">
        <f>'تكويد الاصناف للمخزون'!C1277</f>
        <v>المنتج 1272</v>
      </c>
      <c r="C1276" s="3">
        <f>'تكويد الاصناف للمخزون'!D1277</f>
        <v>0</v>
      </c>
      <c r="D1276" s="3">
        <f>'تكويد الاصناف للمخزون'!F1277+'تكويد الاصناف للمخزون'!H1277+'تكويد الاصناف للمخزون'!J1277+'تكويد الاصناف للمخزون'!L1277</f>
        <v>0</v>
      </c>
      <c r="E1276" s="174"/>
      <c r="F1276" s="174"/>
      <c r="G1276" s="174"/>
      <c r="H1276" s="174"/>
      <c r="I1276" s="174"/>
      <c r="J1276" s="174"/>
      <c r="K1276" s="174"/>
      <c r="L1276" s="174"/>
      <c r="M1276" s="174"/>
      <c r="N1276" s="174"/>
      <c r="O1276" s="174"/>
      <c r="P1276" s="174"/>
      <c r="Q1276" s="174"/>
      <c r="R1276" s="174"/>
      <c r="S1276" s="174"/>
      <c r="T1276" s="174"/>
      <c r="U1276" s="174"/>
      <c r="V1276" s="174"/>
      <c r="W1276" s="174"/>
      <c r="X1276" s="174"/>
      <c r="Y1276" s="174"/>
      <c r="Z1276" s="174"/>
      <c r="AA1276" s="174"/>
      <c r="AB1276" s="174"/>
      <c r="AC1276" s="174"/>
      <c r="AD1276" s="174"/>
      <c r="AE1276" s="174"/>
      <c r="AF1276" s="174"/>
      <c r="AG1276" s="174"/>
      <c r="AH1276" s="174"/>
      <c r="AI1276" s="174"/>
      <c r="AJ1276" s="165">
        <f t="shared" si="114"/>
        <v>0</v>
      </c>
      <c r="AK1276" s="165">
        <f t="shared" si="115"/>
        <v>0</v>
      </c>
      <c r="AL1276" s="166">
        <f>'تكويد الاصناف للمخزون'!P1277</f>
        <v>0</v>
      </c>
      <c r="AM1276" s="166">
        <f t="shared" si="116"/>
        <v>0</v>
      </c>
      <c r="AN1276" s="165">
        <f t="shared" si="117"/>
        <v>0</v>
      </c>
      <c r="AO1276" s="167">
        <f t="shared" si="118"/>
        <v>2371</v>
      </c>
      <c r="AP1276" s="167" t="str">
        <f t="shared" si="119"/>
        <v>المنتج 1272</v>
      </c>
      <c r="AQ1276" s="86"/>
    </row>
    <row r="1277" spans="1:43">
      <c r="A1277" s="3">
        <f>'تكويد الاصناف للمخزون'!B1278</f>
        <v>2372</v>
      </c>
      <c r="B1277" s="3" t="str">
        <f>'تكويد الاصناف للمخزون'!C1278</f>
        <v>المنتج 1273</v>
      </c>
      <c r="C1277" s="3">
        <f>'تكويد الاصناف للمخزون'!D1278</f>
        <v>0</v>
      </c>
      <c r="D1277" s="3">
        <f>'تكويد الاصناف للمخزون'!F1278+'تكويد الاصناف للمخزون'!H1278+'تكويد الاصناف للمخزون'!J1278+'تكويد الاصناف للمخزون'!L1278</f>
        <v>0</v>
      </c>
      <c r="E1277" s="174"/>
      <c r="F1277" s="174"/>
      <c r="G1277" s="174"/>
      <c r="H1277" s="174"/>
      <c r="I1277" s="174"/>
      <c r="J1277" s="174"/>
      <c r="K1277" s="174"/>
      <c r="L1277" s="174"/>
      <c r="M1277" s="174"/>
      <c r="N1277" s="174"/>
      <c r="O1277" s="174"/>
      <c r="P1277" s="174"/>
      <c r="Q1277" s="174"/>
      <c r="R1277" s="174"/>
      <c r="S1277" s="174"/>
      <c r="T1277" s="174"/>
      <c r="U1277" s="174"/>
      <c r="V1277" s="174"/>
      <c r="W1277" s="174"/>
      <c r="X1277" s="174"/>
      <c r="Y1277" s="174"/>
      <c r="Z1277" s="174"/>
      <c r="AA1277" s="174"/>
      <c r="AB1277" s="174"/>
      <c r="AC1277" s="174"/>
      <c r="AD1277" s="174"/>
      <c r="AE1277" s="174"/>
      <c r="AF1277" s="174"/>
      <c r="AG1277" s="174"/>
      <c r="AH1277" s="174"/>
      <c r="AI1277" s="174"/>
      <c r="AJ1277" s="165">
        <f t="shared" si="114"/>
        <v>0</v>
      </c>
      <c r="AK1277" s="165">
        <f t="shared" si="115"/>
        <v>0</v>
      </c>
      <c r="AL1277" s="166">
        <f>'تكويد الاصناف للمخزون'!P1278</f>
        <v>0</v>
      </c>
      <c r="AM1277" s="166">
        <f t="shared" si="116"/>
        <v>0</v>
      </c>
      <c r="AN1277" s="165">
        <f t="shared" si="117"/>
        <v>0</v>
      </c>
      <c r="AO1277" s="167">
        <f t="shared" si="118"/>
        <v>2372</v>
      </c>
      <c r="AP1277" s="167" t="str">
        <f t="shared" si="119"/>
        <v>المنتج 1273</v>
      </c>
      <c r="AQ1277" s="86"/>
    </row>
    <row r="1278" spans="1:43">
      <c r="A1278" s="3">
        <f>'تكويد الاصناف للمخزون'!B1279</f>
        <v>2373</v>
      </c>
      <c r="B1278" s="3" t="str">
        <f>'تكويد الاصناف للمخزون'!C1279</f>
        <v>المنتج 1274</v>
      </c>
      <c r="C1278" s="3">
        <f>'تكويد الاصناف للمخزون'!D1279</f>
        <v>0</v>
      </c>
      <c r="D1278" s="3">
        <f>'تكويد الاصناف للمخزون'!F1279+'تكويد الاصناف للمخزون'!H1279+'تكويد الاصناف للمخزون'!J1279+'تكويد الاصناف للمخزون'!L1279</f>
        <v>0</v>
      </c>
      <c r="E1278" s="174"/>
      <c r="F1278" s="174"/>
      <c r="G1278" s="174"/>
      <c r="H1278" s="174"/>
      <c r="I1278" s="174"/>
      <c r="J1278" s="174"/>
      <c r="K1278" s="174"/>
      <c r="L1278" s="174"/>
      <c r="M1278" s="174"/>
      <c r="N1278" s="174"/>
      <c r="O1278" s="174"/>
      <c r="P1278" s="174"/>
      <c r="Q1278" s="174"/>
      <c r="R1278" s="174"/>
      <c r="S1278" s="174"/>
      <c r="T1278" s="174"/>
      <c r="U1278" s="174"/>
      <c r="V1278" s="174"/>
      <c r="W1278" s="174"/>
      <c r="X1278" s="174"/>
      <c r="Y1278" s="174"/>
      <c r="Z1278" s="174"/>
      <c r="AA1278" s="174"/>
      <c r="AB1278" s="174"/>
      <c r="AC1278" s="174"/>
      <c r="AD1278" s="174"/>
      <c r="AE1278" s="174"/>
      <c r="AF1278" s="174"/>
      <c r="AG1278" s="174"/>
      <c r="AH1278" s="174"/>
      <c r="AI1278" s="174"/>
      <c r="AJ1278" s="165">
        <f t="shared" si="114"/>
        <v>0</v>
      </c>
      <c r="AK1278" s="165">
        <f t="shared" si="115"/>
        <v>0</v>
      </c>
      <c r="AL1278" s="166">
        <f>'تكويد الاصناف للمخزون'!P1279</f>
        <v>0</v>
      </c>
      <c r="AM1278" s="166">
        <f t="shared" si="116"/>
        <v>0</v>
      </c>
      <c r="AN1278" s="165">
        <f t="shared" si="117"/>
        <v>0</v>
      </c>
      <c r="AO1278" s="167">
        <f t="shared" si="118"/>
        <v>2373</v>
      </c>
      <c r="AP1278" s="167" t="str">
        <f t="shared" si="119"/>
        <v>المنتج 1274</v>
      </c>
      <c r="AQ1278" s="86"/>
    </row>
    <row r="1279" spans="1:43">
      <c r="A1279" s="3">
        <f>'تكويد الاصناف للمخزون'!B1280</f>
        <v>2374</v>
      </c>
      <c r="B1279" s="3" t="str">
        <f>'تكويد الاصناف للمخزون'!C1280</f>
        <v>المنتج 1275</v>
      </c>
      <c r="C1279" s="3">
        <f>'تكويد الاصناف للمخزون'!D1280</f>
        <v>0</v>
      </c>
      <c r="D1279" s="3">
        <f>'تكويد الاصناف للمخزون'!F1280+'تكويد الاصناف للمخزون'!H1280+'تكويد الاصناف للمخزون'!J1280+'تكويد الاصناف للمخزون'!L1280</f>
        <v>0</v>
      </c>
      <c r="E1279" s="174"/>
      <c r="F1279" s="174"/>
      <c r="G1279" s="174"/>
      <c r="H1279" s="174"/>
      <c r="I1279" s="174"/>
      <c r="J1279" s="174"/>
      <c r="K1279" s="174"/>
      <c r="L1279" s="174"/>
      <c r="M1279" s="174"/>
      <c r="N1279" s="174"/>
      <c r="O1279" s="174"/>
      <c r="P1279" s="174"/>
      <c r="Q1279" s="174"/>
      <c r="R1279" s="174"/>
      <c r="S1279" s="174"/>
      <c r="T1279" s="174"/>
      <c r="U1279" s="174"/>
      <c r="V1279" s="174"/>
      <c r="W1279" s="174"/>
      <c r="X1279" s="174"/>
      <c r="Y1279" s="174"/>
      <c r="Z1279" s="174"/>
      <c r="AA1279" s="174"/>
      <c r="AB1279" s="174"/>
      <c r="AC1279" s="174"/>
      <c r="AD1279" s="174"/>
      <c r="AE1279" s="174"/>
      <c r="AF1279" s="174"/>
      <c r="AG1279" s="174"/>
      <c r="AH1279" s="174"/>
      <c r="AI1279" s="174"/>
      <c r="AJ1279" s="165">
        <f t="shared" si="114"/>
        <v>0</v>
      </c>
      <c r="AK1279" s="165">
        <f t="shared" si="115"/>
        <v>0</v>
      </c>
      <c r="AL1279" s="166">
        <f>'تكويد الاصناف للمخزون'!P1280</f>
        <v>0</v>
      </c>
      <c r="AM1279" s="166">
        <f t="shared" si="116"/>
        <v>0</v>
      </c>
      <c r="AN1279" s="165">
        <f t="shared" si="117"/>
        <v>0</v>
      </c>
      <c r="AO1279" s="167">
        <f t="shared" si="118"/>
        <v>2374</v>
      </c>
      <c r="AP1279" s="167" t="str">
        <f t="shared" si="119"/>
        <v>المنتج 1275</v>
      </c>
      <c r="AQ1279" s="86"/>
    </row>
    <row r="1280" spans="1:43">
      <c r="A1280" s="3">
        <f>'تكويد الاصناف للمخزون'!B1281</f>
        <v>2375</v>
      </c>
      <c r="B1280" s="3" t="str">
        <f>'تكويد الاصناف للمخزون'!C1281</f>
        <v>المنتج 1276</v>
      </c>
      <c r="C1280" s="3">
        <f>'تكويد الاصناف للمخزون'!D1281</f>
        <v>0</v>
      </c>
      <c r="D1280" s="3">
        <f>'تكويد الاصناف للمخزون'!F1281+'تكويد الاصناف للمخزون'!H1281+'تكويد الاصناف للمخزون'!J1281+'تكويد الاصناف للمخزون'!L1281</f>
        <v>0</v>
      </c>
      <c r="E1280" s="174"/>
      <c r="F1280" s="174"/>
      <c r="G1280" s="174"/>
      <c r="H1280" s="174"/>
      <c r="I1280" s="174"/>
      <c r="J1280" s="174"/>
      <c r="K1280" s="174"/>
      <c r="L1280" s="174"/>
      <c r="M1280" s="174"/>
      <c r="N1280" s="174"/>
      <c r="O1280" s="174"/>
      <c r="P1280" s="174"/>
      <c r="Q1280" s="174"/>
      <c r="R1280" s="174"/>
      <c r="S1280" s="174"/>
      <c r="T1280" s="174"/>
      <c r="U1280" s="174"/>
      <c r="V1280" s="174"/>
      <c r="W1280" s="174"/>
      <c r="X1280" s="174"/>
      <c r="Y1280" s="174"/>
      <c r="Z1280" s="174"/>
      <c r="AA1280" s="174"/>
      <c r="AB1280" s="174"/>
      <c r="AC1280" s="174"/>
      <c r="AD1280" s="174"/>
      <c r="AE1280" s="174"/>
      <c r="AF1280" s="174"/>
      <c r="AG1280" s="174"/>
      <c r="AH1280" s="174"/>
      <c r="AI1280" s="174"/>
      <c r="AJ1280" s="165">
        <f t="shared" si="114"/>
        <v>0</v>
      </c>
      <c r="AK1280" s="165">
        <f t="shared" si="115"/>
        <v>0</v>
      </c>
      <c r="AL1280" s="166">
        <f>'تكويد الاصناف للمخزون'!P1281</f>
        <v>0</v>
      </c>
      <c r="AM1280" s="166">
        <f t="shared" si="116"/>
        <v>0</v>
      </c>
      <c r="AN1280" s="165">
        <f t="shared" si="117"/>
        <v>0</v>
      </c>
      <c r="AO1280" s="167">
        <f t="shared" si="118"/>
        <v>2375</v>
      </c>
      <c r="AP1280" s="167" t="str">
        <f t="shared" si="119"/>
        <v>المنتج 1276</v>
      </c>
      <c r="AQ1280" s="86"/>
    </row>
    <row r="1281" spans="1:43">
      <c r="A1281" s="3">
        <f>'تكويد الاصناف للمخزون'!B1282</f>
        <v>2376</v>
      </c>
      <c r="B1281" s="3" t="str">
        <f>'تكويد الاصناف للمخزون'!C1282</f>
        <v>المنتج 1277</v>
      </c>
      <c r="C1281" s="3">
        <f>'تكويد الاصناف للمخزون'!D1282</f>
        <v>0</v>
      </c>
      <c r="D1281" s="3">
        <f>'تكويد الاصناف للمخزون'!F1282+'تكويد الاصناف للمخزون'!H1282+'تكويد الاصناف للمخزون'!J1282+'تكويد الاصناف للمخزون'!L1282</f>
        <v>0</v>
      </c>
      <c r="E1281" s="174"/>
      <c r="F1281" s="174"/>
      <c r="G1281" s="174"/>
      <c r="H1281" s="174"/>
      <c r="I1281" s="174"/>
      <c r="J1281" s="174"/>
      <c r="K1281" s="174"/>
      <c r="L1281" s="174"/>
      <c r="M1281" s="174"/>
      <c r="N1281" s="174"/>
      <c r="O1281" s="174"/>
      <c r="P1281" s="174"/>
      <c r="Q1281" s="174"/>
      <c r="R1281" s="174"/>
      <c r="S1281" s="174"/>
      <c r="T1281" s="174"/>
      <c r="U1281" s="174"/>
      <c r="V1281" s="174"/>
      <c r="W1281" s="174"/>
      <c r="X1281" s="174"/>
      <c r="Y1281" s="174"/>
      <c r="Z1281" s="174"/>
      <c r="AA1281" s="174"/>
      <c r="AB1281" s="174"/>
      <c r="AC1281" s="174"/>
      <c r="AD1281" s="174"/>
      <c r="AE1281" s="174"/>
      <c r="AF1281" s="174"/>
      <c r="AG1281" s="174"/>
      <c r="AH1281" s="174"/>
      <c r="AI1281" s="174"/>
      <c r="AJ1281" s="165">
        <f t="shared" si="114"/>
        <v>0</v>
      </c>
      <c r="AK1281" s="165">
        <f t="shared" si="115"/>
        <v>0</v>
      </c>
      <c r="AL1281" s="166">
        <f>'تكويد الاصناف للمخزون'!P1282</f>
        <v>0</v>
      </c>
      <c r="AM1281" s="166">
        <f t="shared" si="116"/>
        <v>0</v>
      </c>
      <c r="AN1281" s="165">
        <f t="shared" si="117"/>
        <v>0</v>
      </c>
      <c r="AO1281" s="167">
        <f t="shared" si="118"/>
        <v>2376</v>
      </c>
      <c r="AP1281" s="167" t="str">
        <f t="shared" si="119"/>
        <v>المنتج 1277</v>
      </c>
      <c r="AQ1281" s="86"/>
    </row>
    <row r="1282" spans="1:43">
      <c r="A1282" s="3">
        <f>'تكويد الاصناف للمخزون'!B1283</f>
        <v>2377</v>
      </c>
      <c r="B1282" s="3" t="str">
        <f>'تكويد الاصناف للمخزون'!C1283</f>
        <v>المنتج 1278</v>
      </c>
      <c r="C1282" s="3">
        <f>'تكويد الاصناف للمخزون'!D1283</f>
        <v>0</v>
      </c>
      <c r="D1282" s="3">
        <f>'تكويد الاصناف للمخزون'!F1283+'تكويد الاصناف للمخزون'!H1283+'تكويد الاصناف للمخزون'!J1283+'تكويد الاصناف للمخزون'!L1283</f>
        <v>0</v>
      </c>
      <c r="E1282" s="174"/>
      <c r="F1282" s="174"/>
      <c r="G1282" s="174"/>
      <c r="H1282" s="174"/>
      <c r="I1282" s="174"/>
      <c r="J1282" s="174"/>
      <c r="K1282" s="174"/>
      <c r="L1282" s="174"/>
      <c r="M1282" s="174"/>
      <c r="N1282" s="174"/>
      <c r="O1282" s="174"/>
      <c r="P1282" s="174"/>
      <c r="Q1282" s="174"/>
      <c r="R1282" s="174"/>
      <c r="S1282" s="174"/>
      <c r="T1282" s="174"/>
      <c r="U1282" s="174"/>
      <c r="V1282" s="174"/>
      <c r="W1282" s="174"/>
      <c r="X1282" s="174"/>
      <c r="Y1282" s="174"/>
      <c r="Z1282" s="174"/>
      <c r="AA1282" s="174"/>
      <c r="AB1282" s="174"/>
      <c r="AC1282" s="174"/>
      <c r="AD1282" s="174"/>
      <c r="AE1282" s="174"/>
      <c r="AF1282" s="174"/>
      <c r="AG1282" s="174"/>
      <c r="AH1282" s="174"/>
      <c r="AI1282" s="174"/>
      <c r="AJ1282" s="165">
        <f t="shared" si="114"/>
        <v>0</v>
      </c>
      <c r="AK1282" s="165">
        <f t="shared" si="115"/>
        <v>0</v>
      </c>
      <c r="AL1282" s="166">
        <f>'تكويد الاصناف للمخزون'!P1283</f>
        <v>0</v>
      </c>
      <c r="AM1282" s="166">
        <f t="shared" si="116"/>
        <v>0</v>
      </c>
      <c r="AN1282" s="165">
        <f t="shared" si="117"/>
        <v>0</v>
      </c>
      <c r="AO1282" s="167">
        <f t="shared" si="118"/>
        <v>2377</v>
      </c>
      <c r="AP1282" s="167" t="str">
        <f t="shared" si="119"/>
        <v>المنتج 1278</v>
      </c>
      <c r="AQ1282" s="86"/>
    </row>
    <row r="1283" spans="1:43">
      <c r="A1283" s="3">
        <f>'تكويد الاصناف للمخزون'!B1284</f>
        <v>2378</v>
      </c>
      <c r="B1283" s="3" t="str">
        <f>'تكويد الاصناف للمخزون'!C1284</f>
        <v>المنتج 1279</v>
      </c>
      <c r="C1283" s="3">
        <f>'تكويد الاصناف للمخزون'!D1284</f>
        <v>0</v>
      </c>
      <c r="D1283" s="3">
        <f>'تكويد الاصناف للمخزون'!F1284+'تكويد الاصناف للمخزون'!H1284+'تكويد الاصناف للمخزون'!J1284+'تكويد الاصناف للمخزون'!L1284</f>
        <v>0</v>
      </c>
      <c r="E1283" s="174"/>
      <c r="F1283" s="174"/>
      <c r="G1283" s="174"/>
      <c r="H1283" s="174"/>
      <c r="I1283" s="174"/>
      <c r="J1283" s="174"/>
      <c r="K1283" s="174"/>
      <c r="L1283" s="174"/>
      <c r="M1283" s="174"/>
      <c r="N1283" s="174"/>
      <c r="O1283" s="174"/>
      <c r="P1283" s="174"/>
      <c r="Q1283" s="174"/>
      <c r="R1283" s="174"/>
      <c r="S1283" s="174"/>
      <c r="T1283" s="174"/>
      <c r="U1283" s="174"/>
      <c r="V1283" s="174"/>
      <c r="W1283" s="174"/>
      <c r="X1283" s="174"/>
      <c r="Y1283" s="174"/>
      <c r="Z1283" s="174"/>
      <c r="AA1283" s="174"/>
      <c r="AB1283" s="174"/>
      <c r="AC1283" s="174"/>
      <c r="AD1283" s="174"/>
      <c r="AE1283" s="174"/>
      <c r="AF1283" s="174"/>
      <c r="AG1283" s="174"/>
      <c r="AH1283" s="174"/>
      <c r="AI1283" s="174"/>
      <c r="AJ1283" s="165">
        <f t="shared" si="114"/>
        <v>0</v>
      </c>
      <c r="AK1283" s="165">
        <f t="shared" si="115"/>
        <v>0</v>
      </c>
      <c r="AL1283" s="166">
        <f>'تكويد الاصناف للمخزون'!P1284</f>
        <v>0</v>
      </c>
      <c r="AM1283" s="166">
        <f t="shared" si="116"/>
        <v>0</v>
      </c>
      <c r="AN1283" s="165">
        <f t="shared" si="117"/>
        <v>0</v>
      </c>
      <c r="AO1283" s="167">
        <f t="shared" si="118"/>
        <v>2378</v>
      </c>
      <c r="AP1283" s="167" t="str">
        <f t="shared" si="119"/>
        <v>المنتج 1279</v>
      </c>
      <c r="AQ1283" s="86"/>
    </row>
    <row r="1284" spans="1:43">
      <c r="A1284" s="3">
        <f>'تكويد الاصناف للمخزون'!B1285</f>
        <v>2379</v>
      </c>
      <c r="B1284" s="3" t="str">
        <f>'تكويد الاصناف للمخزون'!C1285</f>
        <v>المنتج 1280</v>
      </c>
      <c r="C1284" s="3">
        <f>'تكويد الاصناف للمخزون'!D1285</f>
        <v>0</v>
      </c>
      <c r="D1284" s="3">
        <f>'تكويد الاصناف للمخزون'!F1285+'تكويد الاصناف للمخزون'!H1285+'تكويد الاصناف للمخزون'!J1285+'تكويد الاصناف للمخزون'!L1285</f>
        <v>0</v>
      </c>
      <c r="E1284" s="174"/>
      <c r="F1284" s="174"/>
      <c r="G1284" s="174"/>
      <c r="H1284" s="174"/>
      <c r="I1284" s="174"/>
      <c r="J1284" s="174"/>
      <c r="K1284" s="174"/>
      <c r="L1284" s="174"/>
      <c r="M1284" s="174"/>
      <c r="N1284" s="174"/>
      <c r="O1284" s="174"/>
      <c r="P1284" s="174"/>
      <c r="Q1284" s="174"/>
      <c r="R1284" s="174"/>
      <c r="S1284" s="174"/>
      <c r="T1284" s="174"/>
      <c r="U1284" s="174"/>
      <c r="V1284" s="174"/>
      <c r="W1284" s="174"/>
      <c r="X1284" s="174"/>
      <c r="Y1284" s="174"/>
      <c r="Z1284" s="174"/>
      <c r="AA1284" s="174"/>
      <c r="AB1284" s="174"/>
      <c r="AC1284" s="174"/>
      <c r="AD1284" s="174"/>
      <c r="AE1284" s="174"/>
      <c r="AF1284" s="174"/>
      <c r="AG1284" s="174"/>
      <c r="AH1284" s="174"/>
      <c r="AI1284" s="174"/>
      <c r="AJ1284" s="165">
        <f t="shared" si="114"/>
        <v>0</v>
      </c>
      <c r="AK1284" s="165">
        <f t="shared" si="115"/>
        <v>0</v>
      </c>
      <c r="AL1284" s="166">
        <f>'تكويد الاصناف للمخزون'!P1285</f>
        <v>0</v>
      </c>
      <c r="AM1284" s="166">
        <f t="shared" si="116"/>
        <v>0</v>
      </c>
      <c r="AN1284" s="165">
        <f t="shared" si="117"/>
        <v>0</v>
      </c>
      <c r="AO1284" s="167">
        <f t="shared" si="118"/>
        <v>2379</v>
      </c>
      <c r="AP1284" s="167" t="str">
        <f t="shared" si="119"/>
        <v>المنتج 1280</v>
      </c>
      <c r="AQ1284" s="86"/>
    </row>
    <row r="1285" spans="1:43">
      <c r="A1285" s="3">
        <f>'تكويد الاصناف للمخزون'!B1286</f>
        <v>2380</v>
      </c>
      <c r="B1285" s="3" t="str">
        <f>'تكويد الاصناف للمخزون'!C1286</f>
        <v>المنتج 1281</v>
      </c>
      <c r="C1285" s="3">
        <f>'تكويد الاصناف للمخزون'!D1286</f>
        <v>0</v>
      </c>
      <c r="D1285" s="3">
        <f>'تكويد الاصناف للمخزون'!F1286+'تكويد الاصناف للمخزون'!H1286+'تكويد الاصناف للمخزون'!J1286+'تكويد الاصناف للمخزون'!L1286</f>
        <v>0</v>
      </c>
      <c r="E1285" s="174"/>
      <c r="F1285" s="174"/>
      <c r="G1285" s="174"/>
      <c r="H1285" s="174"/>
      <c r="I1285" s="174"/>
      <c r="J1285" s="174"/>
      <c r="K1285" s="174"/>
      <c r="L1285" s="174"/>
      <c r="M1285" s="174"/>
      <c r="N1285" s="174"/>
      <c r="O1285" s="174"/>
      <c r="P1285" s="174"/>
      <c r="Q1285" s="174"/>
      <c r="R1285" s="174"/>
      <c r="S1285" s="174"/>
      <c r="T1285" s="174"/>
      <c r="U1285" s="174"/>
      <c r="V1285" s="174"/>
      <c r="W1285" s="174"/>
      <c r="X1285" s="174"/>
      <c r="Y1285" s="174"/>
      <c r="Z1285" s="174"/>
      <c r="AA1285" s="174"/>
      <c r="AB1285" s="174"/>
      <c r="AC1285" s="174"/>
      <c r="AD1285" s="174"/>
      <c r="AE1285" s="174"/>
      <c r="AF1285" s="174"/>
      <c r="AG1285" s="174"/>
      <c r="AH1285" s="174"/>
      <c r="AI1285" s="174"/>
      <c r="AJ1285" s="165">
        <f t="shared" si="114"/>
        <v>0</v>
      </c>
      <c r="AK1285" s="165">
        <f t="shared" si="115"/>
        <v>0</v>
      </c>
      <c r="AL1285" s="166">
        <f>'تكويد الاصناف للمخزون'!P1286</f>
        <v>0</v>
      </c>
      <c r="AM1285" s="166">
        <f t="shared" si="116"/>
        <v>0</v>
      </c>
      <c r="AN1285" s="165">
        <f t="shared" si="117"/>
        <v>0</v>
      </c>
      <c r="AO1285" s="167">
        <f t="shared" si="118"/>
        <v>2380</v>
      </c>
      <c r="AP1285" s="167" t="str">
        <f t="shared" si="119"/>
        <v>المنتج 1281</v>
      </c>
      <c r="AQ1285" s="86"/>
    </row>
    <row r="1286" spans="1:43">
      <c r="A1286" s="3">
        <f>'تكويد الاصناف للمخزون'!B1287</f>
        <v>2381</v>
      </c>
      <c r="B1286" s="3" t="str">
        <f>'تكويد الاصناف للمخزون'!C1287</f>
        <v>المنتج 1282</v>
      </c>
      <c r="C1286" s="3">
        <f>'تكويد الاصناف للمخزون'!D1287</f>
        <v>0</v>
      </c>
      <c r="D1286" s="3">
        <f>'تكويد الاصناف للمخزون'!F1287+'تكويد الاصناف للمخزون'!H1287+'تكويد الاصناف للمخزون'!J1287+'تكويد الاصناف للمخزون'!L1287</f>
        <v>0</v>
      </c>
      <c r="E1286" s="174"/>
      <c r="F1286" s="174"/>
      <c r="G1286" s="174"/>
      <c r="H1286" s="174"/>
      <c r="I1286" s="174"/>
      <c r="J1286" s="174"/>
      <c r="K1286" s="174"/>
      <c r="L1286" s="174"/>
      <c r="M1286" s="174"/>
      <c r="N1286" s="174"/>
      <c r="O1286" s="174"/>
      <c r="P1286" s="174"/>
      <c r="Q1286" s="174"/>
      <c r="R1286" s="174"/>
      <c r="S1286" s="174"/>
      <c r="T1286" s="174"/>
      <c r="U1286" s="174"/>
      <c r="V1286" s="174"/>
      <c r="W1286" s="174"/>
      <c r="X1286" s="174"/>
      <c r="Y1286" s="174"/>
      <c r="Z1286" s="174"/>
      <c r="AA1286" s="174"/>
      <c r="AB1286" s="174"/>
      <c r="AC1286" s="174"/>
      <c r="AD1286" s="174"/>
      <c r="AE1286" s="174"/>
      <c r="AF1286" s="174"/>
      <c r="AG1286" s="174"/>
      <c r="AH1286" s="174"/>
      <c r="AI1286" s="174"/>
      <c r="AJ1286" s="165">
        <f t="shared" ref="AJ1286:AJ1349" si="120">C1286+D1286</f>
        <v>0</v>
      </c>
      <c r="AK1286" s="165">
        <f t="shared" ref="AK1286:AK1349" si="121">SUM(E1286:AI1286)</f>
        <v>0</v>
      </c>
      <c r="AL1286" s="166">
        <f>'تكويد الاصناف للمخزون'!P1287</f>
        <v>0</v>
      </c>
      <c r="AM1286" s="166">
        <f t="shared" ref="AM1286:AM1349" si="122">AK1286*AL1286</f>
        <v>0</v>
      </c>
      <c r="AN1286" s="165">
        <f t="shared" ref="AN1286:AN1349" si="123">AJ1286-AK1286</f>
        <v>0</v>
      </c>
      <c r="AO1286" s="167">
        <f t="shared" ref="AO1286:AO1349" si="124">A1286</f>
        <v>2381</v>
      </c>
      <c r="AP1286" s="167" t="str">
        <f t="shared" ref="AP1286:AP1349" si="125">B1286</f>
        <v>المنتج 1282</v>
      </c>
      <c r="AQ1286" s="86"/>
    </row>
    <row r="1287" spans="1:43">
      <c r="A1287" s="3">
        <f>'تكويد الاصناف للمخزون'!B1288</f>
        <v>2382</v>
      </c>
      <c r="B1287" s="3" t="str">
        <f>'تكويد الاصناف للمخزون'!C1288</f>
        <v>المنتج 1283</v>
      </c>
      <c r="C1287" s="3">
        <f>'تكويد الاصناف للمخزون'!D1288</f>
        <v>0</v>
      </c>
      <c r="D1287" s="3">
        <f>'تكويد الاصناف للمخزون'!F1288+'تكويد الاصناف للمخزون'!H1288+'تكويد الاصناف للمخزون'!J1288+'تكويد الاصناف للمخزون'!L1288</f>
        <v>0</v>
      </c>
      <c r="E1287" s="174"/>
      <c r="F1287" s="174"/>
      <c r="G1287" s="174"/>
      <c r="H1287" s="174"/>
      <c r="I1287" s="174"/>
      <c r="J1287" s="174"/>
      <c r="K1287" s="174"/>
      <c r="L1287" s="174"/>
      <c r="M1287" s="174"/>
      <c r="N1287" s="174"/>
      <c r="O1287" s="174"/>
      <c r="P1287" s="174"/>
      <c r="Q1287" s="174"/>
      <c r="R1287" s="174"/>
      <c r="S1287" s="174"/>
      <c r="T1287" s="174"/>
      <c r="U1287" s="174"/>
      <c r="V1287" s="174"/>
      <c r="W1287" s="174"/>
      <c r="X1287" s="174"/>
      <c r="Y1287" s="174"/>
      <c r="Z1287" s="174"/>
      <c r="AA1287" s="174"/>
      <c r="AB1287" s="174"/>
      <c r="AC1287" s="174"/>
      <c r="AD1287" s="174"/>
      <c r="AE1287" s="174"/>
      <c r="AF1287" s="174"/>
      <c r="AG1287" s="174"/>
      <c r="AH1287" s="174"/>
      <c r="AI1287" s="174"/>
      <c r="AJ1287" s="165">
        <f t="shared" si="120"/>
        <v>0</v>
      </c>
      <c r="AK1287" s="165">
        <f t="shared" si="121"/>
        <v>0</v>
      </c>
      <c r="AL1287" s="166">
        <f>'تكويد الاصناف للمخزون'!P1288</f>
        <v>0</v>
      </c>
      <c r="AM1287" s="166">
        <f t="shared" si="122"/>
        <v>0</v>
      </c>
      <c r="AN1287" s="165">
        <f t="shared" si="123"/>
        <v>0</v>
      </c>
      <c r="AO1287" s="167">
        <f t="shared" si="124"/>
        <v>2382</v>
      </c>
      <c r="AP1287" s="167" t="str">
        <f t="shared" si="125"/>
        <v>المنتج 1283</v>
      </c>
      <c r="AQ1287" s="86"/>
    </row>
    <row r="1288" spans="1:43">
      <c r="A1288" s="3">
        <f>'تكويد الاصناف للمخزون'!B1289</f>
        <v>2383</v>
      </c>
      <c r="B1288" s="3" t="str">
        <f>'تكويد الاصناف للمخزون'!C1289</f>
        <v>المنتج 1284</v>
      </c>
      <c r="C1288" s="3">
        <f>'تكويد الاصناف للمخزون'!D1289</f>
        <v>0</v>
      </c>
      <c r="D1288" s="3">
        <f>'تكويد الاصناف للمخزون'!F1289+'تكويد الاصناف للمخزون'!H1289+'تكويد الاصناف للمخزون'!J1289+'تكويد الاصناف للمخزون'!L1289</f>
        <v>0</v>
      </c>
      <c r="E1288" s="174"/>
      <c r="F1288" s="174"/>
      <c r="G1288" s="174"/>
      <c r="H1288" s="174"/>
      <c r="I1288" s="174"/>
      <c r="J1288" s="174"/>
      <c r="K1288" s="174"/>
      <c r="L1288" s="174"/>
      <c r="M1288" s="174"/>
      <c r="N1288" s="174"/>
      <c r="O1288" s="174"/>
      <c r="P1288" s="174"/>
      <c r="Q1288" s="174"/>
      <c r="R1288" s="174"/>
      <c r="S1288" s="174"/>
      <c r="T1288" s="174"/>
      <c r="U1288" s="174"/>
      <c r="V1288" s="174"/>
      <c r="W1288" s="174"/>
      <c r="X1288" s="174"/>
      <c r="Y1288" s="174"/>
      <c r="Z1288" s="174"/>
      <c r="AA1288" s="174"/>
      <c r="AB1288" s="174"/>
      <c r="AC1288" s="174"/>
      <c r="AD1288" s="174"/>
      <c r="AE1288" s="174"/>
      <c r="AF1288" s="174"/>
      <c r="AG1288" s="174"/>
      <c r="AH1288" s="174"/>
      <c r="AI1288" s="174"/>
      <c r="AJ1288" s="165">
        <f t="shared" si="120"/>
        <v>0</v>
      </c>
      <c r="AK1288" s="165">
        <f t="shared" si="121"/>
        <v>0</v>
      </c>
      <c r="AL1288" s="166">
        <f>'تكويد الاصناف للمخزون'!P1289</f>
        <v>0</v>
      </c>
      <c r="AM1288" s="166">
        <f t="shared" si="122"/>
        <v>0</v>
      </c>
      <c r="AN1288" s="165">
        <f t="shared" si="123"/>
        <v>0</v>
      </c>
      <c r="AO1288" s="167">
        <f t="shared" si="124"/>
        <v>2383</v>
      </c>
      <c r="AP1288" s="167" t="str">
        <f t="shared" si="125"/>
        <v>المنتج 1284</v>
      </c>
      <c r="AQ1288" s="86"/>
    </row>
    <row r="1289" spans="1:43">
      <c r="A1289" s="3">
        <f>'تكويد الاصناف للمخزون'!B1290</f>
        <v>2384</v>
      </c>
      <c r="B1289" s="3" t="str">
        <f>'تكويد الاصناف للمخزون'!C1290</f>
        <v>المنتج 1285</v>
      </c>
      <c r="C1289" s="3">
        <f>'تكويد الاصناف للمخزون'!D1290</f>
        <v>0</v>
      </c>
      <c r="D1289" s="3">
        <f>'تكويد الاصناف للمخزون'!F1290+'تكويد الاصناف للمخزون'!H1290+'تكويد الاصناف للمخزون'!J1290+'تكويد الاصناف للمخزون'!L1290</f>
        <v>0</v>
      </c>
      <c r="E1289" s="174"/>
      <c r="F1289" s="174"/>
      <c r="G1289" s="174"/>
      <c r="H1289" s="174"/>
      <c r="I1289" s="174"/>
      <c r="J1289" s="174"/>
      <c r="K1289" s="174"/>
      <c r="L1289" s="174"/>
      <c r="M1289" s="174"/>
      <c r="N1289" s="174"/>
      <c r="O1289" s="174"/>
      <c r="P1289" s="174"/>
      <c r="Q1289" s="174"/>
      <c r="R1289" s="174"/>
      <c r="S1289" s="174"/>
      <c r="T1289" s="174"/>
      <c r="U1289" s="174"/>
      <c r="V1289" s="174"/>
      <c r="W1289" s="174"/>
      <c r="X1289" s="174"/>
      <c r="Y1289" s="174"/>
      <c r="Z1289" s="174"/>
      <c r="AA1289" s="174"/>
      <c r="AB1289" s="174"/>
      <c r="AC1289" s="174"/>
      <c r="AD1289" s="174"/>
      <c r="AE1289" s="174"/>
      <c r="AF1289" s="174"/>
      <c r="AG1289" s="174"/>
      <c r="AH1289" s="174"/>
      <c r="AI1289" s="174"/>
      <c r="AJ1289" s="165">
        <f t="shared" si="120"/>
        <v>0</v>
      </c>
      <c r="AK1289" s="165">
        <f t="shared" si="121"/>
        <v>0</v>
      </c>
      <c r="AL1289" s="166">
        <f>'تكويد الاصناف للمخزون'!P1290</f>
        <v>0</v>
      </c>
      <c r="AM1289" s="166">
        <f t="shared" si="122"/>
        <v>0</v>
      </c>
      <c r="AN1289" s="165">
        <f t="shared" si="123"/>
        <v>0</v>
      </c>
      <c r="AO1289" s="167">
        <f t="shared" si="124"/>
        <v>2384</v>
      </c>
      <c r="AP1289" s="167" t="str">
        <f t="shared" si="125"/>
        <v>المنتج 1285</v>
      </c>
      <c r="AQ1289" s="86"/>
    </row>
    <row r="1290" spans="1:43">
      <c r="A1290" s="3">
        <f>'تكويد الاصناف للمخزون'!B1291</f>
        <v>2385</v>
      </c>
      <c r="B1290" s="3" t="str">
        <f>'تكويد الاصناف للمخزون'!C1291</f>
        <v>المنتج 1286</v>
      </c>
      <c r="C1290" s="3">
        <f>'تكويد الاصناف للمخزون'!D1291</f>
        <v>0</v>
      </c>
      <c r="D1290" s="3">
        <f>'تكويد الاصناف للمخزون'!F1291+'تكويد الاصناف للمخزون'!H1291+'تكويد الاصناف للمخزون'!J1291+'تكويد الاصناف للمخزون'!L1291</f>
        <v>0</v>
      </c>
      <c r="E1290" s="174"/>
      <c r="F1290" s="174"/>
      <c r="G1290" s="174"/>
      <c r="H1290" s="174"/>
      <c r="I1290" s="174"/>
      <c r="J1290" s="174"/>
      <c r="K1290" s="174"/>
      <c r="L1290" s="174"/>
      <c r="M1290" s="174"/>
      <c r="N1290" s="174"/>
      <c r="O1290" s="174"/>
      <c r="P1290" s="174"/>
      <c r="Q1290" s="174"/>
      <c r="R1290" s="174"/>
      <c r="S1290" s="174"/>
      <c r="T1290" s="174"/>
      <c r="U1290" s="174"/>
      <c r="V1290" s="174"/>
      <c r="W1290" s="174"/>
      <c r="X1290" s="174"/>
      <c r="Y1290" s="174"/>
      <c r="Z1290" s="174"/>
      <c r="AA1290" s="174"/>
      <c r="AB1290" s="174"/>
      <c r="AC1290" s="174"/>
      <c r="AD1290" s="174"/>
      <c r="AE1290" s="174"/>
      <c r="AF1290" s="174"/>
      <c r="AG1290" s="174"/>
      <c r="AH1290" s="174"/>
      <c r="AI1290" s="174"/>
      <c r="AJ1290" s="165">
        <f t="shared" si="120"/>
        <v>0</v>
      </c>
      <c r="AK1290" s="165">
        <f t="shared" si="121"/>
        <v>0</v>
      </c>
      <c r="AL1290" s="166">
        <f>'تكويد الاصناف للمخزون'!P1291</f>
        <v>0</v>
      </c>
      <c r="AM1290" s="166">
        <f t="shared" si="122"/>
        <v>0</v>
      </c>
      <c r="AN1290" s="165">
        <f t="shared" si="123"/>
        <v>0</v>
      </c>
      <c r="AO1290" s="167">
        <f t="shared" si="124"/>
        <v>2385</v>
      </c>
      <c r="AP1290" s="167" t="str">
        <f t="shared" si="125"/>
        <v>المنتج 1286</v>
      </c>
      <c r="AQ1290" s="86"/>
    </row>
    <row r="1291" spans="1:43">
      <c r="A1291" s="3">
        <f>'تكويد الاصناف للمخزون'!B1292</f>
        <v>2386</v>
      </c>
      <c r="B1291" s="3" t="str">
        <f>'تكويد الاصناف للمخزون'!C1292</f>
        <v>المنتج 1287</v>
      </c>
      <c r="C1291" s="3">
        <f>'تكويد الاصناف للمخزون'!D1292</f>
        <v>0</v>
      </c>
      <c r="D1291" s="3">
        <f>'تكويد الاصناف للمخزون'!F1292+'تكويد الاصناف للمخزون'!H1292+'تكويد الاصناف للمخزون'!J1292+'تكويد الاصناف للمخزون'!L1292</f>
        <v>0</v>
      </c>
      <c r="E1291" s="174"/>
      <c r="F1291" s="174"/>
      <c r="G1291" s="174"/>
      <c r="H1291" s="174"/>
      <c r="I1291" s="174"/>
      <c r="J1291" s="174"/>
      <c r="K1291" s="174"/>
      <c r="L1291" s="174"/>
      <c r="M1291" s="174"/>
      <c r="N1291" s="174"/>
      <c r="O1291" s="174"/>
      <c r="P1291" s="174"/>
      <c r="Q1291" s="174"/>
      <c r="R1291" s="174"/>
      <c r="S1291" s="174"/>
      <c r="T1291" s="174"/>
      <c r="U1291" s="174"/>
      <c r="V1291" s="174"/>
      <c r="W1291" s="174"/>
      <c r="X1291" s="174"/>
      <c r="Y1291" s="174"/>
      <c r="Z1291" s="174"/>
      <c r="AA1291" s="174"/>
      <c r="AB1291" s="174"/>
      <c r="AC1291" s="174"/>
      <c r="AD1291" s="174"/>
      <c r="AE1291" s="174"/>
      <c r="AF1291" s="174"/>
      <c r="AG1291" s="174"/>
      <c r="AH1291" s="174"/>
      <c r="AI1291" s="174"/>
      <c r="AJ1291" s="165">
        <f t="shared" si="120"/>
        <v>0</v>
      </c>
      <c r="AK1291" s="165">
        <f t="shared" si="121"/>
        <v>0</v>
      </c>
      <c r="AL1291" s="166">
        <f>'تكويد الاصناف للمخزون'!P1292</f>
        <v>0</v>
      </c>
      <c r="AM1291" s="166">
        <f t="shared" si="122"/>
        <v>0</v>
      </c>
      <c r="AN1291" s="165">
        <f t="shared" si="123"/>
        <v>0</v>
      </c>
      <c r="AO1291" s="167">
        <f t="shared" si="124"/>
        <v>2386</v>
      </c>
      <c r="AP1291" s="167" t="str">
        <f t="shared" si="125"/>
        <v>المنتج 1287</v>
      </c>
      <c r="AQ1291" s="86"/>
    </row>
    <row r="1292" spans="1:43">
      <c r="A1292" s="3">
        <f>'تكويد الاصناف للمخزون'!B1293</f>
        <v>2387</v>
      </c>
      <c r="B1292" s="3" t="str">
        <f>'تكويد الاصناف للمخزون'!C1293</f>
        <v>المنتج 1288</v>
      </c>
      <c r="C1292" s="3">
        <f>'تكويد الاصناف للمخزون'!D1293</f>
        <v>0</v>
      </c>
      <c r="D1292" s="3">
        <f>'تكويد الاصناف للمخزون'!F1293+'تكويد الاصناف للمخزون'!H1293+'تكويد الاصناف للمخزون'!J1293+'تكويد الاصناف للمخزون'!L1293</f>
        <v>0</v>
      </c>
      <c r="E1292" s="174"/>
      <c r="F1292" s="174"/>
      <c r="G1292" s="174"/>
      <c r="H1292" s="174"/>
      <c r="I1292" s="174"/>
      <c r="J1292" s="174"/>
      <c r="K1292" s="174"/>
      <c r="L1292" s="174"/>
      <c r="M1292" s="174"/>
      <c r="N1292" s="174"/>
      <c r="O1292" s="174"/>
      <c r="P1292" s="174"/>
      <c r="Q1292" s="174"/>
      <c r="R1292" s="174"/>
      <c r="S1292" s="174"/>
      <c r="T1292" s="174"/>
      <c r="U1292" s="174"/>
      <c r="V1292" s="174"/>
      <c r="W1292" s="174"/>
      <c r="X1292" s="174"/>
      <c r="Y1292" s="174"/>
      <c r="Z1292" s="174"/>
      <c r="AA1292" s="174"/>
      <c r="AB1292" s="174"/>
      <c r="AC1292" s="174"/>
      <c r="AD1292" s="174"/>
      <c r="AE1292" s="174"/>
      <c r="AF1292" s="174"/>
      <c r="AG1292" s="174"/>
      <c r="AH1292" s="174"/>
      <c r="AI1292" s="174"/>
      <c r="AJ1292" s="165">
        <f t="shared" si="120"/>
        <v>0</v>
      </c>
      <c r="AK1292" s="165">
        <f t="shared" si="121"/>
        <v>0</v>
      </c>
      <c r="AL1292" s="166">
        <f>'تكويد الاصناف للمخزون'!P1293</f>
        <v>0</v>
      </c>
      <c r="AM1292" s="166">
        <f t="shared" si="122"/>
        <v>0</v>
      </c>
      <c r="AN1292" s="165">
        <f t="shared" si="123"/>
        <v>0</v>
      </c>
      <c r="AO1292" s="167">
        <f t="shared" si="124"/>
        <v>2387</v>
      </c>
      <c r="AP1292" s="167" t="str">
        <f t="shared" si="125"/>
        <v>المنتج 1288</v>
      </c>
      <c r="AQ1292" s="86"/>
    </row>
    <row r="1293" spans="1:43">
      <c r="A1293" s="3">
        <f>'تكويد الاصناف للمخزون'!B1294</f>
        <v>2388</v>
      </c>
      <c r="B1293" s="3" t="str">
        <f>'تكويد الاصناف للمخزون'!C1294</f>
        <v>المنتج 1289</v>
      </c>
      <c r="C1293" s="3">
        <f>'تكويد الاصناف للمخزون'!D1294</f>
        <v>0</v>
      </c>
      <c r="D1293" s="3">
        <f>'تكويد الاصناف للمخزون'!F1294+'تكويد الاصناف للمخزون'!H1294+'تكويد الاصناف للمخزون'!J1294+'تكويد الاصناف للمخزون'!L1294</f>
        <v>0</v>
      </c>
      <c r="E1293" s="174"/>
      <c r="F1293" s="174"/>
      <c r="G1293" s="174"/>
      <c r="H1293" s="174"/>
      <c r="I1293" s="174"/>
      <c r="J1293" s="174"/>
      <c r="K1293" s="174"/>
      <c r="L1293" s="174"/>
      <c r="M1293" s="174"/>
      <c r="N1293" s="174"/>
      <c r="O1293" s="174"/>
      <c r="P1293" s="174"/>
      <c r="Q1293" s="174"/>
      <c r="R1293" s="174"/>
      <c r="S1293" s="174"/>
      <c r="T1293" s="174"/>
      <c r="U1293" s="174"/>
      <c r="V1293" s="174"/>
      <c r="W1293" s="174"/>
      <c r="X1293" s="174"/>
      <c r="Y1293" s="174"/>
      <c r="Z1293" s="174"/>
      <c r="AA1293" s="174"/>
      <c r="AB1293" s="174"/>
      <c r="AC1293" s="174"/>
      <c r="AD1293" s="174"/>
      <c r="AE1293" s="174"/>
      <c r="AF1293" s="174"/>
      <c r="AG1293" s="174"/>
      <c r="AH1293" s="174"/>
      <c r="AI1293" s="174"/>
      <c r="AJ1293" s="165">
        <f t="shared" si="120"/>
        <v>0</v>
      </c>
      <c r="AK1293" s="165">
        <f t="shared" si="121"/>
        <v>0</v>
      </c>
      <c r="AL1293" s="166">
        <f>'تكويد الاصناف للمخزون'!P1294</f>
        <v>0</v>
      </c>
      <c r="AM1293" s="166">
        <f t="shared" si="122"/>
        <v>0</v>
      </c>
      <c r="AN1293" s="165">
        <f t="shared" si="123"/>
        <v>0</v>
      </c>
      <c r="AO1293" s="167">
        <f t="shared" si="124"/>
        <v>2388</v>
      </c>
      <c r="AP1293" s="167" t="str">
        <f t="shared" si="125"/>
        <v>المنتج 1289</v>
      </c>
      <c r="AQ1293" s="86"/>
    </row>
    <row r="1294" spans="1:43">
      <c r="A1294" s="3">
        <f>'تكويد الاصناف للمخزون'!B1295</f>
        <v>2389</v>
      </c>
      <c r="B1294" s="3" t="str">
        <f>'تكويد الاصناف للمخزون'!C1295</f>
        <v>المنتج 1290</v>
      </c>
      <c r="C1294" s="3">
        <f>'تكويد الاصناف للمخزون'!D1295</f>
        <v>0</v>
      </c>
      <c r="D1294" s="3">
        <f>'تكويد الاصناف للمخزون'!F1295+'تكويد الاصناف للمخزون'!H1295+'تكويد الاصناف للمخزون'!J1295+'تكويد الاصناف للمخزون'!L1295</f>
        <v>0</v>
      </c>
      <c r="E1294" s="174"/>
      <c r="F1294" s="174"/>
      <c r="G1294" s="174"/>
      <c r="H1294" s="174"/>
      <c r="I1294" s="174"/>
      <c r="J1294" s="174"/>
      <c r="K1294" s="174"/>
      <c r="L1294" s="174"/>
      <c r="M1294" s="174"/>
      <c r="N1294" s="174"/>
      <c r="O1294" s="174"/>
      <c r="P1294" s="174"/>
      <c r="Q1294" s="174"/>
      <c r="R1294" s="174"/>
      <c r="S1294" s="174"/>
      <c r="T1294" s="174"/>
      <c r="U1294" s="174"/>
      <c r="V1294" s="174"/>
      <c r="W1294" s="174"/>
      <c r="X1294" s="174"/>
      <c r="Y1294" s="174"/>
      <c r="Z1294" s="174"/>
      <c r="AA1294" s="174"/>
      <c r="AB1294" s="174"/>
      <c r="AC1294" s="174"/>
      <c r="AD1294" s="174"/>
      <c r="AE1294" s="174"/>
      <c r="AF1294" s="174"/>
      <c r="AG1294" s="174"/>
      <c r="AH1294" s="174"/>
      <c r="AI1294" s="174"/>
      <c r="AJ1294" s="165">
        <f t="shared" si="120"/>
        <v>0</v>
      </c>
      <c r="AK1294" s="165">
        <f t="shared" si="121"/>
        <v>0</v>
      </c>
      <c r="AL1294" s="166">
        <f>'تكويد الاصناف للمخزون'!P1295</f>
        <v>0</v>
      </c>
      <c r="AM1294" s="166">
        <f t="shared" si="122"/>
        <v>0</v>
      </c>
      <c r="AN1294" s="165">
        <f t="shared" si="123"/>
        <v>0</v>
      </c>
      <c r="AO1294" s="167">
        <f t="shared" si="124"/>
        <v>2389</v>
      </c>
      <c r="AP1294" s="167" t="str">
        <f t="shared" si="125"/>
        <v>المنتج 1290</v>
      </c>
      <c r="AQ1294" s="86"/>
    </row>
    <row r="1295" spans="1:43">
      <c r="A1295" s="3">
        <f>'تكويد الاصناف للمخزون'!B1296</f>
        <v>2390</v>
      </c>
      <c r="B1295" s="3" t="str">
        <f>'تكويد الاصناف للمخزون'!C1296</f>
        <v>المنتج 1291</v>
      </c>
      <c r="C1295" s="3">
        <f>'تكويد الاصناف للمخزون'!D1296</f>
        <v>0</v>
      </c>
      <c r="D1295" s="3">
        <f>'تكويد الاصناف للمخزون'!F1296+'تكويد الاصناف للمخزون'!H1296+'تكويد الاصناف للمخزون'!J1296+'تكويد الاصناف للمخزون'!L1296</f>
        <v>0</v>
      </c>
      <c r="E1295" s="174"/>
      <c r="F1295" s="174"/>
      <c r="G1295" s="174"/>
      <c r="H1295" s="174"/>
      <c r="I1295" s="174"/>
      <c r="J1295" s="174"/>
      <c r="K1295" s="174"/>
      <c r="L1295" s="174"/>
      <c r="M1295" s="174"/>
      <c r="N1295" s="174"/>
      <c r="O1295" s="174"/>
      <c r="P1295" s="174"/>
      <c r="Q1295" s="174"/>
      <c r="R1295" s="174"/>
      <c r="S1295" s="174"/>
      <c r="T1295" s="174"/>
      <c r="U1295" s="174"/>
      <c r="V1295" s="174"/>
      <c r="W1295" s="174"/>
      <c r="X1295" s="174"/>
      <c r="Y1295" s="174"/>
      <c r="Z1295" s="174"/>
      <c r="AA1295" s="174"/>
      <c r="AB1295" s="174"/>
      <c r="AC1295" s="174"/>
      <c r="AD1295" s="174"/>
      <c r="AE1295" s="174"/>
      <c r="AF1295" s="174"/>
      <c r="AG1295" s="174"/>
      <c r="AH1295" s="174"/>
      <c r="AI1295" s="174"/>
      <c r="AJ1295" s="165">
        <f t="shared" si="120"/>
        <v>0</v>
      </c>
      <c r="AK1295" s="165">
        <f t="shared" si="121"/>
        <v>0</v>
      </c>
      <c r="AL1295" s="166">
        <f>'تكويد الاصناف للمخزون'!P1296</f>
        <v>0</v>
      </c>
      <c r="AM1295" s="166">
        <f t="shared" si="122"/>
        <v>0</v>
      </c>
      <c r="AN1295" s="165">
        <f t="shared" si="123"/>
        <v>0</v>
      </c>
      <c r="AO1295" s="167">
        <f t="shared" si="124"/>
        <v>2390</v>
      </c>
      <c r="AP1295" s="167" t="str">
        <f t="shared" si="125"/>
        <v>المنتج 1291</v>
      </c>
      <c r="AQ1295" s="86"/>
    </row>
    <row r="1296" spans="1:43">
      <c r="A1296" s="3">
        <f>'تكويد الاصناف للمخزون'!B1297</f>
        <v>2391</v>
      </c>
      <c r="B1296" s="3" t="str">
        <f>'تكويد الاصناف للمخزون'!C1297</f>
        <v>المنتج 1292</v>
      </c>
      <c r="C1296" s="3">
        <f>'تكويد الاصناف للمخزون'!D1297</f>
        <v>0</v>
      </c>
      <c r="D1296" s="3">
        <f>'تكويد الاصناف للمخزون'!F1297+'تكويد الاصناف للمخزون'!H1297+'تكويد الاصناف للمخزون'!J1297+'تكويد الاصناف للمخزون'!L1297</f>
        <v>0</v>
      </c>
      <c r="E1296" s="174"/>
      <c r="F1296" s="174"/>
      <c r="G1296" s="174"/>
      <c r="H1296" s="174"/>
      <c r="I1296" s="174"/>
      <c r="J1296" s="174"/>
      <c r="K1296" s="174"/>
      <c r="L1296" s="174"/>
      <c r="M1296" s="174"/>
      <c r="N1296" s="174"/>
      <c r="O1296" s="174"/>
      <c r="P1296" s="174"/>
      <c r="Q1296" s="174"/>
      <c r="R1296" s="174"/>
      <c r="S1296" s="174"/>
      <c r="T1296" s="174"/>
      <c r="U1296" s="174"/>
      <c r="V1296" s="174"/>
      <c r="W1296" s="174"/>
      <c r="X1296" s="174"/>
      <c r="Y1296" s="174"/>
      <c r="Z1296" s="174"/>
      <c r="AA1296" s="174"/>
      <c r="AB1296" s="174"/>
      <c r="AC1296" s="174"/>
      <c r="AD1296" s="174"/>
      <c r="AE1296" s="174"/>
      <c r="AF1296" s="174"/>
      <c r="AG1296" s="174"/>
      <c r="AH1296" s="174"/>
      <c r="AI1296" s="174"/>
      <c r="AJ1296" s="165">
        <f t="shared" si="120"/>
        <v>0</v>
      </c>
      <c r="AK1296" s="165">
        <f t="shared" si="121"/>
        <v>0</v>
      </c>
      <c r="AL1296" s="166">
        <f>'تكويد الاصناف للمخزون'!P1297</f>
        <v>0</v>
      </c>
      <c r="AM1296" s="166">
        <f t="shared" si="122"/>
        <v>0</v>
      </c>
      <c r="AN1296" s="165">
        <f t="shared" si="123"/>
        <v>0</v>
      </c>
      <c r="AO1296" s="167">
        <f t="shared" si="124"/>
        <v>2391</v>
      </c>
      <c r="AP1296" s="167" t="str">
        <f t="shared" si="125"/>
        <v>المنتج 1292</v>
      </c>
      <c r="AQ1296" s="86"/>
    </row>
    <row r="1297" spans="1:43">
      <c r="A1297" s="3">
        <f>'تكويد الاصناف للمخزون'!B1298</f>
        <v>2392</v>
      </c>
      <c r="B1297" s="3" t="str">
        <f>'تكويد الاصناف للمخزون'!C1298</f>
        <v>المنتج 1293</v>
      </c>
      <c r="C1297" s="3">
        <f>'تكويد الاصناف للمخزون'!D1298</f>
        <v>0</v>
      </c>
      <c r="D1297" s="3">
        <f>'تكويد الاصناف للمخزون'!F1298+'تكويد الاصناف للمخزون'!H1298+'تكويد الاصناف للمخزون'!J1298+'تكويد الاصناف للمخزون'!L1298</f>
        <v>0</v>
      </c>
      <c r="E1297" s="174"/>
      <c r="F1297" s="174"/>
      <c r="G1297" s="174"/>
      <c r="H1297" s="174"/>
      <c r="I1297" s="174"/>
      <c r="J1297" s="174"/>
      <c r="K1297" s="174"/>
      <c r="L1297" s="174"/>
      <c r="M1297" s="174"/>
      <c r="N1297" s="174"/>
      <c r="O1297" s="174"/>
      <c r="P1297" s="174"/>
      <c r="Q1297" s="174"/>
      <c r="R1297" s="174"/>
      <c r="S1297" s="174"/>
      <c r="T1297" s="174"/>
      <c r="U1297" s="174"/>
      <c r="V1297" s="174"/>
      <c r="W1297" s="174"/>
      <c r="X1297" s="174"/>
      <c r="Y1297" s="174"/>
      <c r="Z1297" s="174"/>
      <c r="AA1297" s="174"/>
      <c r="AB1297" s="174"/>
      <c r="AC1297" s="174"/>
      <c r="AD1297" s="174"/>
      <c r="AE1297" s="174"/>
      <c r="AF1297" s="174"/>
      <c r="AG1297" s="174"/>
      <c r="AH1297" s="174"/>
      <c r="AI1297" s="174"/>
      <c r="AJ1297" s="165">
        <f t="shared" si="120"/>
        <v>0</v>
      </c>
      <c r="AK1297" s="165">
        <f t="shared" si="121"/>
        <v>0</v>
      </c>
      <c r="AL1297" s="166">
        <f>'تكويد الاصناف للمخزون'!P1298</f>
        <v>0</v>
      </c>
      <c r="AM1297" s="166">
        <f t="shared" si="122"/>
        <v>0</v>
      </c>
      <c r="AN1297" s="165">
        <f t="shared" si="123"/>
        <v>0</v>
      </c>
      <c r="AO1297" s="167">
        <f t="shared" si="124"/>
        <v>2392</v>
      </c>
      <c r="AP1297" s="167" t="str">
        <f t="shared" si="125"/>
        <v>المنتج 1293</v>
      </c>
      <c r="AQ1297" s="86"/>
    </row>
    <row r="1298" spans="1:43">
      <c r="A1298" s="3">
        <f>'تكويد الاصناف للمخزون'!B1299</f>
        <v>2393</v>
      </c>
      <c r="B1298" s="3" t="str">
        <f>'تكويد الاصناف للمخزون'!C1299</f>
        <v>المنتج 1294</v>
      </c>
      <c r="C1298" s="3">
        <f>'تكويد الاصناف للمخزون'!D1299</f>
        <v>0</v>
      </c>
      <c r="D1298" s="3">
        <f>'تكويد الاصناف للمخزون'!F1299+'تكويد الاصناف للمخزون'!H1299+'تكويد الاصناف للمخزون'!J1299+'تكويد الاصناف للمخزون'!L1299</f>
        <v>0</v>
      </c>
      <c r="E1298" s="174"/>
      <c r="F1298" s="174"/>
      <c r="G1298" s="174"/>
      <c r="H1298" s="174"/>
      <c r="I1298" s="174"/>
      <c r="J1298" s="174"/>
      <c r="K1298" s="174"/>
      <c r="L1298" s="174"/>
      <c r="M1298" s="174"/>
      <c r="N1298" s="174"/>
      <c r="O1298" s="174"/>
      <c r="P1298" s="174"/>
      <c r="Q1298" s="174"/>
      <c r="R1298" s="174"/>
      <c r="S1298" s="174"/>
      <c r="T1298" s="174"/>
      <c r="U1298" s="174"/>
      <c r="V1298" s="174"/>
      <c r="W1298" s="174"/>
      <c r="X1298" s="174"/>
      <c r="Y1298" s="174"/>
      <c r="Z1298" s="174"/>
      <c r="AA1298" s="174"/>
      <c r="AB1298" s="174"/>
      <c r="AC1298" s="174"/>
      <c r="AD1298" s="174"/>
      <c r="AE1298" s="174"/>
      <c r="AF1298" s="174"/>
      <c r="AG1298" s="174"/>
      <c r="AH1298" s="174"/>
      <c r="AI1298" s="174"/>
      <c r="AJ1298" s="165">
        <f t="shared" si="120"/>
        <v>0</v>
      </c>
      <c r="AK1298" s="165">
        <f t="shared" si="121"/>
        <v>0</v>
      </c>
      <c r="AL1298" s="166">
        <f>'تكويد الاصناف للمخزون'!P1299</f>
        <v>0</v>
      </c>
      <c r="AM1298" s="166">
        <f t="shared" si="122"/>
        <v>0</v>
      </c>
      <c r="AN1298" s="165">
        <f t="shared" si="123"/>
        <v>0</v>
      </c>
      <c r="AO1298" s="167">
        <f t="shared" si="124"/>
        <v>2393</v>
      </c>
      <c r="AP1298" s="167" t="str">
        <f t="shared" si="125"/>
        <v>المنتج 1294</v>
      </c>
      <c r="AQ1298" s="86"/>
    </row>
    <row r="1299" spans="1:43">
      <c r="A1299" s="3">
        <f>'تكويد الاصناف للمخزون'!B1300</f>
        <v>2394</v>
      </c>
      <c r="B1299" s="3" t="str">
        <f>'تكويد الاصناف للمخزون'!C1300</f>
        <v>المنتج 1295</v>
      </c>
      <c r="C1299" s="3">
        <f>'تكويد الاصناف للمخزون'!D1300</f>
        <v>0</v>
      </c>
      <c r="D1299" s="3">
        <f>'تكويد الاصناف للمخزون'!F1300+'تكويد الاصناف للمخزون'!H1300+'تكويد الاصناف للمخزون'!J1300+'تكويد الاصناف للمخزون'!L1300</f>
        <v>0</v>
      </c>
      <c r="E1299" s="174"/>
      <c r="F1299" s="174"/>
      <c r="G1299" s="174"/>
      <c r="H1299" s="174"/>
      <c r="I1299" s="174"/>
      <c r="J1299" s="174"/>
      <c r="K1299" s="174"/>
      <c r="L1299" s="174"/>
      <c r="M1299" s="174"/>
      <c r="N1299" s="174"/>
      <c r="O1299" s="174"/>
      <c r="P1299" s="174"/>
      <c r="Q1299" s="174"/>
      <c r="R1299" s="174"/>
      <c r="S1299" s="174"/>
      <c r="T1299" s="174"/>
      <c r="U1299" s="174"/>
      <c r="V1299" s="174"/>
      <c r="W1299" s="174"/>
      <c r="X1299" s="174"/>
      <c r="Y1299" s="174"/>
      <c r="Z1299" s="174"/>
      <c r="AA1299" s="174"/>
      <c r="AB1299" s="174"/>
      <c r="AC1299" s="174"/>
      <c r="AD1299" s="174"/>
      <c r="AE1299" s="174"/>
      <c r="AF1299" s="174"/>
      <c r="AG1299" s="174"/>
      <c r="AH1299" s="174"/>
      <c r="AI1299" s="174"/>
      <c r="AJ1299" s="165">
        <f t="shared" si="120"/>
        <v>0</v>
      </c>
      <c r="AK1299" s="165">
        <f t="shared" si="121"/>
        <v>0</v>
      </c>
      <c r="AL1299" s="166">
        <f>'تكويد الاصناف للمخزون'!P1300</f>
        <v>0</v>
      </c>
      <c r="AM1299" s="166">
        <f t="shared" si="122"/>
        <v>0</v>
      </c>
      <c r="AN1299" s="165">
        <f t="shared" si="123"/>
        <v>0</v>
      </c>
      <c r="AO1299" s="167">
        <f t="shared" si="124"/>
        <v>2394</v>
      </c>
      <c r="AP1299" s="167" t="str">
        <f t="shared" si="125"/>
        <v>المنتج 1295</v>
      </c>
      <c r="AQ1299" s="86"/>
    </row>
    <row r="1300" spans="1:43">
      <c r="A1300" s="3">
        <f>'تكويد الاصناف للمخزون'!B1301</f>
        <v>2395</v>
      </c>
      <c r="B1300" s="3" t="str">
        <f>'تكويد الاصناف للمخزون'!C1301</f>
        <v>المنتج 1296</v>
      </c>
      <c r="C1300" s="3">
        <f>'تكويد الاصناف للمخزون'!D1301</f>
        <v>0</v>
      </c>
      <c r="D1300" s="3">
        <f>'تكويد الاصناف للمخزون'!F1301+'تكويد الاصناف للمخزون'!H1301+'تكويد الاصناف للمخزون'!J1301+'تكويد الاصناف للمخزون'!L1301</f>
        <v>0</v>
      </c>
      <c r="E1300" s="174"/>
      <c r="F1300" s="174"/>
      <c r="G1300" s="174"/>
      <c r="H1300" s="174"/>
      <c r="I1300" s="174"/>
      <c r="J1300" s="174"/>
      <c r="K1300" s="174"/>
      <c r="L1300" s="174"/>
      <c r="M1300" s="174"/>
      <c r="N1300" s="174"/>
      <c r="O1300" s="174"/>
      <c r="P1300" s="174"/>
      <c r="Q1300" s="174"/>
      <c r="R1300" s="174"/>
      <c r="S1300" s="174"/>
      <c r="T1300" s="174"/>
      <c r="U1300" s="174"/>
      <c r="V1300" s="174"/>
      <c r="W1300" s="174"/>
      <c r="X1300" s="174"/>
      <c r="Y1300" s="174"/>
      <c r="Z1300" s="174"/>
      <c r="AA1300" s="174"/>
      <c r="AB1300" s="174"/>
      <c r="AC1300" s="174"/>
      <c r="AD1300" s="174"/>
      <c r="AE1300" s="174"/>
      <c r="AF1300" s="174"/>
      <c r="AG1300" s="174"/>
      <c r="AH1300" s="174"/>
      <c r="AI1300" s="174"/>
      <c r="AJ1300" s="165">
        <f t="shared" si="120"/>
        <v>0</v>
      </c>
      <c r="AK1300" s="165">
        <f t="shared" si="121"/>
        <v>0</v>
      </c>
      <c r="AL1300" s="166">
        <f>'تكويد الاصناف للمخزون'!P1301</f>
        <v>0</v>
      </c>
      <c r="AM1300" s="166">
        <f t="shared" si="122"/>
        <v>0</v>
      </c>
      <c r="AN1300" s="165">
        <f t="shared" si="123"/>
        <v>0</v>
      </c>
      <c r="AO1300" s="167">
        <f t="shared" si="124"/>
        <v>2395</v>
      </c>
      <c r="AP1300" s="167" t="str">
        <f t="shared" si="125"/>
        <v>المنتج 1296</v>
      </c>
      <c r="AQ1300" s="86"/>
    </row>
    <row r="1301" spans="1:43">
      <c r="A1301" s="3">
        <f>'تكويد الاصناف للمخزون'!B1302</f>
        <v>2396</v>
      </c>
      <c r="B1301" s="3" t="str">
        <f>'تكويد الاصناف للمخزون'!C1302</f>
        <v>المنتج 1297</v>
      </c>
      <c r="C1301" s="3">
        <f>'تكويد الاصناف للمخزون'!D1302</f>
        <v>0</v>
      </c>
      <c r="D1301" s="3">
        <f>'تكويد الاصناف للمخزون'!F1302+'تكويد الاصناف للمخزون'!H1302+'تكويد الاصناف للمخزون'!J1302+'تكويد الاصناف للمخزون'!L1302</f>
        <v>0</v>
      </c>
      <c r="E1301" s="174"/>
      <c r="F1301" s="174"/>
      <c r="G1301" s="174"/>
      <c r="H1301" s="174"/>
      <c r="I1301" s="174"/>
      <c r="J1301" s="174"/>
      <c r="K1301" s="174"/>
      <c r="L1301" s="174"/>
      <c r="M1301" s="174"/>
      <c r="N1301" s="174"/>
      <c r="O1301" s="174"/>
      <c r="P1301" s="174"/>
      <c r="Q1301" s="174"/>
      <c r="R1301" s="174"/>
      <c r="S1301" s="174"/>
      <c r="T1301" s="174"/>
      <c r="U1301" s="174"/>
      <c r="V1301" s="174"/>
      <c r="W1301" s="174"/>
      <c r="X1301" s="174"/>
      <c r="Y1301" s="174"/>
      <c r="Z1301" s="174"/>
      <c r="AA1301" s="174"/>
      <c r="AB1301" s="174"/>
      <c r="AC1301" s="174"/>
      <c r="AD1301" s="174"/>
      <c r="AE1301" s="174"/>
      <c r="AF1301" s="174"/>
      <c r="AG1301" s="174"/>
      <c r="AH1301" s="174"/>
      <c r="AI1301" s="174"/>
      <c r="AJ1301" s="165">
        <f t="shared" si="120"/>
        <v>0</v>
      </c>
      <c r="AK1301" s="165">
        <f t="shared" si="121"/>
        <v>0</v>
      </c>
      <c r="AL1301" s="166">
        <f>'تكويد الاصناف للمخزون'!P1302</f>
        <v>0</v>
      </c>
      <c r="AM1301" s="166">
        <f t="shared" si="122"/>
        <v>0</v>
      </c>
      <c r="AN1301" s="165">
        <f t="shared" si="123"/>
        <v>0</v>
      </c>
      <c r="AO1301" s="167">
        <f t="shared" si="124"/>
        <v>2396</v>
      </c>
      <c r="AP1301" s="167" t="str">
        <f t="shared" si="125"/>
        <v>المنتج 1297</v>
      </c>
      <c r="AQ1301" s="86"/>
    </row>
    <row r="1302" spans="1:43">
      <c r="A1302" s="3">
        <f>'تكويد الاصناف للمخزون'!B1303</f>
        <v>2397</v>
      </c>
      <c r="B1302" s="3" t="str">
        <f>'تكويد الاصناف للمخزون'!C1303</f>
        <v>المنتج 1298</v>
      </c>
      <c r="C1302" s="3">
        <f>'تكويد الاصناف للمخزون'!D1303</f>
        <v>0</v>
      </c>
      <c r="D1302" s="3">
        <f>'تكويد الاصناف للمخزون'!F1303+'تكويد الاصناف للمخزون'!H1303+'تكويد الاصناف للمخزون'!J1303+'تكويد الاصناف للمخزون'!L1303</f>
        <v>0</v>
      </c>
      <c r="E1302" s="174"/>
      <c r="F1302" s="174"/>
      <c r="G1302" s="174"/>
      <c r="H1302" s="174"/>
      <c r="I1302" s="174"/>
      <c r="J1302" s="174"/>
      <c r="K1302" s="174"/>
      <c r="L1302" s="174"/>
      <c r="M1302" s="174"/>
      <c r="N1302" s="174"/>
      <c r="O1302" s="174"/>
      <c r="P1302" s="174"/>
      <c r="Q1302" s="174"/>
      <c r="R1302" s="174"/>
      <c r="S1302" s="174"/>
      <c r="T1302" s="174"/>
      <c r="U1302" s="174"/>
      <c r="V1302" s="174"/>
      <c r="W1302" s="174"/>
      <c r="X1302" s="174"/>
      <c r="Y1302" s="174"/>
      <c r="Z1302" s="174"/>
      <c r="AA1302" s="174"/>
      <c r="AB1302" s="174"/>
      <c r="AC1302" s="174"/>
      <c r="AD1302" s="174"/>
      <c r="AE1302" s="174"/>
      <c r="AF1302" s="174"/>
      <c r="AG1302" s="174"/>
      <c r="AH1302" s="174"/>
      <c r="AI1302" s="174"/>
      <c r="AJ1302" s="165">
        <f t="shared" si="120"/>
        <v>0</v>
      </c>
      <c r="AK1302" s="165">
        <f t="shared" si="121"/>
        <v>0</v>
      </c>
      <c r="AL1302" s="166">
        <f>'تكويد الاصناف للمخزون'!P1303</f>
        <v>0</v>
      </c>
      <c r="AM1302" s="166">
        <f t="shared" si="122"/>
        <v>0</v>
      </c>
      <c r="AN1302" s="165">
        <f t="shared" si="123"/>
        <v>0</v>
      </c>
      <c r="AO1302" s="167">
        <f t="shared" si="124"/>
        <v>2397</v>
      </c>
      <c r="AP1302" s="167" t="str">
        <f t="shared" si="125"/>
        <v>المنتج 1298</v>
      </c>
      <c r="AQ1302" s="86"/>
    </row>
    <row r="1303" spans="1:43">
      <c r="A1303" s="3">
        <f>'تكويد الاصناف للمخزون'!B1304</f>
        <v>2398</v>
      </c>
      <c r="B1303" s="3" t="str">
        <f>'تكويد الاصناف للمخزون'!C1304</f>
        <v>المنتج 1299</v>
      </c>
      <c r="C1303" s="3">
        <f>'تكويد الاصناف للمخزون'!D1304</f>
        <v>0</v>
      </c>
      <c r="D1303" s="3">
        <f>'تكويد الاصناف للمخزون'!F1304+'تكويد الاصناف للمخزون'!H1304+'تكويد الاصناف للمخزون'!J1304+'تكويد الاصناف للمخزون'!L1304</f>
        <v>0</v>
      </c>
      <c r="E1303" s="174"/>
      <c r="F1303" s="174"/>
      <c r="G1303" s="174"/>
      <c r="H1303" s="174"/>
      <c r="I1303" s="174"/>
      <c r="J1303" s="174"/>
      <c r="K1303" s="174"/>
      <c r="L1303" s="174"/>
      <c r="M1303" s="174"/>
      <c r="N1303" s="174"/>
      <c r="O1303" s="174"/>
      <c r="P1303" s="174"/>
      <c r="Q1303" s="174"/>
      <c r="R1303" s="174"/>
      <c r="S1303" s="174"/>
      <c r="T1303" s="174"/>
      <c r="U1303" s="174"/>
      <c r="V1303" s="174"/>
      <c r="W1303" s="174"/>
      <c r="X1303" s="174"/>
      <c r="Y1303" s="174"/>
      <c r="Z1303" s="174"/>
      <c r="AA1303" s="174"/>
      <c r="AB1303" s="174"/>
      <c r="AC1303" s="174"/>
      <c r="AD1303" s="174"/>
      <c r="AE1303" s="174"/>
      <c r="AF1303" s="174"/>
      <c r="AG1303" s="174"/>
      <c r="AH1303" s="174"/>
      <c r="AI1303" s="174"/>
      <c r="AJ1303" s="165">
        <f t="shared" si="120"/>
        <v>0</v>
      </c>
      <c r="AK1303" s="165">
        <f t="shared" si="121"/>
        <v>0</v>
      </c>
      <c r="AL1303" s="166">
        <f>'تكويد الاصناف للمخزون'!P1304</f>
        <v>0</v>
      </c>
      <c r="AM1303" s="166">
        <f t="shared" si="122"/>
        <v>0</v>
      </c>
      <c r="AN1303" s="165">
        <f t="shared" si="123"/>
        <v>0</v>
      </c>
      <c r="AO1303" s="167">
        <f t="shared" si="124"/>
        <v>2398</v>
      </c>
      <c r="AP1303" s="167" t="str">
        <f t="shared" si="125"/>
        <v>المنتج 1299</v>
      </c>
      <c r="AQ1303" s="86"/>
    </row>
    <row r="1304" spans="1:43">
      <c r="A1304" s="3">
        <f>'تكويد الاصناف للمخزون'!B1305</f>
        <v>2399</v>
      </c>
      <c r="B1304" s="3" t="str">
        <f>'تكويد الاصناف للمخزون'!C1305</f>
        <v>المنتج 1300</v>
      </c>
      <c r="C1304" s="3">
        <f>'تكويد الاصناف للمخزون'!D1305</f>
        <v>0</v>
      </c>
      <c r="D1304" s="3">
        <f>'تكويد الاصناف للمخزون'!F1305+'تكويد الاصناف للمخزون'!H1305+'تكويد الاصناف للمخزون'!J1305+'تكويد الاصناف للمخزون'!L1305</f>
        <v>0</v>
      </c>
      <c r="E1304" s="174"/>
      <c r="F1304" s="174"/>
      <c r="G1304" s="174"/>
      <c r="H1304" s="174"/>
      <c r="I1304" s="174"/>
      <c r="J1304" s="174"/>
      <c r="K1304" s="174"/>
      <c r="L1304" s="174"/>
      <c r="M1304" s="174"/>
      <c r="N1304" s="174"/>
      <c r="O1304" s="174"/>
      <c r="P1304" s="174"/>
      <c r="Q1304" s="174"/>
      <c r="R1304" s="174"/>
      <c r="S1304" s="174"/>
      <c r="T1304" s="174"/>
      <c r="U1304" s="174"/>
      <c r="V1304" s="174"/>
      <c r="W1304" s="174"/>
      <c r="X1304" s="174"/>
      <c r="Y1304" s="174"/>
      <c r="Z1304" s="174"/>
      <c r="AA1304" s="174"/>
      <c r="AB1304" s="174"/>
      <c r="AC1304" s="174"/>
      <c r="AD1304" s="174"/>
      <c r="AE1304" s="174"/>
      <c r="AF1304" s="174"/>
      <c r="AG1304" s="174"/>
      <c r="AH1304" s="174"/>
      <c r="AI1304" s="174"/>
      <c r="AJ1304" s="165">
        <f t="shared" si="120"/>
        <v>0</v>
      </c>
      <c r="AK1304" s="165">
        <f t="shared" si="121"/>
        <v>0</v>
      </c>
      <c r="AL1304" s="166">
        <f>'تكويد الاصناف للمخزون'!P1305</f>
        <v>0</v>
      </c>
      <c r="AM1304" s="166">
        <f t="shared" si="122"/>
        <v>0</v>
      </c>
      <c r="AN1304" s="165">
        <f t="shared" si="123"/>
        <v>0</v>
      </c>
      <c r="AO1304" s="167">
        <f t="shared" si="124"/>
        <v>2399</v>
      </c>
      <c r="AP1304" s="167" t="str">
        <f t="shared" si="125"/>
        <v>المنتج 1300</v>
      </c>
      <c r="AQ1304" s="86"/>
    </row>
    <row r="1305" spans="1:43">
      <c r="A1305" s="3">
        <f>'تكويد الاصناف للمخزون'!B1306</f>
        <v>2400</v>
      </c>
      <c r="B1305" s="3" t="str">
        <f>'تكويد الاصناف للمخزون'!C1306</f>
        <v>المنتج 1301</v>
      </c>
      <c r="C1305" s="3">
        <f>'تكويد الاصناف للمخزون'!D1306</f>
        <v>0</v>
      </c>
      <c r="D1305" s="3">
        <f>'تكويد الاصناف للمخزون'!F1306+'تكويد الاصناف للمخزون'!H1306+'تكويد الاصناف للمخزون'!J1306+'تكويد الاصناف للمخزون'!L1306</f>
        <v>0</v>
      </c>
      <c r="E1305" s="174"/>
      <c r="F1305" s="174"/>
      <c r="G1305" s="174"/>
      <c r="H1305" s="174"/>
      <c r="I1305" s="174"/>
      <c r="J1305" s="174"/>
      <c r="K1305" s="174"/>
      <c r="L1305" s="174"/>
      <c r="M1305" s="174"/>
      <c r="N1305" s="174"/>
      <c r="O1305" s="174"/>
      <c r="P1305" s="174"/>
      <c r="Q1305" s="174"/>
      <c r="R1305" s="174"/>
      <c r="S1305" s="174"/>
      <c r="T1305" s="174"/>
      <c r="U1305" s="174"/>
      <c r="V1305" s="174"/>
      <c r="W1305" s="174"/>
      <c r="X1305" s="174"/>
      <c r="Y1305" s="174"/>
      <c r="Z1305" s="174"/>
      <c r="AA1305" s="174"/>
      <c r="AB1305" s="174"/>
      <c r="AC1305" s="174"/>
      <c r="AD1305" s="174"/>
      <c r="AE1305" s="174"/>
      <c r="AF1305" s="174"/>
      <c r="AG1305" s="174"/>
      <c r="AH1305" s="174"/>
      <c r="AI1305" s="174"/>
      <c r="AJ1305" s="165">
        <f t="shared" si="120"/>
        <v>0</v>
      </c>
      <c r="AK1305" s="165">
        <f t="shared" si="121"/>
        <v>0</v>
      </c>
      <c r="AL1305" s="166">
        <f>'تكويد الاصناف للمخزون'!P1306</f>
        <v>0</v>
      </c>
      <c r="AM1305" s="166">
        <f t="shared" si="122"/>
        <v>0</v>
      </c>
      <c r="AN1305" s="165">
        <f t="shared" si="123"/>
        <v>0</v>
      </c>
      <c r="AO1305" s="167">
        <f t="shared" si="124"/>
        <v>2400</v>
      </c>
      <c r="AP1305" s="167" t="str">
        <f t="shared" si="125"/>
        <v>المنتج 1301</v>
      </c>
      <c r="AQ1305" s="86"/>
    </row>
    <row r="1306" spans="1:43">
      <c r="A1306" s="3">
        <f>'تكويد الاصناف للمخزون'!B1307</f>
        <v>2401</v>
      </c>
      <c r="B1306" s="3" t="str">
        <f>'تكويد الاصناف للمخزون'!C1307</f>
        <v>المنتج 1302</v>
      </c>
      <c r="C1306" s="3">
        <f>'تكويد الاصناف للمخزون'!D1307</f>
        <v>0</v>
      </c>
      <c r="D1306" s="3">
        <f>'تكويد الاصناف للمخزون'!F1307+'تكويد الاصناف للمخزون'!H1307+'تكويد الاصناف للمخزون'!J1307+'تكويد الاصناف للمخزون'!L1307</f>
        <v>0</v>
      </c>
      <c r="E1306" s="174"/>
      <c r="F1306" s="174"/>
      <c r="G1306" s="174"/>
      <c r="H1306" s="174"/>
      <c r="I1306" s="174"/>
      <c r="J1306" s="174"/>
      <c r="K1306" s="174"/>
      <c r="L1306" s="174"/>
      <c r="M1306" s="174"/>
      <c r="N1306" s="174"/>
      <c r="O1306" s="174"/>
      <c r="P1306" s="174"/>
      <c r="Q1306" s="174"/>
      <c r="R1306" s="174"/>
      <c r="S1306" s="174"/>
      <c r="T1306" s="174"/>
      <c r="U1306" s="174"/>
      <c r="V1306" s="174"/>
      <c r="W1306" s="174"/>
      <c r="X1306" s="174"/>
      <c r="Y1306" s="174"/>
      <c r="Z1306" s="174"/>
      <c r="AA1306" s="174"/>
      <c r="AB1306" s="174"/>
      <c r="AC1306" s="174"/>
      <c r="AD1306" s="174"/>
      <c r="AE1306" s="174"/>
      <c r="AF1306" s="174"/>
      <c r="AG1306" s="174"/>
      <c r="AH1306" s="174"/>
      <c r="AI1306" s="174"/>
      <c r="AJ1306" s="165">
        <f t="shared" si="120"/>
        <v>0</v>
      </c>
      <c r="AK1306" s="165">
        <f t="shared" si="121"/>
        <v>0</v>
      </c>
      <c r="AL1306" s="166">
        <f>'تكويد الاصناف للمخزون'!P1307</f>
        <v>0</v>
      </c>
      <c r="AM1306" s="166">
        <f t="shared" si="122"/>
        <v>0</v>
      </c>
      <c r="AN1306" s="165">
        <f t="shared" si="123"/>
        <v>0</v>
      </c>
      <c r="AO1306" s="167">
        <f t="shared" si="124"/>
        <v>2401</v>
      </c>
      <c r="AP1306" s="167" t="str">
        <f t="shared" si="125"/>
        <v>المنتج 1302</v>
      </c>
      <c r="AQ1306" s="86"/>
    </row>
    <row r="1307" spans="1:43">
      <c r="A1307" s="3">
        <f>'تكويد الاصناف للمخزون'!B1308</f>
        <v>2402</v>
      </c>
      <c r="B1307" s="3" t="str">
        <f>'تكويد الاصناف للمخزون'!C1308</f>
        <v>المنتج 1303</v>
      </c>
      <c r="C1307" s="3">
        <f>'تكويد الاصناف للمخزون'!D1308</f>
        <v>0</v>
      </c>
      <c r="D1307" s="3">
        <f>'تكويد الاصناف للمخزون'!F1308+'تكويد الاصناف للمخزون'!H1308+'تكويد الاصناف للمخزون'!J1308+'تكويد الاصناف للمخزون'!L1308</f>
        <v>0</v>
      </c>
      <c r="E1307" s="174"/>
      <c r="F1307" s="174"/>
      <c r="G1307" s="174"/>
      <c r="H1307" s="174"/>
      <c r="I1307" s="174"/>
      <c r="J1307" s="174"/>
      <c r="K1307" s="174"/>
      <c r="L1307" s="174"/>
      <c r="M1307" s="174"/>
      <c r="N1307" s="174"/>
      <c r="O1307" s="174"/>
      <c r="P1307" s="174"/>
      <c r="Q1307" s="174"/>
      <c r="R1307" s="174"/>
      <c r="S1307" s="174"/>
      <c r="T1307" s="174"/>
      <c r="U1307" s="174"/>
      <c r="V1307" s="174"/>
      <c r="W1307" s="174"/>
      <c r="X1307" s="174"/>
      <c r="Y1307" s="174"/>
      <c r="Z1307" s="174"/>
      <c r="AA1307" s="174"/>
      <c r="AB1307" s="174"/>
      <c r="AC1307" s="174"/>
      <c r="AD1307" s="174"/>
      <c r="AE1307" s="174"/>
      <c r="AF1307" s="174"/>
      <c r="AG1307" s="174"/>
      <c r="AH1307" s="174"/>
      <c r="AI1307" s="174"/>
      <c r="AJ1307" s="165">
        <f t="shared" si="120"/>
        <v>0</v>
      </c>
      <c r="AK1307" s="165">
        <f t="shared" si="121"/>
        <v>0</v>
      </c>
      <c r="AL1307" s="166">
        <f>'تكويد الاصناف للمخزون'!P1308</f>
        <v>0</v>
      </c>
      <c r="AM1307" s="166">
        <f t="shared" si="122"/>
        <v>0</v>
      </c>
      <c r="AN1307" s="165">
        <f t="shared" si="123"/>
        <v>0</v>
      </c>
      <c r="AO1307" s="167">
        <f t="shared" si="124"/>
        <v>2402</v>
      </c>
      <c r="AP1307" s="167" t="str">
        <f t="shared" si="125"/>
        <v>المنتج 1303</v>
      </c>
      <c r="AQ1307" s="86"/>
    </row>
    <row r="1308" spans="1:43">
      <c r="A1308" s="3">
        <f>'تكويد الاصناف للمخزون'!B1309</f>
        <v>2403</v>
      </c>
      <c r="B1308" s="3" t="str">
        <f>'تكويد الاصناف للمخزون'!C1309</f>
        <v>المنتج 1304</v>
      </c>
      <c r="C1308" s="3">
        <f>'تكويد الاصناف للمخزون'!D1309</f>
        <v>0</v>
      </c>
      <c r="D1308" s="3">
        <f>'تكويد الاصناف للمخزون'!F1309+'تكويد الاصناف للمخزون'!H1309+'تكويد الاصناف للمخزون'!J1309+'تكويد الاصناف للمخزون'!L1309</f>
        <v>0</v>
      </c>
      <c r="E1308" s="174"/>
      <c r="F1308" s="174"/>
      <c r="G1308" s="174"/>
      <c r="H1308" s="174"/>
      <c r="I1308" s="174"/>
      <c r="J1308" s="174"/>
      <c r="K1308" s="174"/>
      <c r="L1308" s="174"/>
      <c r="M1308" s="174"/>
      <c r="N1308" s="174"/>
      <c r="O1308" s="174"/>
      <c r="P1308" s="174"/>
      <c r="Q1308" s="174"/>
      <c r="R1308" s="174"/>
      <c r="S1308" s="174"/>
      <c r="T1308" s="174"/>
      <c r="U1308" s="174"/>
      <c r="V1308" s="174"/>
      <c r="W1308" s="174"/>
      <c r="X1308" s="174"/>
      <c r="Y1308" s="174"/>
      <c r="Z1308" s="174"/>
      <c r="AA1308" s="174"/>
      <c r="AB1308" s="174"/>
      <c r="AC1308" s="174"/>
      <c r="AD1308" s="174"/>
      <c r="AE1308" s="174"/>
      <c r="AF1308" s="174"/>
      <c r="AG1308" s="174"/>
      <c r="AH1308" s="174"/>
      <c r="AI1308" s="174"/>
      <c r="AJ1308" s="165">
        <f t="shared" si="120"/>
        <v>0</v>
      </c>
      <c r="AK1308" s="165">
        <f t="shared" si="121"/>
        <v>0</v>
      </c>
      <c r="AL1308" s="166">
        <f>'تكويد الاصناف للمخزون'!P1309</f>
        <v>0</v>
      </c>
      <c r="AM1308" s="166">
        <f t="shared" si="122"/>
        <v>0</v>
      </c>
      <c r="AN1308" s="165">
        <f t="shared" si="123"/>
        <v>0</v>
      </c>
      <c r="AO1308" s="167">
        <f t="shared" si="124"/>
        <v>2403</v>
      </c>
      <c r="AP1308" s="167" t="str">
        <f t="shared" si="125"/>
        <v>المنتج 1304</v>
      </c>
      <c r="AQ1308" s="86"/>
    </row>
    <row r="1309" spans="1:43">
      <c r="A1309" s="3">
        <f>'تكويد الاصناف للمخزون'!B1310</f>
        <v>2404</v>
      </c>
      <c r="B1309" s="3" t="str">
        <f>'تكويد الاصناف للمخزون'!C1310</f>
        <v>المنتج 1305</v>
      </c>
      <c r="C1309" s="3">
        <f>'تكويد الاصناف للمخزون'!D1310</f>
        <v>0</v>
      </c>
      <c r="D1309" s="3">
        <f>'تكويد الاصناف للمخزون'!F1310+'تكويد الاصناف للمخزون'!H1310+'تكويد الاصناف للمخزون'!J1310+'تكويد الاصناف للمخزون'!L1310</f>
        <v>0</v>
      </c>
      <c r="E1309" s="174"/>
      <c r="F1309" s="174"/>
      <c r="G1309" s="174"/>
      <c r="H1309" s="174"/>
      <c r="I1309" s="174"/>
      <c r="J1309" s="174"/>
      <c r="K1309" s="174"/>
      <c r="L1309" s="174"/>
      <c r="M1309" s="174"/>
      <c r="N1309" s="174"/>
      <c r="O1309" s="174"/>
      <c r="P1309" s="174"/>
      <c r="Q1309" s="174"/>
      <c r="R1309" s="174"/>
      <c r="S1309" s="174"/>
      <c r="T1309" s="174"/>
      <c r="U1309" s="174"/>
      <c r="V1309" s="174"/>
      <c r="W1309" s="174"/>
      <c r="X1309" s="174"/>
      <c r="Y1309" s="174"/>
      <c r="Z1309" s="174"/>
      <c r="AA1309" s="174"/>
      <c r="AB1309" s="174"/>
      <c r="AC1309" s="174"/>
      <c r="AD1309" s="174"/>
      <c r="AE1309" s="174"/>
      <c r="AF1309" s="174"/>
      <c r="AG1309" s="174"/>
      <c r="AH1309" s="174"/>
      <c r="AI1309" s="174"/>
      <c r="AJ1309" s="165">
        <f t="shared" si="120"/>
        <v>0</v>
      </c>
      <c r="AK1309" s="165">
        <f t="shared" si="121"/>
        <v>0</v>
      </c>
      <c r="AL1309" s="166">
        <f>'تكويد الاصناف للمخزون'!P1310</f>
        <v>0</v>
      </c>
      <c r="AM1309" s="166">
        <f t="shared" si="122"/>
        <v>0</v>
      </c>
      <c r="AN1309" s="165">
        <f t="shared" si="123"/>
        <v>0</v>
      </c>
      <c r="AO1309" s="167">
        <f t="shared" si="124"/>
        <v>2404</v>
      </c>
      <c r="AP1309" s="167" t="str">
        <f t="shared" si="125"/>
        <v>المنتج 1305</v>
      </c>
      <c r="AQ1309" s="86"/>
    </row>
    <row r="1310" spans="1:43">
      <c r="A1310" s="3">
        <f>'تكويد الاصناف للمخزون'!B1311</f>
        <v>2405</v>
      </c>
      <c r="B1310" s="3" t="str">
        <f>'تكويد الاصناف للمخزون'!C1311</f>
        <v>المنتج 1306</v>
      </c>
      <c r="C1310" s="3">
        <f>'تكويد الاصناف للمخزون'!D1311</f>
        <v>0</v>
      </c>
      <c r="D1310" s="3">
        <f>'تكويد الاصناف للمخزون'!F1311+'تكويد الاصناف للمخزون'!H1311+'تكويد الاصناف للمخزون'!J1311+'تكويد الاصناف للمخزون'!L1311</f>
        <v>0</v>
      </c>
      <c r="E1310" s="174"/>
      <c r="F1310" s="174"/>
      <c r="G1310" s="174"/>
      <c r="H1310" s="174"/>
      <c r="I1310" s="174"/>
      <c r="J1310" s="174"/>
      <c r="K1310" s="174"/>
      <c r="L1310" s="174"/>
      <c r="M1310" s="174"/>
      <c r="N1310" s="174"/>
      <c r="O1310" s="174"/>
      <c r="P1310" s="174"/>
      <c r="Q1310" s="174"/>
      <c r="R1310" s="174"/>
      <c r="S1310" s="174"/>
      <c r="T1310" s="174"/>
      <c r="U1310" s="174"/>
      <c r="V1310" s="174"/>
      <c r="W1310" s="174"/>
      <c r="X1310" s="174"/>
      <c r="Y1310" s="174"/>
      <c r="Z1310" s="174"/>
      <c r="AA1310" s="174"/>
      <c r="AB1310" s="174"/>
      <c r="AC1310" s="174"/>
      <c r="AD1310" s="174"/>
      <c r="AE1310" s="174"/>
      <c r="AF1310" s="174"/>
      <c r="AG1310" s="174"/>
      <c r="AH1310" s="174"/>
      <c r="AI1310" s="174"/>
      <c r="AJ1310" s="165">
        <f t="shared" si="120"/>
        <v>0</v>
      </c>
      <c r="AK1310" s="165">
        <f t="shared" si="121"/>
        <v>0</v>
      </c>
      <c r="AL1310" s="166">
        <f>'تكويد الاصناف للمخزون'!P1311</f>
        <v>0</v>
      </c>
      <c r="AM1310" s="166">
        <f t="shared" si="122"/>
        <v>0</v>
      </c>
      <c r="AN1310" s="165">
        <f t="shared" si="123"/>
        <v>0</v>
      </c>
      <c r="AO1310" s="167">
        <f t="shared" si="124"/>
        <v>2405</v>
      </c>
      <c r="AP1310" s="167" t="str">
        <f t="shared" si="125"/>
        <v>المنتج 1306</v>
      </c>
      <c r="AQ1310" s="86"/>
    </row>
    <row r="1311" spans="1:43">
      <c r="A1311" s="3">
        <f>'تكويد الاصناف للمخزون'!B1312</f>
        <v>2406</v>
      </c>
      <c r="B1311" s="3" t="str">
        <f>'تكويد الاصناف للمخزون'!C1312</f>
        <v>المنتج 1307</v>
      </c>
      <c r="C1311" s="3">
        <f>'تكويد الاصناف للمخزون'!D1312</f>
        <v>0</v>
      </c>
      <c r="D1311" s="3">
        <f>'تكويد الاصناف للمخزون'!F1312+'تكويد الاصناف للمخزون'!H1312+'تكويد الاصناف للمخزون'!J1312+'تكويد الاصناف للمخزون'!L1312</f>
        <v>0</v>
      </c>
      <c r="E1311" s="174"/>
      <c r="F1311" s="174"/>
      <c r="G1311" s="174"/>
      <c r="H1311" s="174"/>
      <c r="I1311" s="174"/>
      <c r="J1311" s="174"/>
      <c r="K1311" s="174"/>
      <c r="L1311" s="174"/>
      <c r="M1311" s="174"/>
      <c r="N1311" s="174"/>
      <c r="O1311" s="174"/>
      <c r="P1311" s="174"/>
      <c r="Q1311" s="174"/>
      <c r="R1311" s="174"/>
      <c r="S1311" s="174"/>
      <c r="T1311" s="174"/>
      <c r="U1311" s="174"/>
      <c r="V1311" s="174"/>
      <c r="W1311" s="174"/>
      <c r="X1311" s="174"/>
      <c r="Y1311" s="174"/>
      <c r="Z1311" s="174"/>
      <c r="AA1311" s="174"/>
      <c r="AB1311" s="174"/>
      <c r="AC1311" s="174"/>
      <c r="AD1311" s="174"/>
      <c r="AE1311" s="174"/>
      <c r="AF1311" s="174"/>
      <c r="AG1311" s="174"/>
      <c r="AH1311" s="174"/>
      <c r="AI1311" s="174"/>
      <c r="AJ1311" s="165">
        <f t="shared" si="120"/>
        <v>0</v>
      </c>
      <c r="AK1311" s="165">
        <f t="shared" si="121"/>
        <v>0</v>
      </c>
      <c r="AL1311" s="166">
        <f>'تكويد الاصناف للمخزون'!P1312</f>
        <v>0</v>
      </c>
      <c r="AM1311" s="166">
        <f t="shared" si="122"/>
        <v>0</v>
      </c>
      <c r="AN1311" s="165">
        <f t="shared" si="123"/>
        <v>0</v>
      </c>
      <c r="AO1311" s="167">
        <f t="shared" si="124"/>
        <v>2406</v>
      </c>
      <c r="AP1311" s="167" t="str">
        <f t="shared" si="125"/>
        <v>المنتج 1307</v>
      </c>
      <c r="AQ1311" s="86"/>
    </row>
    <row r="1312" spans="1:43">
      <c r="A1312" s="3">
        <f>'تكويد الاصناف للمخزون'!B1313</f>
        <v>2407</v>
      </c>
      <c r="B1312" s="3" t="str">
        <f>'تكويد الاصناف للمخزون'!C1313</f>
        <v>المنتج 1308</v>
      </c>
      <c r="C1312" s="3">
        <f>'تكويد الاصناف للمخزون'!D1313</f>
        <v>0</v>
      </c>
      <c r="D1312" s="3">
        <f>'تكويد الاصناف للمخزون'!F1313+'تكويد الاصناف للمخزون'!H1313+'تكويد الاصناف للمخزون'!J1313+'تكويد الاصناف للمخزون'!L1313</f>
        <v>0</v>
      </c>
      <c r="E1312" s="174"/>
      <c r="F1312" s="174"/>
      <c r="G1312" s="174"/>
      <c r="H1312" s="174"/>
      <c r="I1312" s="174"/>
      <c r="J1312" s="174"/>
      <c r="K1312" s="174"/>
      <c r="L1312" s="174"/>
      <c r="M1312" s="174"/>
      <c r="N1312" s="174"/>
      <c r="O1312" s="174"/>
      <c r="P1312" s="174"/>
      <c r="Q1312" s="174"/>
      <c r="R1312" s="174"/>
      <c r="S1312" s="174"/>
      <c r="T1312" s="174"/>
      <c r="U1312" s="174"/>
      <c r="V1312" s="174"/>
      <c r="W1312" s="174"/>
      <c r="X1312" s="174"/>
      <c r="Y1312" s="174"/>
      <c r="Z1312" s="174"/>
      <c r="AA1312" s="174"/>
      <c r="AB1312" s="174"/>
      <c r="AC1312" s="174"/>
      <c r="AD1312" s="174"/>
      <c r="AE1312" s="174"/>
      <c r="AF1312" s="174"/>
      <c r="AG1312" s="174"/>
      <c r="AH1312" s="174"/>
      <c r="AI1312" s="174"/>
      <c r="AJ1312" s="165">
        <f t="shared" si="120"/>
        <v>0</v>
      </c>
      <c r="AK1312" s="165">
        <f t="shared" si="121"/>
        <v>0</v>
      </c>
      <c r="AL1312" s="166">
        <f>'تكويد الاصناف للمخزون'!P1313</f>
        <v>0</v>
      </c>
      <c r="AM1312" s="166">
        <f t="shared" si="122"/>
        <v>0</v>
      </c>
      <c r="AN1312" s="165">
        <f t="shared" si="123"/>
        <v>0</v>
      </c>
      <c r="AO1312" s="167">
        <f t="shared" si="124"/>
        <v>2407</v>
      </c>
      <c r="AP1312" s="167" t="str">
        <f t="shared" si="125"/>
        <v>المنتج 1308</v>
      </c>
      <c r="AQ1312" s="86"/>
    </row>
    <row r="1313" spans="1:43">
      <c r="A1313" s="3">
        <f>'تكويد الاصناف للمخزون'!B1314</f>
        <v>2408</v>
      </c>
      <c r="B1313" s="3" t="str">
        <f>'تكويد الاصناف للمخزون'!C1314</f>
        <v>المنتج 1309</v>
      </c>
      <c r="C1313" s="3">
        <f>'تكويد الاصناف للمخزون'!D1314</f>
        <v>0</v>
      </c>
      <c r="D1313" s="3">
        <f>'تكويد الاصناف للمخزون'!F1314+'تكويد الاصناف للمخزون'!H1314+'تكويد الاصناف للمخزون'!J1314+'تكويد الاصناف للمخزون'!L1314</f>
        <v>0</v>
      </c>
      <c r="E1313" s="174"/>
      <c r="F1313" s="174"/>
      <c r="G1313" s="174"/>
      <c r="H1313" s="174"/>
      <c r="I1313" s="174"/>
      <c r="J1313" s="174"/>
      <c r="K1313" s="174"/>
      <c r="L1313" s="174"/>
      <c r="M1313" s="174"/>
      <c r="N1313" s="174"/>
      <c r="O1313" s="174"/>
      <c r="P1313" s="174"/>
      <c r="Q1313" s="174"/>
      <c r="R1313" s="174"/>
      <c r="S1313" s="174"/>
      <c r="T1313" s="174"/>
      <c r="U1313" s="174"/>
      <c r="V1313" s="174"/>
      <c r="W1313" s="174"/>
      <c r="X1313" s="174"/>
      <c r="Y1313" s="174"/>
      <c r="Z1313" s="174"/>
      <c r="AA1313" s="174"/>
      <c r="AB1313" s="174"/>
      <c r="AC1313" s="174"/>
      <c r="AD1313" s="174"/>
      <c r="AE1313" s="174"/>
      <c r="AF1313" s="174"/>
      <c r="AG1313" s="174"/>
      <c r="AH1313" s="174"/>
      <c r="AI1313" s="174"/>
      <c r="AJ1313" s="165">
        <f t="shared" si="120"/>
        <v>0</v>
      </c>
      <c r="AK1313" s="165">
        <f t="shared" si="121"/>
        <v>0</v>
      </c>
      <c r="AL1313" s="166">
        <f>'تكويد الاصناف للمخزون'!P1314</f>
        <v>0</v>
      </c>
      <c r="AM1313" s="166">
        <f t="shared" si="122"/>
        <v>0</v>
      </c>
      <c r="AN1313" s="165">
        <f t="shared" si="123"/>
        <v>0</v>
      </c>
      <c r="AO1313" s="167">
        <f t="shared" si="124"/>
        <v>2408</v>
      </c>
      <c r="AP1313" s="167" t="str">
        <f t="shared" si="125"/>
        <v>المنتج 1309</v>
      </c>
      <c r="AQ1313" s="86"/>
    </row>
    <row r="1314" spans="1:43">
      <c r="A1314" s="3">
        <f>'تكويد الاصناف للمخزون'!B1315</f>
        <v>2409</v>
      </c>
      <c r="B1314" s="3" t="str">
        <f>'تكويد الاصناف للمخزون'!C1315</f>
        <v>المنتج 1310</v>
      </c>
      <c r="C1314" s="3">
        <f>'تكويد الاصناف للمخزون'!D1315</f>
        <v>0</v>
      </c>
      <c r="D1314" s="3">
        <f>'تكويد الاصناف للمخزون'!F1315+'تكويد الاصناف للمخزون'!H1315+'تكويد الاصناف للمخزون'!J1315+'تكويد الاصناف للمخزون'!L1315</f>
        <v>0</v>
      </c>
      <c r="E1314" s="174"/>
      <c r="F1314" s="174"/>
      <c r="G1314" s="174"/>
      <c r="H1314" s="174"/>
      <c r="I1314" s="174"/>
      <c r="J1314" s="174"/>
      <c r="K1314" s="174"/>
      <c r="L1314" s="174"/>
      <c r="M1314" s="174"/>
      <c r="N1314" s="174"/>
      <c r="O1314" s="174"/>
      <c r="P1314" s="174"/>
      <c r="Q1314" s="174"/>
      <c r="R1314" s="174"/>
      <c r="S1314" s="174"/>
      <c r="T1314" s="174"/>
      <c r="U1314" s="174"/>
      <c r="V1314" s="174"/>
      <c r="W1314" s="174"/>
      <c r="X1314" s="174"/>
      <c r="Y1314" s="174"/>
      <c r="Z1314" s="174"/>
      <c r="AA1314" s="174"/>
      <c r="AB1314" s="174"/>
      <c r="AC1314" s="174"/>
      <c r="AD1314" s="174"/>
      <c r="AE1314" s="174"/>
      <c r="AF1314" s="174"/>
      <c r="AG1314" s="174"/>
      <c r="AH1314" s="174"/>
      <c r="AI1314" s="174"/>
      <c r="AJ1314" s="165">
        <f t="shared" si="120"/>
        <v>0</v>
      </c>
      <c r="AK1314" s="165">
        <f t="shared" si="121"/>
        <v>0</v>
      </c>
      <c r="AL1314" s="166">
        <f>'تكويد الاصناف للمخزون'!P1315</f>
        <v>0</v>
      </c>
      <c r="AM1314" s="166">
        <f t="shared" si="122"/>
        <v>0</v>
      </c>
      <c r="AN1314" s="165">
        <f t="shared" si="123"/>
        <v>0</v>
      </c>
      <c r="AO1314" s="167">
        <f t="shared" si="124"/>
        <v>2409</v>
      </c>
      <c r="AP1314" s="167" t="str">
        <f t="shared" si="125"/>
        <v>المنتج 1310</v>
      </c>
      <c r="AQ1314" s="86"/>
    </row>
    <row r="1315" spans="1:43">
      <c r="A1315" s="3">
        <f>'تكويد الاصناف للمخزون'!B1316</f>
        <v>2410</v>
      </c>
      <c r="B1315" s="3" t="str">
        <f>'تكويد الاصناف للمخزون'!C1316</f>
        <v>المنتج 1311</v>
      </c>
      <c r="C1315" s="3">
        <f>'تكويد الاصناف للمخزون'!D1316</f>
        <v>0</v>
      </c>
      <c r="D1315" s="3">
        <f>'تكويد الاصناف للمخزون'!F1316+'تكويد الاصناف للمخزون'!H1316+'تكويد الاصناف للمخزون'!J1316+'تكويد الاصناف للمخزون'!L1316</f>
        <v>0</v>
      </c>
      <c r="E1315" s="174"/>
      <c r="F1315" s="174"/>
      <c r="G1315" s="174"/>
      <c r="H1315" s="174"/>
      <c r="I1315" s="174"/>
      <c r="J1315" s="174"/>
      <c r="K1315" s="174"/>
      <c r="L1315" s="174"/>
      <c r="M1315" s="174"/>
      <c r="N1315" s="174"/>
      <c r="O1315" s="174"/>
      <c r="P1315" s="174"/>
      <c r="Q1315" s="174"/>
      <c r="R1315" s="174"/>
      <c r="S1315" s="174"/>
      <c r="T1315" s="174"/>
      <c r="U1315" s="174"/>
      <c r="V1315" s="174"/>
      <c r="W1315" s="174"/>
      <c r="X1315" s="174"/>
      <c r="Y1315" s="174"/>
      <c r="Z1315" s="174"/>
      <c r="AA1315" s="174"/>
      <c r="AB1315" s="174"/>
      <c r="AC1315" s="174"/>
      <c r="AD1315" s="174"/>
      <c r="AE1315" s="174"/>
      <c r="AF1315" s="174"/>
      <c r="AG1315" s="174"/>
      <c r="AH1315" s="174"/>
      <c r="AI1315" s="174"/>
      <c r="AJ1315" s="165">
        <f t="shared" si="120"/>
        <v>0</v>
      </c>
      <c r="AK1315" s="165">
        <f t="shared" si="121"/>
        <v>0</v>
      </c>
      <c r="AL1315" s="166">
        <f>'تكويد الاصناف للمخزون'!P1316</f>
        <v>0</v>
      </c>
      <c r="AM1315" s="166">
        <f t="shared" si="122"/>
        <v>0</v>
      </c>
      <c r="AN1315" s="165">
        <f t="shared" si="123"/>
        <v>0</v>
      </c>
      <c r="AO1315" s="167">
        <f t="shared" si="124"/>
        <v>2410</v>
      </c>
      <c r="AP1315" s="167" t="str">
        <f t="shared" si="125"/>
        <v>المنتج 1311</v>
      </c>
      <c r="AQ1315" s="86"/>
    </row>
    <row r="1316" spans="1:43">
      <c r="A1316" s="3">
        <f>'تكويد الاصناف للمخزون'!B1317</f>
        <v>2411</v>
      </c>
      <c r="B1316" s="3" t="str">
        <f>'تكويد الاصناف للمخزون'!C1317</f>
        <v>المنتج 1312</v>
      </c>
      <c r="C1316" s="3">
        <f>'تكويد الاصناف للمخزون'!D1317</f>
        <v>0</v>
      </c>
      <c r="D1316" s="3">
        <f>'تكويد الاصناف للمخزون'!F1317+'تكويد الاصناف للمخزون'!H1317+'تكويد الاصناف للمخزون'!J1317+'تكويد الاصناف للمخزون'!L1317</f>
        <v>0</v>
      </c>
      <c r="E1316" s="174"/>
      <c r="F1316" s="174"/>
      <c r="G1316" s="174"/>
      <c r="H1316" s="174"/>
      <c r="I1316" s="174"/>
      <c r="J1316" s="174"/>
      <c r="K1316" s="174"/>
      <c r="L1316" s="174"/>
      <c r="M1316" s="174"/>
      <c r="N1316" s="174"/>
      <c r="O1316" s="174"/>
      <c r="P1316" s="174"/>
      <c r="Q1316" s="174"/>
      <c r="R1316" s="174"/>
      <c r="S1316" s="174"/>
      <c r="T1316" s="174"/>
      <c r="U1316" s="174"/>
      <c r="V1316" s="174"/>
      <c r="W1316" s="174"/>
      <c r="X1316" s="174"/>
      <c r="Y1316" s="174"/>
      <c r="Z1316" s="174"/>
      <c r="AA1316" s="174"/>
      <c r="AB1316" s="174"/>
      <c r="AC1316" s="174"/>
      <c r="AD1316" s="174"/>
      <c r="AE1316" s="174"/>
      <c r="AF1316" s="174"/>
      <c r="AG1316" s="174"/>
      <c r="AH1316" s="174"/>
      <c r="AI1316" s="174"/>
      <c r="AJ1316" s="165">
        <f t="shared" si="120"/>
        <v>0</v>
      </c>
      <c r="AK1316" s="165">
        <f t="shared" si="121"/>
        <v>0</v>
      </c>
      <c r="AL1316" s="166">
        <f>'تكويد الاصناف للمخزون'!P1317</f>
        <v>0</v>
      </c>
      <c r="AM1316" s="166">
        <f t="shared" si="122"/>
        <v>0</v>
      </c>
      <c r="AN1316" s="165">
        <f t="shared" si="123"/>
        <v>0</v>
      </c>
      <c r="AO1316" s="167">
        <f t="shared" si="124"/>
        <v>2411</v>
      </c>
      <c r="AP1316" s="167" t="str">
        <f t="shared" si="125"/>
        <v>المنتج 1312</v>
      </c>
      <c r="AQ1316" s="86"/>
    </row>
    <row r="1317" spans="1:43">
      <c r="A1317" s="3">
        <f>'تكويد الاصناف للمخزون'!B1318</f>
        <v>2412</v>
      </c>
      <c r="B1317" s="3" t="str">
        <f>'تكويد الاصناف للمخزون'!C1318</f>
        <v>المنتج 1313</v>
      </c>
      <c r="C1317" s="3">
        <f>'تكويد الاصناف للمخزون'!D1318</f>
        <v>0</v>
      </c>
      <c r="D1317" s="3">
        <f>'تكويد الاصناف للمخزون'!F1318+'تكويد الاصناف للمخزون'!H1318+'تكويد الاصناف للمخزون'!J1318+'تكويد الاصناف للمخزون'!L1318</f>
        <v>0</v>
      </c>
      <c r="E1317" s="174"/>
      <c r="F1317" s="174"/>
      <c r="G1317" s="174"/>
      <c r="H1317" s="174"/>
      <c r="I1317" s="174"/>
      <c r="J1317" s="174"/>
      <c r="K1317" s="174"/>
      <c r="L1317" s="174"/>
      <c r="M1317" s="174"/>
      <c r="N1317" s="174"/>
      <c r="O1317" s="174"/>
      <c r="P1317" s="174"/>
      <c r="Q1317" s="174"/>
      <c r="R1317" s="174"/>
      <c r="S1317" s="174"/>
      <c r="T1317" s="174"/>
      <c r="U1317" s="174"/>
      <c r="V1317" s="174"/>
      <c r="W1317" s="174"/>
      <c r="X1317" s="174"/>
      <c r="Y1317" s="174"/>
      <c r="Z1317" s="174"/>
      <c r="AA1317" s="174"/>
      <c r="AB1317" s="174"/>
      <c r="AC1317" s="174"/>
      <c r="AD1317" s="174"/>
      <c r="AE1317" s="174"/>
      <c r="AF1317" s="174"/>
      <c r="AG1317" s="174"/>
      <c r="AH1317" s="174"/>
      <c r="AI1317" s="174"/>
      <c r="AJ1317" s="165">
        <f t="shared" si="120"/>
        <v>0</v>
      </c>
      <c r="AK1317" s="165">
        <f t="shared" si="121"/>
        <v>0</v>
      </c>
      <c r="AL1317" s="166">
        <f>'تكويد الاصناف للمخزون'!P1318</f>
        <v>0</v>
      </c>
      <c r="AM1317" s="166">
        <f t="shared" si="122"/>
        <v>0</v>
      </c>
      <c r="AN1317" s="165">
        <f t="shared" si="123"/>
        <v>0</v>
      </c>
      <c r="AO1317" s="167">
        <f t="shared" si="124"/>
        <v>2412</v>
      </c>
      <c r="AP1317" s="167" t="str">
        <f t="shared" si="125"/>
        <v>المنتج 1313</v>
      </c>
      <c r="AQ1317" s="86"/>
    </row>
    <row r="1318" spans="1:43">
      <c r="A1318" s="3">
        <f>'تكويد الاصناف للمخزون'!B1319</f>
        <v>2413</v>
      </c>
      <c r="B1318" s="3" t="str">
        <f>'تكويد الاصناف للمخزون'!C1319</f>
        <v>المنتج 1314</v>
      </c>
      <c r="C1318" s="3">
        <f>'تكويد الاصناف للمخزون'!D1319</f>
        <v>0</v>
      </c>
      <c r="D1318" s="3">
        <f>'تكويد الاصناف للمخزون'!F1319+'تكويد الاصناف للمخزون'!H1319+'تكويد الاصناف للمخزون'!J1319+'تكويد الاصناف للمخزون'!L1319</f>
        <v>0</v>
      </c>
      <c r="E1318" s="174"/>
      <c r="F1318" s="174"/>
      <c r="G1318" s="174"/>
      <c r="H1318" s="174"/>
      <c r="I1318" s="174"/>
      <c r="J1318" s="174"/>
      <c r="K1318" s="174"/>
      <c r="L1318" s="174"/>
      <c r="M1318" s="174"/>
      <c r="N1318" s="174"/>
      <c r="O1318" s="174"/>
      <c r="P1318" s="174"/>
      <c r="Q1318" s="174"/>
      <c r="R1318" s="174"/>
      <c r="S1318" s="174"/>
      <c r="T1318" s="174"/>
      <c r="U1318" s="174"/>
      <c r="V1318" s="174"/>
      <c r="W1318" s="174"/>
      <c r="X1318" s="174"/>
      <c r="Y1318" s="174"/>
      <c r="Z1318" s="174"/>
      <c r="AA1318" s="174"/>
      <c r="AB1318" s="174"/>
      <c r="AC1318" s="174"/>
      <c r="AD1318" s="174"/>
      <c r="AE1318" s="174"/>
      <c r="AF1318" s="174"/>
      <c r="AG1318" s="174"/>
      <c r="AH1318" s="174"/>
      <c r="AI1318" s="174"/>
      <c r="AJ1318" s="165">
        <f t="shared" si="120"/>
        <v>0</v>
      </c>
      <c r="AK1318" s="165">
        <f t="shared" si="121"/>
        <v>0</v>
      </c>
      <c r="AL1318" s="166">
        <f>'تكويد الاصناف للمخزون'!P1319</f>
        <v>0</v>
      </c>
      <c r="AM1318" s="166">
        <f t="shared" si="122"/>
        <v>0</v>
      </c>
      <c r="AN1318" s="165">
        <f t="shared" si="123"/>
        <v>0</v>
      </c>
      <c r="AO1318" s="167">
        <f t="shared" si="124"/>
        <v>2413</v>
      </c>
      <c r="AP1318" s="167" t="str">
        <f t="shared" si="125"/>
        <v>المنتج 1314</v>
      </c>
      <c r="AQ1318" s="86"/>
    </row>
    <row r="1319" spans="1:43">
      <c r="A1319" s="3">
        <f>'تكويد الاصناف للمخزون'!B1320</f>
        <v>2414</v>
      </c>
      <c r="B1319" s="3" t="str">
        <f>'تكويد الاصناف للمخزون'!C1320</f>
        <v>المنتج 1315</v>
      </c>
      <c r="C1319" s="3">
        <f>'تكويد الاصناف للمخزون'!D1320</f>
        <v>0</v>
      </c>
      <c r="D1319" s="3">
        <f>'تكويد الاصناف للمخزون'!F1320+'تكويد الاصناف للمخزون'!H1320+'تكويد الاصناف للمخزون'!J1320+'تكويد الاصناف للمخزون'!L1320</f>
        <v>0</v>
      </c>
      <c r="E1319" s="174"/>
      <c r="F1319" s="174"/>
      <c r="G1319" s="174"/>
      <c r="H1319" s="174"/>
      <c r="I1319" s="174"/>
      <c r="J1319" s="174"/>
      <c r="K1319" s="174"/>
      <c r="L1319" s="174"/>
      <c r="M1319" s="174"/>
      <c r="N1319" s="174"/>
      <c r="O1319" s="174"/>
      <c r="P1319" s="174"/>
      <c r="Q1319" s="174"/>
      <c r="R1319" s="174"/>
      <c r="S1319" s="174"/>
      <c r="T1319" s="174"/>
      <c r="U1319" s="174"/>
      <c r="V1319" s="174"/>
      <c r="W1319" s="174"/>
      <c r="X1319" s="174"/>
      <c r="Y1319" s="174"/>
      <c r="Z1319" s="174"/>
      <c r="AA1319" s="174"/>
      <c r="AB1319" s="174"/>
      <c r="AC1319" s="174"/>
      <c r="AD1319" s="174"/>
      <c r="AE1319" s="174"/>
      <c r="AF1319" s="174"/>
      <c r="AG1319" s="174"/>
      <c r="AH1319" s="174"/>
      <c r="AI1319" s="174"/>
      <c r="AJ1319" s="165">
        <f t="shared" si="120"/>
        <v>0</v>
      </c>
      <c r="AK1319" s="165">
        <f t="shared" si="121"/>
        <v>0</v>
      </c>
      <c r="AL1319" s="166">
        <f>'تكويد الاصناف للمخزون'!P1320</f>
        <v>0</v>
      </c>
      <c r="AM1319" s="166">
        <f t="shared" si="122"/>
        <v>0</v>
      </c>
      <c r="AN1319" s="165">
        <f t="shared" si="123"/>
        <v>0</v>
      </c>
      <c r="AO1319" s="167">
        <f t="shared" si="124"/>
        <v>2414</v>
      </c>
      <c r="AP1319" s="167" t="str">
        <f t="shared" si="125"/>
        <v>المنتج 1315</v>
      </c>
      <c r="AQ1319" s="86"/>
    </row>
    <row r="1320" spans="1:43">
      <c r="A1320" s="3">
        <f>'تكويد الاصناف للمخزون'!B1321</f>
        <v>2415</v>
      </c>
      <c r="B1320" s="3" t="str">
        <f>'تكويد الاصناف للمخزون'!C1321</f>
        <v>المنتج 1316</v>
      </c>
      <c r="C1320" s="3">
        <f>'تكويد الاصناف للمخزون'!D1321</f>
        <v>0</v>
      </c>
      <c r="D1320" s="3">
        <f>'تكويد الاصناف للمخزون'!F1321+'تكويد الاصناف للمخزون'!H1321+'تكويد الاصناف للمخزون'!J1321+'تكويد الاصناف للمخزون'!L1321</f>
        <v>0</v>
      </c>
      <c r="E1320" s="174"/>
      <c r="F1320" s="174"/>
      <c r="G1320" s="174"/>
      <c r="H1320" s="174"/>
      <c r="I1320" s="174"/>
      <c r="J1320" s="174"/>
      <c r="K1320" s="174"/>
      <c r="L1320" s="174"/>
      <c r="M1320" s="174"/>
      <c r="N1320" s="174"/>
      <c r="O1320" s="174"/>
      <c r="P1320" s="174"/>
      <c r="Q1320" s="174"/>
      <c r="R1320" s="174"/>
      <c r="S1320" s="174"/>
      <c r="T1320" s="174"/>
      <c r="U1320" s="174"/>
      <c r="V1320" s="174"/>
      <c r="W1320" s="174"/>
      <c r="X1320" s="174"/>
      <c r="Y1320" s="174"/>
      <c r="Z1320" s="174"/>
      <c r="AA1320" s="174"/>
      <c r="AB1320" s="174"/>
      <c r="AC1320" s="174"/>
      <c r="AD1320" s="174"/>
      <c r="AE1320" s="174"/>
      <c r="AF1320" s="174"/>
      <c r="AG1320" s="174"/>
      <c r="AH1320" s="174"/>
      <c r="AI1320" s="174"/>
      <c r="AJ1320" s="165">
        <f t="shared" si="120"/>
        <v>0</v>
      </c>
      <c r="AK1320" s="165">
        <f t="shared" si="121"/>
        <v>0</v>
      </c>
      <c r="AL1320" s="166">
        <f>'تكويد الاصناف للمخزون'!P1321</f>
        <v>0</v>
      </c>
      <c r="AM1320" s="166">
        <f t="shared" si="122"/>
        <v>0</v>
      </c>
      <c r="AN1320" s="165">
        <f t="shared" si="123"/>
        <v>0</v>
      </c>
      <c r="AO1320" s="167">
        <f t="shared" si="124"/>
        <v>2415</v>
      </c>
      <c r="AP1320" s="167" t="str">
        <f t="shared" si="125"/>
        <v>المنتج 1316</v>
      </c>
      <c r="AQ1320" s="86"/>
    </row>
    <row r="1321" spans="1:43">
      <c r="A1321" s="3">
        <f>'تكويد الاصناف للمخزون'!B1322</f>
        <v>2416</v>
      </c>
      <c r="B1321" s="3" t="str">
        <f>'تكويد الاصناف للمخزون'!C1322</f>
        <v>المنتج 1317</v>
      </c>
      <c r="C1321" s="3">
        <f>'تكويد الاصناف للمخزون'!D1322</f>
        <v>0</v>
      </c>
      <c r="D1321" s="3">
        <f>'تكويد الاصناف للمخزون'!F1322+'تكويد الاصناف للمخزون'!H1322+'تكويد الاصناف للمخزون'!J1322+'تكويد الاصناف للمخزون'!L1322</f>
        <v>0</v>
      </c>
      <c r="E1321" s="174"/>
      <c r="F1321" s="174"/>
      <c r="G1321" s="174"/>
      <c r="H1321" s="174"/>
      <c r="I1321" s="174"/>
      <c r="J1321" s="174"/>
      <c r="K1321" s="174"/>
      <c r="L1321" s="174"/>
      <c r="M1321" s="174"/>
      <c r="N1321" s="174"/>
      <c r="O1321" s="174"/>
      <c r="P1321" s="174"/>
      <c r="Q1321" s="174"/>
      <c r="R1321" s="174"/>
      <c r="S1321" s="174"/>
      <c r="T1321" s="174"/>
      <c r="U1321" s="174"/>
      <c r="V1321" s="174"/>
      <c r="W1321" s="174"/>
      <c r="X1321" s="174"/>
      <c r="Y1321" s="174"/>
      <c r="Z1321" s="174"/>
      <c r="AA1321" s="174"/>
      <c r="AB1321" s="174"/>
      <c r="AC1321" s="174"/>
      <c r="AD1321" s="174"/>
      <c r="AE1321" s="174"/>
      <c r="AF1321" s="174"/>
      <c r="AG1321" s="174"/>
      <c r="AH1321" s="174"/>
      <c r="AI1321" s="174"/>
      <c r="AJ1321" s="165">
        <f t="shared" si="120"/>
        <v>0</v>
      </c>
      <c r="AK1321" s="165">
        <f t="shared" si="121"/>
        <v>0</v>
      </c>
      <c r="AL1321" s="166">
        <f>'تكويد الاصناف للمخزون'!P1322</f>
        <v>0</v>
      </c>
      <c r="AM1321" s="166">
        <f t="shared" si="122"/>
        <v>0</v>
      </c>
      <c r="AN1321" s="165">
        <f t="shared" si="123"/>
        <v>0</v>
      </c>
      <c r="AO1321" s="167">
        <f t="shared" si="124"/>
        <v>2416</v>
      </c>
      <c r="AP1321" s="167" t="str">
        <f t="shared" si="125"/>
        <v>المنتج 1317</v>
      </c>
      <c r="AQ1321" s="86"/>
    </row>
    <row r="1322" spans="1:43">
      <c r="A1322" s="3">
        <f>'تكويد الاصناف للمخزون'!B1323</f>
        <v>2417</v>
      </c>
      <c r="B1322" s="3" t="str">
        <f>'تكويد الاصناف للمخزون'!C1323</f>
        <v>المنتج 1318</v>
      </c>
      <c r="C1322" s="3">
        <f>'تكويد الاصناف للمخزون'!D1323</f>
        <v>0</v>
      </c>
      <c r="D1322" s="3">
        <f>'تكويد الاصناف للمخزون'!F1323+'تكويد الاصناف للمخزون'!H1323+'تكويد الاصناف للمخزون'!J1323+'تكويد الاصناف للمخزون'!L1323</f>
        <v>0</v>
      </c>
      <c r="E1322" s="174"/>
      <c r="F1322" s="174"/>
      <c r="G1322" s="174"/>
      <c r="H1322" s="174"/>
      <c r="I1322" s="174"/>
      <c r="J1322" s="174"/>
      <c r="K1322" s="174"/>
      <c r="L1322" s="174"/>
      <c r="M1322" s="174"/>
      <c r="N1322" s="174"/>
      <c r="O1322" s="174"/>
      <c r="P1322" s="174"/>
      <c r="Q1322" s="174"/>
      <c r="R1322" s="174"/>
      <c r="S1322" s="174"/>
      <c r="T1322" s="174"/>
      <c r="U1322" s="174"/>
      <c r="V1322" s="174"/>
      <c r="W1322" s="174"/>
      <c r="X1322" s="174"/>
      <c r="Y1322" s="174"/>
      <c r="Z1322" s="174"/>
      <c r="AA1322" s="174"/>
      <c r="AB1322" s="174"/>
      <c r="AC1322" s="174"/>
      <c r="AD1322" s="174"/>
      <c r="AE1322" s="174"/>
      <c r="AF1322" s="174"/>
      <c r="AG1322" s="174"/>
      <c r="AH1322" s="174"/>
      <c r="AI1322" s="174"/>
      <c r="AJ1322" s="165">
        <f t="shared" si="120"/>
        <v>0</v>
      </c>
      <c r="AK1322" s="165">
        <f t="shared" si="121"/>
        <v>0</v>
      </c>
      <c r="AL1322" s="166">
        <f>'تكويد الاصناف للمخزون'!P1323</f>
        <v>0</v>
      </c>
      <c r="AM1322" s="166">
        <f t="shared" si="122"/>
        <v>0</v>
      </c>
      <c r="AN1322" s="165">
        <f t="shared" si="123"/>
        <v>0</v>
      </c>
      <c r="AO1322" s="167">
        <f t="shared" si="124"/>
        <v>2417</v>
      </c>
      <c r="AP1322" s="167" t="str">
        <f t="shared" si="125"/>
        <v>المنتج 1318</v>
      </c>
      <c r="AQ1322" s="86"/>
    </row>
    <row r="1323" spans="1:43">
      <c r="A1323" s="3">
        <f>'تكويد الاصناف للمخزون'!B1324</f>
        <v>2418</v>
      </c>
      <c r="B1323" s="3" t="str">
        <f>'تكويد الاصناف للمخزون'!C1324</f>
        <v>المنتج 1319</v>
      </c>
      <c r="C1323" s="3">
        <f>'تكويد الاصناف للمخزون'!D1324</f>
        <v>0</v>
      </c>
      <c r="D1323" s="3">
        <f>'تكويد الاصناف للمخزون'!F1324+'تكويد الاصناف للمخزون'!H1324+'تكويد الاصناف للمخزون'!J1324+'تكويد الاصناف للمخزون'!L1324</f>
        <v>0</v>
      </c>
      <c r="E1323" s="174"/>
      <c r="F1323" s="174"/>
      <c r="G1323" s="174"/>
      <c r="H1323" s="174"/>
      <c r="I1323" s="174"/>
      <c r="J1323" s="174"/>
      <c r="K1323" s="174"/>
      <c r="L1323" s="174"/>
      <c r="M1323" s="174"/>
      <c r="N1323" s="174"/>
      <c r="O1323" s="174"/>
      <c r="P1323" s="174"/>
      <c r="Q1323" s="174"/>
      <c r="R1323" s="174"/>
      <c r="S1323" s="174"/>
      <c r="T1323" s="174"/>
      <c r="U1323" s="174"/>
      <c r="V1323" s="174"/>
      <c r="W1323" s="174"/>
      <c r="X1323" s="174"/>
      <c r="Y1323" s="174"/>
      <c r="Z1323" s="174"/>
      <c r="AA1323" s="174"/>
      <c r="AB1323" s="174"/>
      <c r="AC1323" s="174"/>
      <c r="AD1323" s="174"/>
      <c r="AE1323" s="174"/>
      <c r="AF1323" s="174"/>
      <c r="AG1323" s="174"/>
      <c r="AH1323" s="174"/>
      <c r="AI1323" s="174"/>
      <c r="AJ1323" s="165">
        <f t="shared" si="120"/>
        <v>0</v>
      </c>
      <c r="AK1323" s="165">
        <f t="shared" si="121"/>
        <v>0</v>
      </c>
      <c r="AL1323" s="166">
        <f>'تكويد الاصناف للمخزون'!P1324</f>
        <v>0</v>
      </c>
      <c r="AM1323" s="166">
        <f t="shared" si="122"/>
        <v>0</v>
      </c>
      <c r="AN1323" s="165">
        <f t="shared" si="123"/>
        <v>0</v>
      </c>
      <c r="AO1323" s="167">
        <f t="shared" si="124"/>
        <v>2418</v>
      </c>
      <c r="AP1323" s="167" t="str">
        <f t="shared" si="125"/>
        <v>المنتج 1319</v>
      </c>
      <c r="AQ1323" s="86"/>
    </row>
    <row r="1324" spans="1:43">
      <c r="A1324" s="3">
        <f>'تكويد الاصناف للمخزون'!B1325</f>
        <v>2419</v>
      </c>
      <c r="B1324" s="3" t="str">
        <f>'تكويد الاصناف للمخزون'!C1325</f>
        <v>المنتج 1320</v>
      </c>
      <c r="C1324" s="3">
        <f>'تكويد الاصناف للمخزون'!D1325</f>
        <v>0</v>
      </c>
      <c r="D1324" s="3">
        <f>'تكويد الاصناف للمخزون'!F1325+'تكويد الاصناف للمخزون'!H1325+'تكويد الاصناف للمخزون'!J1325+'تكويد الاصناف للمخزون'!L1325</f>
        <v>0</v>
      </c>
      <c r="E1324" s="174"/>
      <c r="F1324" s="174"/>
      <c r="G1324" s="174"/>
      <c r="H1324" s="174"/>
      <c r="I1324" s="174"/>
      <c r="J1324" s="174"/>
      <c r="K1324" s="174"/>
      <c r="L1324" s="174"/>
      <c r="M1324" s="174"/>
      <c r="N1324" s="174"/>
      <c r="O1324" s="174"/>
      <c r="P1324" s="174"/>
      <c r="Q1324" s="174"/>
      <c r="R1324" s="174"/>
      <c r="S1324" s="174"/>
      <c r="T1324" s="174"/>
      <c r="U1324" s="174"/>
      <c r="V1324" s="174"/>
      <c r="W1324" s="174"/>
      <c r="X1324" s="174"/>
      <c r="Y1324" s="174"/>
      <c r="Z1324" s="174"/>
      <c r="AA1324" s="174"/>
      <c r="AB1324" s="174"/>
      <c r="AC1324" s="174"/>
      <c r="AD1324" s="174"/>
      <c r="AE1324" s="174"/>
      <c r="AF1324" s="174"/>
      <c r="AG1324" s="174"/>
      <c r="AH1324" s="174"/>
      <c r="AI1324" s="174"/>
      <c r="AJ1324" s="165">
        <f t="shared" si="120"/>
        <v>0</v>
      </c>
      <c r="AK1324" s="165">
        <f t="shared" si="121"/>
        <v>0</v>
      </c>
      <c r="AL1324" s="166">
        <f>'تكويد الاصناف للمخزون'!P1325</f>
        <v>0</v>
      </c>
      <c r="AM1324" s="166">
        <f t="shared" si="122"/>
        <v>0</v>
      </c>
      <c r="AN1324" s="165">
        <f t="shared" si="123"/>
        <v>0</v>
      </c>
      <c r="AO1324" s="167">
        <f t="shared" si="124"/>
        <v>2419</v>
      </c>
      <c r="AP1324" s="167" t="str">
        <f t="shared" si="125"/>
        <v>المنتج 1320</v>
      </c>
      <c r="AQ1324" s="86"/>
    </row>
    <row r="1325" spans="1:43">
      <c r="A1325" s="3">
        <f>'تكويد الاصناف للمخزون'!B1326</f>
        <v>2420</v>
      </c>
      <c r="B1325" s="3" t="str">
        <f>'تكويد الاصناف للمخزون'!C1326</f>
        <v>المنتج 1321</v>
      </c>
      <c r="C1325" s="3">
        <f>'تكويد الاصناف للمخزون'!D1326</f>
        <v>0</v>
      </c>
      <c r="D1325" s="3">
        <f>'تكويد الاصناف للمخزون'!F1326+'تكويد الاصناف للمخزون'!H1326+'تكويد الاصناف للمخزون'!J1326+'تكويد الاصناف للمخزون'!L1326</f>
        <v>0</v>
      </c>
      <c r="E1325" s="174"/>
      <c r="F1325" s="174"/>
      <c r="G1325" s="174"/>
      <c r="H1325" s="174"/>
      <c r="I1325" s="174"/>
      <c r="J1325" s="174"/>
      <c r="K1325" s="174"/>
      <c r="L1325" s="174"/>
      <c r="M1325" s="174"/>
      <c r="N1325" s="174"/>
      <c r="O1325" s="174"/>
      <c r="P1325" s="174"/>
      <c r="Q1325" s="174"/>
      <c r="R1325" s="174"/>
      <c r="S1325" s="174"/>
      <c r="T1325" s="174"/>
      <c r="U1325" s="174"/>
      <c r="V1325" s="174"/>
      <c r="W1325" s="174"/>
      <c r="X1325" s="174"/>
      <c r="Y1325" s="174"/>
      <c r="Z1325" s="174"/>
      <c r="AA1325" s="174"/>
      <c r="AB1325" s="174"/>
      <c r="AC1325" s="174"/>
      <c r="AD1325" s="174"/>
      <c r="AE1325" s="174"/>
      <c r="AF1325" s="174"/>
      <c r="AG1325" s="174"/>
      <c r="AH1325" s="174"/>
      <c r="AI1325" s="174"/>
      <c r="AJ1325" s="165">
        <f t="shared" si="120"/>
        <v>0</v>
      </c>
      <c r="AK1325" s="165">
        <f t="shared" si="121"/>
        <v>0</v>
      </c>
      <c r="AL1325" s="166">
        <f>'تكويد الاصناف للمخزون'!P1326</f>
        <v>0</v>
      </c>
      <c r="AM1325" s="166">
        <f t="shared" si="122"/>
        <v>0</v>
      </c>
      <c r="AN1325" s="165">
        <f t="shared" si="123"/>
        <v>0</v>
      </c>
      <c r="AO1325" s="167">
        <f t="shared" si="124"/>
        <v>2420</v>
      </c>
      <c r="AP1325" s="167" t="str">
        <f t="shared" si="125"/>
        <v>المنتج 1321</v>
      </c>
      <c r="AQ1325" s="86"/>
    </row>
    <row r="1326" spans="1:43">
      <c r="A1326" s="3">
        <f>'تكويد الاصناف للمخزون'!B1327</f>
        <v>2421</v>
      </c>
      <c r="B1326" s="3" t="str">
        <f>'تكويد الاصناف للمخزون'!C1327</f>
        <v>المنتج 1322</v>
      </c>
      <c r="C1326" s="3">
        <f>'تكويد الاصناف للمخزون'!D1327</f>
        <v>0</v>
      </c>
      <c r="D1326" s="3">
        <f>'تكويد الاصناف للمخزون'!F1327+'تكويد الاصناف للمخزون'!H1327+'تكويد الاصناف للمخزون'!J1327+'تكويد الاصناف للمخزون'!L1327</f>
        <v>0</v>
      </c>
      <c r="E1326" s="174"/>
      <c r="F1326" s="174"/>
      <c r="G1326" s="174"/>
      <c r="H1326" s="174"/>
      <c r="I1326" s="174"/>
      <c r="J1326" s="174"/>
      <c r="K1326" s="174"/>
      <c r="L1326" s="174"/>
      <c r="M1326" s="174"/>
      <c r="N1326" s="174"/>
      <c r="O1326" s="174"/>
      <c r="P1326" s="174"/>
      <c r="Q1326" s="174"/>
      <c r="R1326" s="174"/>
      <c r="S1326" s="174"/>
      <c r="T1326" s="174"/>
      <c r="U1326" s="174"/>
      <c r="V1326" s="174"/>
      <c r="W1326" s="174"/>
      <c r="X1326" s="174"/>
      <c r="Y1326" s="174"/>
      <c r="Z1326" s="174"/>
      <c r="AA1326" s="174"/>
      <c r="AB1326" s="174"/>
      <c r="AC1326" s="174"/>
      <c r="AD1326" s="174"/>
      <c r="AE1326" s="174"/>
      <c r="AF1326" s="174"/>
      <c r="AG1326" s="174"/>
      <c r="AH1326" s="174"/>
      <c r="AI1326" s="174"/>
      <c r="AJ1326" s="165">
        <f t="shared" si="120"/>
        <v>0</v>
      </c>
      <c r="AK1326" s="165">
        <f t="shared" si="121"/>
        <v>0</v>
      </c>
      <c r="AL1326" s="166">
        <f>'تكويد الاصناف للمخزون'!P1327</f>
        <v>0</v>
      </c>
      <c r="AM1326" s="166">
        <f t="shared" si="122"/>
        <v>0</v>
      </c>
      <c r="AN1326" s="165">
        <f t="shared" si="123"/>
        <v>0</v>
      </c>
      <c r="AO1326" s="167">
        <f t="shared" si="124"/>
        <v>2421</v>
      </c>
      <c r="AP1326" s="167" t="str">
        <f t="shared" si="125"/>
        <v>المنتج 1322</v>
      </c>
      <c r="AQ1326" s="86"/>
    </row>
    <row r="1327" spans="1:43">
      <c r="A1327" s="3">
        <f>'تكويد الاصناف للمخزون'!B1328</f>
        <v>2422</v>
      </c>
      <c r="B1327" s="3" t="str">
        <f>'تكويد الاصناف للمخزون'!C1328</f>
        <v>المنتج 1323</v>
      </c>
      <c r="C1327" s="3">
        <f>'تكويد الاصناف للمخزون'!D1328</f>
        <v>0</v>
      </c>
      <c r="D1327" s="3">
        <f>'تكويد الاصناف للمخزون'!F1328+'تكويد الاصناف للمخزون'!H1328+'تكويد الاصناف للمخزون'!J1328+'تكويد الاصناف للمخزون'!L1328</f>
        <v>0</v>
      </c>
      <c r="E1327" s="174"/>
      <c r="F1327" s="174"/>
      <c r="G1327" s="174"/>
      <c r="H1327" s="174"/>
      <c r="I1327" s="174"/>
      <c r="J1327" s="174"/>
      <c r="K1327" s="174"/>
      <c r="L1327" s="174"/>
      <c r="M1327" s="174"/>
      <c r="N1327" s="174"/>
      <c r="O1327" s="174"/>
      <c r="P1327" s="174"/>
      <c r="Q1327" s="174"/>
      <c r="R1327" s="174"/>
      <c r="S1327" s="174"/>
      <c r="T1327" s="174"/>
      <c r="U1327" s="174"/>
      <c r="V1327" s="174"/>
      <c r="W1327" s="174"/>
      <c r="X1327" s="174"/>
      <c r="Y1327" s="174"/>
      <c r="Z1327" s="174"/>
      <c r="AA1327" s="174"/>
      <c r="AB1327" s="174"/>
      <c r="AC1327" s="174"/>
      <c r="AD1327" s="174"/>
      <c r="AE1327" s="174"/>
      <c r="AF1327" s="174"/>
      <c r="AG1327" s="174"/>
      <c r="AH1327" s="174"/>
      <c r="AI1327" s="174"/>
      <c r="AJ1327" s="165">
        <f t="shared" si="120"/>
        <v>0</v>
      </c>
      <c r="AK1327" s="165">
        <f t="shared" si="121"/>
        <v>0</v>
      </c>
      <c r="AL1327" s="166">
        <f>'تكويد الاصناف للمخزون'!P1328</f>
        <v>0</v>
      </c>
      <c r="AM1327" s="166">
        <f t="shared" si="122"/>
        <v>0</v>
      </c>
      <c r="AN1327" s="165">
        <f t="shared" si="123"/>
        <v>0</v>
      </c>
      <c r="AO1327" s="167">
        <f t="shared" si="124"/>
        <v>2422</v>
      </c>
      <c r="AP1327" s="167" t="str">
        <f t="shared" si="125"/>
        <v>المنتج 1323</v>
      </c>
      <c r="AQ1327" s="86"/>
    </row>
    <row r="1328" spans="1:43">
      <c r="A1328" s="3">
        <f>'تكويد الاصناف للمخزون'!B1329</f>
        <v>2423</v>
      </c>
      <c r="B1328" s="3" t="str">
        <f>'تكويد الاصناف للمخزون'!C1329</f>
        <v>المنتج 1324</v>
      </c>
      <c r="C1328" s="3">
        <f>'تكويد الاصناف للمخزون'!D1329</f>
        <v>0</v>
      </c>
      <c r="D1328" s="3">
        <f>'تكويد الاصناف للمخزون'!F1329+'تكويد الاصناف للمخزون'!H1329+'تكويد الاصناف للمخزون'!J1329+'تكويد الاصناف للمخزون'!L1329</f>
        <v>0</v>
      </c>
      <c r="E1328" s="174"/>
      <c r="F1328" s="174"/>
      <c r="G1328" s="174"/>
      <c r="H1328" s="174"/>
      <c r="I1328" s="174"/>
      <c r="J1328" s="174"/>
      <c r="K1328" s="174"/>
      <c r="L1328" s="174"/>
      <c r="M1328" s="174"/>
      <c r="N1328" s="174"/>
      <c r="O1328" s="174"/>
      <c r="P1328" s="174"/>
      <c r="Q1328" s="174"/>
      <c r="R1328" s="174"/>
      <c r="S1328" s="174"/>
      <c r="T1328" s="174"/>
      <c r="U1328" s="174"/>
      <c r="V1328" s="174"/>
      <c r="W1328" s="174"/>
      <c r="X1328" s="174"/>
      <c r="Y1328" s="174"/>
      <c r="Z1328" s="174"/>
      <c r="AA1328" s="174"/>
      <c r="AB1328" s="174"/>
      <c r="AC1328" s="174"/>
      <c r="AD1328" s="174"/>
      <c r="AE1328" s="174"/>
      <c r="AF1328" s="174"/>
      <c r="AG1328" s="174"/>
      <c r="AH1328" s="174"/>
      <c r="AI1328" s="174"/>
      <c r="AJ1328" s="165">
        <f t="shared" si="120"/>
        <v>0</v>
      </c>
      <c r="AK1328" s="165">
        <f t="shared" si="121"/>
        <v>0</v>
      </c>
      <c r="AL1328" s="166">
        <f>'تكويد الاصناف للمخزون'!P1329</f>
        <v>0</v>
      </c>
      <c r="AM1328" s="166">
        <f t="shared" si="122"/>
        <v>0</v>
      </c>
      <c r="AN1328" s="165">
        <f t="shared" si="123"/>
        <v>0</v>
      </c>
      <c r="AO1328" s="167">
        <f t="shared" si="124"/>
        <v>2423</v>
      </c>
      <c r="AP1328" s="167" t="str">
        <f t="shared" si="125"/>
        <v>المنتج 1324</v>
      </c>
      <c r="AQ1328" s="86"/>
    </row>
    <row r="1329" spans="1:43">
      <c r="A1329" s="3">
        <f>'تكويد الاصناف للمخزون'!B1330</f>
        <v>2424</v>
      </c>
      <c r="B1329" s="3" t="str">
        <f>'تكويد الاصناف للمخزون'!C1330</f>
        <v>المنتج 1325</v>
      </c>
      <c r="C1329" s="3">
        <f>'تكويد الاصناف للمخزون'!D1330</f>
        <v>0</v>
      </c>
      <c r="D1329" s="3">
        <f>'تكويد الاصناف للمخزون'!F1330+'تكويد الاصناف للمخزون'!H1330+'تكويد الاصناف للمخزون'!J1330+'تكويد الاصناف للمخزون'!L1330</f>
        <v>0</v>
      </c>
      <c r="E1329" s="174"/>
      <c r="F1329" s="174"/>
      <c r="G1329" s="174"/>
      <c r="H1329" s="174"/>
      <c r="I1329" s="174"/>
      <c r="J1329" s="174"/>
      <c r="K1329" s="174"/>
      <c r="L1329" s="174"/>
      <c r="M1329" s="174"/>
      <c r="N1329" s="174"/>
      <c r="O1329" s="174"/>
      <c r="P1329" s="174"/>
      <c r="Q1329" s="174"/>
      <c r="R1329" s="174"/>
      <c r="S1329" s="174"/>
      <c r="T1329" s="174"/>
      <c r="U1329" s="174"/>
      <c r="V1329" s="174"/>
      <c r="W1329" s="174"/>
      <c r="X1329" s="174"/>
      <c r="Y1329" s="174"/>
      <c r="Z1329" s="174"/>
      <c r="AA1329" s="174"/>
      <c r="AB1329" s="174"/>
      <c r="AC1329" s="174"/>
      <c r="AD1329" s="174"/>
      <c r="AE1329" s="174"/>
      <c r="AF1329" s="174"/>
      <c r="AG1329" s="174"/>
      <c r="AH1329" s="174"/>
      <c r="AI1329" s="174"/>
      <c r="AJ1329" s="165">
        <f t="shared" si="120"/>
        <v>0</v>
      </c>
      <c r="AK1329" s="165">
        <f t="shared" si="121"/>
        <v>0</v>
      </c>
      <c r="AL1329" s="166">
        <f>'تكويد الاصناف للمخزون'!P1330</f>
        <v>0</v>
      </c>
      <c r="AM1329" s="166">
        <f t="shared" si="122"/>
        <v>0</v>
      </c>
      <c r="AN1329" s="165">
        <f t="shared" si="123"/>
        <v>0</v>
      </c>
      <c r="AO1329" s="167">
        <f t="shared" si="124"/>
        <v>2424</v>
      </c>
      <c r="AP1329" s="167" t="str">
        <f t="shared" si="125"/>
        <v>المنتج 1325</v>
      </c>
      <c r="AQ1329" s="86"/>
    </row>
    <row r="1330" spans="1:43">
      <c r="A1330" s="3">
        <f>'تكويد الاصناف للمخزون'!B1331</f>
        <v>2425</v>
      </c>
      <c r="B1330" s="3" t="str">
        <f>'تكويد الاصناف للمخزون'!C1331</f>
        <v>المنتج 1326</v>
      </c>
      <c r="C1330" s="3">
        <f>'تكويد الاصناف للمخزون'!D1331</f>
        <v>0</v>
      </c>
      <c r="D1330" s="3">
        <f>'تكويد الاصناف للمخزون'!F1331+'تكويد الاصناف للمخزون'!H1331+'تكويد الاصناف للمخزون'!J1331+'تكويد الاصناف للمخزون'!L1331</f>
        <v>0</v>
      </c>
      <c r="E1330" s="174"/>
      <c r="F1330" s="174"/>
      <c r="G1330" s="174"/>
      <c r="H1330" s="174"/>
      <c r="I1330" s="174"/>
      <c r="J1330" s="174"/>
      <c r="K1330" s="174"/>
      <c r="L1330" s="174"/>
      <c r="M1330" s="174"/>
      <c r="N1330" s="174"/>
      <c r="O1330" s="174"/>
      <c r="P1330" s="174"/>
      <c r="Q1330" s="174"/>
      <c r="R1330" s="174"/>
      <c r="S1330" s="174"/>
      <c r="T1330" s="174"/>
      <c r="U1330" s="174"/>
      <c r="V1330" s="174"/>
      <c r="W1330" s="174"/>
      <c r="X1330" s="174"/>
      <c r="Y1330" s="174"/>
      <c r="Z1330" s="174"/>
      <c r="AA1330" s="174"/>
      <c r="AB1330" s="174"/>
      <c r="AC1330" s="174"/>
      <c r="AD1330" s="174"/>
      <c r="AE1330" s="174"/>
      <c r="AF1330" s="174"/>
      <c r="AG1330" s="174"/>
      <c r="AH1330" s="174"/>
      <c r="AI1330" s="174"/>
      <c r="AJ1330" s="165">
        <f t="shared" si="120"/>
        <v>0</v>
      </c>
      <c r="AK1330" s="165">
        <f t="shared" si="121"/>
        <v>0</v>
      </c>
      <c r="AL1330" s="166">
        <f>'تكويد الاصناف للمخزون'!P1331</f>
        <v>0</v>
      </c>
      <c r="AM1330" s="166">
        <f t="shared" si="122"/>
        <v>0</v>
      </c>
      <c r="AN1330" s="165">
        <f t="shared" si="123"/>
        <v>0</v>
      </c>
      <c r="AO1330" s="167">
        <f t="shared" si="124"/>
        <v>2425</v>
      </c>
      <c r="AP1330" s="167" t="str">
        <f t="shared" si="125"/>
        <v>المنتج 1326</v>
      </c>
      <c r="AQ1330" s="86"/>
    </row>
    <row r="1331" spans="1:43">
      <c r="A1331" s="3">
        <f>'تكويد الاصناف للمخزون'!B1332</f>
        <v>2426</v>
      </c>
      <c r="B1331" s="3" t="str">
        <f>'تكويد الاصناف للمخزون'!C1332</f>
        <v>المنتج 1327</v>
      </c>
      <c r="C1331" s="3">
        <f>'تكويد الاصناف للمخزون'!D1332</f>
        <v>0</v>
      </c>
      <c r="D1331" s="3">
        <f>'تكويد الاصناف للمخزون'!F1332+'تكويد الاصناف للمخزون'!H1332+'تكويد الاصناف للمخزون'!J1332+'تكويد الاصناف للمخزون'!L1332</f>
        <v>0</v>
      </c>
      <c r="E1331" s="174"/>
      <c r="F1331" s="174"/>
      <c r="G1331" s="174"/>
      <c r="H1331" s="174"/>
      <c r="I1331" s="174"/>
      <c r="J1331" s="174"/>
      <c r="K1331" s="174"/>
      <c r="L1331" s="174"/>
      <c r="M1331" s="174"/>
      <c r="N1331" s="174"/>
      <c r="O1331" s="174"/>
      <c r="P1331" s="174"/>
      <c r="Q1331" s="174"/>
      <c r="R1331" s="174"/>
      <c r="S1331" s="174"/>
      <c r="T1331" s="174"/>
      <c r="U1331" s="174"/>
      <c r="V1331" s="174"/>
      <c r="W1331" s="174"/>
      <c r="X1331" s="174"/>
      <c r="Y1331" s="174"/>
      <c r="Z1331" s="174"/>
      <c r="AA1331" s="174"/>
      <c r="AB1331" s="174"/>
      <c r="AC1331" s="174"/>
      <c r="AD1331" s="174"/>
      <c r="AE1331" s="174"/>
      <c r="AF1331" s="174"/>
      <c r="AG1331" s="174"/>
      <c r="AH1331" s="174"/>
      <c r="AI1331" s="174"/>
      <c r="AJ1331" s="165">
        <f t="shared" si="120"/>
        <v>0</v>
      </c>
      <c r="AK1331" s="165">
        <f t="shared" si="121"/>
        <v>0</v>
      </c>
      <c r="AL1331" s="166">
        <f>'تكويد الاصناف للمخزون'!P1332</f>
        <v>0</v>
      </c>
      <c r="AM1331" s="166">
        <f t="shared" si="122"/>
        <v>0</v>
      </c>
      <c r="AN1331" s="165">
        <f t="shared" si="123"/>
        <v>0</v>
      </c>
      <c r="AO1331" s="167">
        <f t="shared" si="124"/>
        <v>2426</v>
      </c>
      <c r="AP1331" s="167" t="str">
        <f t="shared" si="125"/>
        <v>المنتج 1327</v>
      </c>
      <c r="AQ1331" s="86"/>
    </row>
    <row r="1332" spans="1:43">
      <c r="A1332" s="3">
        <f>'تكويد الاصناف للمخزون'!B1333</f>
        <v>2427</v>
      </c>
      <c r="B1332" s="3" t="str">
        <f>'تكويد الاصناف للمخزون'!C1333</f>
        <v>المنتج 1328</v>
      </c>
      <c r="C1332" s="3">
        <f>'تكويد الاصناف للمخزون'!D1333</f>
        <v>0</v>
      </c>
      <c r="D1332" s="3">
        <f>'تكويد الاصناف للمخزون'!F1333+'تكويد الاصناف للمخزون'!H1333+'تكويد الاصناف للمخزون'!J1333+'تكويد الاصناف للمخزون'!L1333</f>
        <v>0</v>
      </c>
      <c r="E1332" s="174"/>
      <c r="F1332" s="174"/>
      <c r="G1332" s="174"/>
      <c r="H1332" s="174"/>
      <c r="I1332" s="174"/>
      <c r="J1332" s="174"/>
      <c r="K1332" s="174"/>
      <c r="L1332" s="174"/>
      <c r="M1332" s="174"/>
      <c r="N1332" s="174"/>
      <c r="O1332" s="174"/>
      <c r="P1332" s="174"/>
      <c r="Q1332" s="174"/>
      <c r="R1332" s="174"/>
      <c r="S1332" s="174"/>
      <c r="T1332" s="174"/>
      <c r="U1332" s="174"/>
      <c r="V1332" s="174"/>
      <c r="W1332" s="174"/>
      <c r="X1332" s="174"/>
      <c r="Y1332" s="174"/>
      <c r="Z1332" s="174"/>
      <c r="AA1332" s="174"/>
      <c r="AB1332" s="174"/>
      <c r="AC1332" s="174"/>
      <c r="AD1332" s="174"/>
      <c r="AE1332" s="174"/>
      <c r="AF1332" s="174"/>
      <c r="AG1332" s="174"/>
      <c r="AH1332" s="174"/>
      <c r="AI1332" s="174"/>
      <c r="AJ1332" s="165">
        <f t="shared" si="120"/>
        <v>0</v>
      </c>
      <c r="AK1332" s="165">
        <f t="shared" si="121"/>
        <v>0</v>
      </c>
      <c r="AL1332" s="166">
        <f>'تكويد الاصناف للمخزون'!P1333</f>
        <v>0</v>
      </c>
      <c r="AM1332" s="166">
        <f t="shared" si="122"/>
        <v>0</v>
      </c>
      <c r="AN1332" s="165">
        <f t="shared" si="123"/>
        <v>0</v>
      </c>
      <c r="AO1332" s="167">
        <f t="shared" si="124"/>
        <v>2427</v>
      </c>
      <c r="AP1332" s="167" t="str">
        <f t="shared" si="125"/>
        <v>المنتج 1328</v>
      </c>
      <c r="AQ1332" s="86"/>
    </row>
    <row r="1333" spans="1:43">
      <c r="A1333" s="3">
        <f>'تكويد الاصناف للمخزون'!B1334</f>
        <v>2428</v>
      </c>
      <c r="B1333" s="3" t="str">
        <f>'تكويد الاصناف للمخزون'!C1334</f>
        <v>المنتج 1329</v>
      </c>
      <c r="C1333" s="3">
        <f>'تكويد الاصناف للمخزون'!D1334</f>
        <v>0</v>
      </c>
      <c r="D1333" s="3">
        <f>'تكويد الاصناف للمخزون'!F1334+'تكويد الاصناف للمخزون'!H1334+'تكويد الاصناف للمخزون'!J1334+'تكويد الاصناف للمخزون'!L1334</f>
        <v>0</v>
      </c>
      <c r="E1333" s="174"/>
      <c r="F1333" s="174"/>
      <c r="G1333" s="174"/>
      <c r="H1333" s="174"/>
      <c r="I1333" s="174"/>
      <c r="J1333" s="174"/>
      <c r="K1333" s="174"/>
      <c r="L1333" s="174"/>
      <c r="M1333" s="174"/>
      <c r="N1333" s="174"/>
      <c r="O1333" s="174"/>
      <c r="P1333" s="174"/>
      <c r="Q1333" s="174"/>
      <c r="R1333" s="174"/>
      <c r="S1333" s="174"/>
      <c r="T1333" s="174"/>
      <c r="U1333" s="174"/>
      <c r="V1333" s="174"/>
      <c r="W1333" s="174"/>
      <c r="X1333" s="174"/>
      <c r="Y1333" s="174"/>
      <c r="Z1333" s="174"/>
      <c r="AA1333" s="174"/>
      <c r="AB1333" s="174"/>
      <c r="AC1333" s="174"/>
      <c r="AD1333" s="174"/>
      <c r="AE1333" s="174"/>
      <c r="AF1333" s="174"/>
      <c r="AG1333" s="174"/>
      <c r="AH1333" s="174"/>
      <c r="AI1333" s="174"/>
      <c r="AJ1333" s="165">
        <f t="shared" si="120"/>
        <v>0</v>
      </c>
      <c r="AK1333" s="165">
        <f t="shared" si="121"/>
        <v>0</v>
      </c>
      <c r="AL1333" s="166">
        <f>'تكويد الاصناف للمخزون'!P1334</f>
        <v>0</v>
      </c>
      <c r="AM1333" s="166">
        <f t="shared" si="122"/>
        <v>0</v>
      </c>
      <c r="AN1333" s="165">
        <f t="shared" si="123"/>
        <v>0</v>
      </c>
      <c r="AO1333" s="167">
        <f t="shared" si="124"/>
        <v>2428</v>
      </c>
      <c r="AP1333" s="167" t="str">
        <f t="shared" si="125"/>
        <v>المنتج 1329</v>
      </c>
      <c r="AQ1333" s="86"/>
    </row>
    <row r="1334" spans="1:43">
      <c r="A1334" s="3">
        <f>'تكويد الاصناف للمخزون'!B1335</f>
        <v>2429</v>
      </c>
      <c r="B1334" s="3" t="str">
        <f>'تكويد الاصناف للمخزون'!C1335</f>
        <v>المنتج 1330</v>
      </c>
      <c r="C1334" s="3">
        <f>'تكويد الاصناف للمخزون'!D1335</f>
        <v>0</v>
      </c>
      <c r="D1334" s="3">
        <f>'تكويد الاصناف للمخزون'!F1335+'تكويد الاصناف للمخزون'!H1335+'تكويد الاصناف للمخزون'!J1335+'تكويد الاصناف للمخزون'!L1335</f>
        <v>0</v>
      </c>
      <c r="E1334" s="174"/>
      <c r="F1334" s="174"/>
      <c r="G1334" s="174"/>
      <c r="H1334" s="174"/>
      <c r="I1334" s="174"/>
      <c r="J1334" s="174"/>
      <c r="K1334" s="174"/>
      <c r="L1334" s="174"/>
      <c r="M1334" s="174"/>
      <c r="N1334" s="174"/>
      <c r="O1334" s="174"/>
      <c r="P1334" s="174"/>
      <c r="Q1334" s="174"/>
      <c r="R1334" s="174"/>
      <c r="S1334" s="174"/>
      <c r="T1334" s="174"/>
      <c r="U1334" s="174"/>
      <c r="V1334" s="174"/>
      <c r="W1334" s="174"/>
      <c r="X1334" s="174"/>
      <c r="Y1334" s="174"/>
      <c r="Z1334" s="174"/>
      <c r="AA1334" s="174"/>
      <c r="AB1334" s="174"/>
      <c r="AC1334" s="174"/>
      <c r="AD1334" s="174"/>
      <c r="AE1334" s="174"/>
      <c r="AF1334" s="174"/>
      <c r="AG1334" s="174"/>
      <c r="AH1334" s="174"/>
      <c r="AI1334" s="174"/>
      <c r="AJ1334" s="165">
        <f t="shared" si="120"/>
        <v>0</v>
      </c>
      <c r="AK1334" s="165">
        <f t="shared" si="121"/>
        <v>0</v>
      </c>
      <c r="AL1334" s="166">
        <f>'تكويد الاصناف للمخزون'!P1335</f>
        <v>0</v>
      </c>
      <c r="AM1334" s="166">
        <f t="shared" si="122"/>
        <v>0</v>
      </c>
      <c r="AN1334" s="165">
        <f t="shared" si="123"/>
        <v>0</v>
      </c>
      <c r="AO1334" s="167">
        <f t="shared" si="124"/>
        <v>2429</v>
      </c>
      <c r="AP1334" s="167" t="str">
        <f t="shared" si="125"/>
        <v>المنتج 1330</v>
      </c>
      <c r="AQ1334" s="86"/>
    </row>
    <row r="1335" spans="1:43">
      <c r="A1335" s="3">
        <f>'تكويد الاصناف للمخزون'!B1336</f>
        <v>2430</v>
      </c>
      <c r="B1335" s="3" t="str">
        <f>'تكويد الاصناف للمخزون'!C1336</f>
        <v>المنتج 1331</v>
      </c>
      <c r="C1335" s="3">
        <f>'تكويد الاصناف للمخزون'!D1336</f>
        <v>0</v>
      </c>
      <c r="D1335" s="3">
        <f>'تكويد الاصناف للمخزون'!F1336+'تكويد الاصناف للمخزون'!H1336+'تكويد الاصناف للمخزون'!J1336+'تكويد الاصناف للمخزون'!L1336</f>
        <v>0</v>
      </c>
      <c r="E1335" s="174"/>
      <c r="F1335" s="174"/>
      <c r="G1335" s="174"/>
      <c r="H1335" s="174"/>
      <c r="I1335" s="174"/>
      <c r="J1335" s="174"/>
      <c r="K1335" s="174"/>
      <c r="L1335" s="174"/>
      <c r="M1335" s="174"/>
      <c r="N1335" s="174"/>
      <c r="O1335" s="174"/>
      <c r="P1335" s="174"/>
      <c r="Q1335" s="174"/>
      <c r="R1335" s="174"/>
      <c r="S1335" s="174"/>
      <c r="T1335" s="174"/>
      <c r="U1335" s="174"/>
      <c r="V1335" s="174"/>
      <c r="W1335" s="174"/>
      <c r="X1335" s="174"/>
      <c r="Y1335" s="174"/>
      <c r="Z1335" s="174"/>
      <c r="AA1335" s="174"/>
      <c r="AB1335" s="174"/>
      <c r="AC1335" s="174"/>
      <c r="AD1335" s="174"/>
      <c r="AE1335" s="174"/>
      <c r="AF1335" s="174"/>
      <c r="AG1335" s="174"/>
      <c r="AH1335" s="174"/>
      <c r="AI1335" s="174"/>
      <c r="AJ1335" s="165">
        <f t="shared" si="120"/>
        <v>0</v>
      </c>
      <c r="AK1335" s="165">
        <f t="shared" si="121"/>
        <v>0</v>
      </c>
      <c r="AL1335" s="166">
        <f>'تكويد الاصناف للمخزون'!P1336</f>
        <v>0</v>
      </c>
      <c r="AM1335" s="166">
        <f t="shared" si="122"/>
        <v>0</v>
      </c>
      <c r="AN1335" s="165">
        <f t="shared" si="123"/>
        <v>0</v>
      </c>
      <c r="AO1335" s="167">
        <f t="shared" si="124"/>
        <v>2430</v>
      </c>
      <c r="AP1335" s="167" t="str">
        <f t="shared" si="125"/>
        <v>المنتج 1331</v>
      </c>
      <c r="AQ1335" s="86"/>
    </row>
    <row r="1336" spans="1:43">
      <c r="A1336" s="3">
        <f>'تكويد الاصناف للمخزون'!B1337</f>
        <v>2431</v>
      </c>
      <c r="B1336" s="3" t="str">
        <f>'تكويد الاصناف للمخزون'!C1337</f>
        <v>المنتج 1332</v>
      </c>
      <c r="C1336" s="3">
        <f>'تكويد الاصناف للمخزون'!D1337</f>
        <v>0</v>
      </c>
      <c r="D1336" s="3">
        <f>'تكويد الاصناف للمخزون'!F1337+'تكويد الاصناف للمخزون'!H1337+'تكويد الاصناف للمخزون'!J1337+'تكويد الاصناف للمخزون'!L1337</f>
        <v>0</v>
      </c>
      <c r="E1336" s="174"/>
      <c r="F1336" s="174"/>
      <c r="G1336" s="174"/>
      <c r="H1336" s="174"/>
      <c r="I1336" s="174"/>
      <c r="J1336" s="174"/>
      <c r="K1336" s="174"/>
      <c r="L1336" s="174"/>
      <c r="M1336" s="174"/>
      <c r="N1336" s="174"/>
      <c r="O1336" s="174"/>
      <c r="P1336" s="174"/>
      <c r="Q1336" s="174"/>
      <c r="R1336" s="174"/>
      <c r="S1336" s="174"/>
      <c r="T1336" s="174"/>
      <c r="U1336" s="174"/>
      <c r="V1336" s="174"/>
      <c r="W1336" s="174"/>
      <c r="X1336" s="174"/>
      <c r="Y1336" s="174"/>
      <c r="Z1336" s="174"/>
      <c r="AA1336" s="174"/>
      <c r="AB1336" s="174"/>
      <c r="AC1336" s="174"/>
      <c r="AD1336" s="174"/>
      <c r="AE1336" s="174"/>
      <c r="AF1336" s="174"/>
      <c r="AG1336" s="174"/>
      <c r="AH1336" s="174"/>
      <c r="AI1336" s="174"/>
      <c r="AJ1336" s="165">
        <f t="shared" si="120"/>
        <v>0</v>
      </c>
      <c r="AK1336" s="165">
        <f t="shared" si="121"/>
        <v>0</v>
      </c>
      <c r="AL1336" s="166">
        <f>'تكويد الاصناف للمخزون'!P1337</f>
        <v>0</v>
      </c>
      <c r="AM1336" s="166">
        <f t="shared" si="122"/>
        <v>0</v>
      </c>
      <c r="AN1336" s="165">
        <f t="shared" si="123"/>
        <v>0</v>
      </c>
      <c r="AO1336" s="167">
        <f t="shared" si="124"/>
        <v>2431</v>
      </c>
      <c r="AP1336" s="167" t="str">
        <f t="shared" si="125"/>
        <v>المنتج 1332</v>
      </c>
      <c r="AQ1336" s="86"/>
    </row>
    <row r="1337" spans="1:43">
      <c r="A1337" s="3">
        <f>'تكويد الاصناف للمخزون'!B1338</f>
        <v>2432</v>
      </c>
      <c r="B1337" s="3" t="str">
        <f>'تكويد الاصناف للمخزون'!C1338</f>
        <v>المنتج 1333</v>
      </c>
      <c r="C1337" s="3">
        <f>'تكويد الاصناف للمخزون'!D1338</f>
        <v>0</v>
      </c>
      <c r="D1337" s="3">
        <f>'تكويد الاصناف للمخزون'!F1338+'تكويد الاصناف للمخزون'!H1338+'تكويد الاصناف للمخزون'!J1338+'تكويد الاصناف للمخزون'!L1338</f>
        <v>0</v>
      </c>
      <c r="E1337" s="174"/>
      <c r="F1337" s="174"/>
      <c r="G1337" s="174"/>
      <c r="H1337" s="174"/>
      <c r="I1337" s="174"/>
      <c r="J1337" s="174"/>
      <c r="K1337" s="174"/>
      <c r="L1337" s="174"/>
      <c r="M1337" s="174"/>
      <c r="N1337" s="174"/>
      <c r="O1337" s="174"/>
      <c r="P1337" s="174"/>
      <c r="Q1337" s="174"/>
      <c r="R1337" s="174"/>
      <c r="S1337" s="174"/>
      <c r="T1337" s="174"/>
      <c r="U1337" s="174"/>
      <c r="V1337" s="174"/>
      <c r="W1337" s="174"/>
      <c r="X1337" s="174"/>
      <c r="Y1337" s="174"/>
      <c r="Z1337" s="174"/>
      <c r="AA1337" s="174"/>
      <c r="AB1337" s="174"/>
      <c r="AC1337" s="174"/>
      <c r="AD1337" s="174"/>
      <c r="AE1337" s="174"/>
      <c r="AF1337" s="174"/>
      <c r="AG1337" s="174"/>
      <c r="AH1337" s="174"/>
      <c r="AI1337" s="174"/>
      <c r="AJ1337" s="165">
        <f t="shared" si="120"/>
        <v>0</v>
      </c>
      <c r="AK1337" s="165">
        <f t="shared" si="121"/>
        <v>0</v>
      </c>
      <c r="AL1337" s="166">
        <f>'تكويد الاصناف للمخزون'!P1338</f>
        <v>0</v>
      </c>
      <c r="AM1337" s="166">
        <f t="shared" si="122"/>
        <v>0</v>
      </c>
      <c r="AN1337" s="165">
        <f t="shared" si="123"/>
        <v>0</v>
      </c>
      <c r="AO1337" s="167">
        <f t="shared" si="124"/>
        <v>2432</v>
      </c>
      <c r="AP1337" s="167" t="str">
        <f t="shared" si="125"/>
        <v>المنتج 1333</v>
      </c>
      <c r="AQ1337" s="86"/>
    </row>
    <row r="1338" spans="1:43">
      <c r="A1338" s="3">
        <f>'تكويد الاصناف للمخزون'!B1339</f>
        <v>2433</v>
      </c>
      <c r="B1338" s="3" t="str">
        <f>'تكويد الاصناف للمخزون'!C1339</f>
        <v>المنتج 1334</v>
      </c>
      <c r="C1338" s="3">
        <f>'تكويد الاصناف للمخزون'!D1339</f>
        <v>0</v>
      </c>
      <c r="D1338" s="3">
        <f>'تكويد الاصناف للمخزون'!F1339+'تكويد الاصناف للمخزون'!H1339+'تكويد الاصناف للمخزون'!J1339+'تكويد الاصناف للمخزون'!L1339</f>
        <v>0</v>
      </c>
      <c r="E1338" s="174"/>
      <c r="F1338" s="174"/>
      <c r="G1338" s="174"/>
      <c r="H1338" s="174"/>
      <c r="I1338" s="174"/>
      <c r="J1338" s="174"/>
      <c r="K1338" s="174"/>
      <c r="L1338" s="174"/>
      <c r="M1338" s="174"/>
      <c r="N1338" s="174"/>
      <c r="O1338" s="174"/>
      <c r="P1338" s="174"/>
      <c r="Q1338" s="174"/>
      <c r="R1338" s="174"/>
      <c r="S1338" s="174"/>
      <c r="T1338" s="174"/>
      <c r="U1338" s="174"/>
      <c r="V1338" s="174"/>
      <c r="W1338" s="174"/>
      <c r="X1338" s="174"/>
      <c r="Y1338" s="174"/>
      <c r="Z1338" s="174"/>
      <c r="AA1338" s="174"/>
      <c r="AB1338" s="174"/>
      <c r="AC1338" s="174"/>
      <c r="AD1338" s="174"/>
      <c r="AE1338" s="174"/>
      <c r="AF1338" s="174"/>
      <c r="AG1338" s="174"/>
      <c r="AH1338" s="174"/>
      <c r="AI1338" s="174"/>
      <c r="AJ1338" s="165">
        <f t="shared" si="120"/>
        <v>0</v>
      </c>
      <c r="AK1338" s="165">
        <f t="shared" si="121"/>
        <v>0</v>
      </c>
      <c r="AL1338" s="166">
        <f>'تكويد الاصناف للمخزون'!P1339</f>
        <v>0</v>
      </c>
      <c r="AM1338" s="166">
        <f t="shared" si="122"/>
        <v>0</v>
      </c>
      <c r="AN1338" s="165">
        <f t="shared" si="123"/>
        <v>0</v>
      </c>
      <c r="AO1338" s="167">
        <f t="shared" si="124"/>
        <v>2433</v>
      </c>
      <c r="AP1338" s="167" t="str">
        <f t="shared" si="125"/>
        <v>المنتج 1334</v>
      </c>
      <c r="AQ1338" s="86"/>
    </row>
    <row r="1339" spans="1:43">
      <c r="A1339" s="3">
        <f>'تكويد الاصناف للمخزون'!B1340</f>
        <v>2434</v>
      </c>
      <c r="B1339" s="3" t="str">
        <f>'تكويد الاصناف للمخزون'!C1340</f>
        <v>المنتج 1335</v>
      </c>
      <c r="C1339" s="3">
        <f>'تكويد الاصناف للمخزون'!D1340</f>
        <v>0</v>
      </c>
      <c r="D1339" s="3">
        <f>'تكويد الاصناف للمخزون'!F1340+'تكويد الاصناف للمخزون'!H1340+'تكويد الاصناف للمخزون'!J1340+'تكويد الاصناف للمخزون'!L1340</f>
        <v>0</v>
      </c>
      <c r="E1339" s="174"/>
      <c r="F1339" s="174"/>
      <c r="G1339" s="174"/>
      <c r="H1339" s="174"/>
      <c r="I1339" s="174"/>
      <c r="J1339" s="174"/>
      <c r="K1339" s="174"/>
      <c r="L1339" s="174"/>
      <c r="M1339" s="174"/>
      <c r="N1339" s="174"/>
      <c r="O1339" s="174"/>
      <c r="P1339" s="174"/>
      <c r="Q1339" s="174"/>
      <c r="R1339" s="174"/>
      <c r="S1339" s="174"/>
      <c r="T1339" s="174"/>
      <c r="U1339" s="174"/>
      <c r="V1339" s="174"/>
      <c r="W1339" s="174"/>
      <c r="X1339" s="174"/>
      <c r="Y1339" s="174"/>
      <c r="Z1339" s="174"/>
      <c r="AA1339" s="174"/>
      <c r="AB1339" s="174"/>
      <c r="AC1339" s="174"/>
      <c r="AD1339" s="174"/>
      <c r="AE1339" s="174"/>
      <c r="AF1339" s="174"/>
      <c r="AG1339" s="174"/>
      <c r="AH1339" s="174"/>
      <c r="AI1339" s="174"/>
      <c r="AJ1339" s="165">
        <f t="shared" si="120"/>
        <v>0</v>
      </c>
      <c r="AK1339" s="165">
        <f t="shared" si="121"/>
        <v>0</v>
      </c>
      <c r="AL1339" s="166">
        <f>'تكويد الاصناف للمخزون'!P1340</f>
        <v>0</v>
      </c>
      <c r="AM1339" s="166">
        <f t="shared" si="122"/>
        <v>0</v>
      </c>
      <c r="AN1339" s="165">
        <f t="shared" si="123"/>
        <v>0</v>
      </c>
      <c r="AO1339" s="167">
        <f t="shared" si="124"/>
        <v>2434</v>
      </c>
      <c r="AP1339" s="167" t="str">
        <f t="shared" si="125"/>
        <v>المنتج 1335</v>
      </c>
      <c r="AQ1339" s="86"/>
    </row>
    <row r="1340" spans="1:43">
      <c r="A1340" s="3">
        <f>'تكويد الاصناف للمخزون'!B1341</f>
        <v>2435</v>
      </c>
      <c r="B1340" s="3" t="str">
        <f>'تكويد الاصناف للمخزون'!C1341</f>
        <v>المنتج 1336</v>
      </c>
      <c r="C1340" s="3">
        <f>'تكويد الاصناف للمخزون'!D1341</f>
        <v>0</v>
      </c>
      <c r="D1340" s="3">
        <f>'تكويد الاصناف للمخزون'!F1341+'تكويد الاصناف للمخزون'!H1341+'تكويد الاصناف للمخزون'!J1341+'تكويد الاصناف للمخزون'!L1341</f>
        <v>0</v>
      </c>
      <c r="E1340" s="174"/>
      <c r="F1340" s="174"/>
      <c r="G1340" s="174"/>
      <c r="H1340" s="174"/>
      <c r="I1340" s="174"/>
      <c r="J1340" s="174"/>
      <c r="K1340" s="174"/>
      <c r="L1340" s="174"/>
      <c r="M1340" s="174"/>
      <c r="N1340" s="174"/>
      <c r="O1340" s="174"/>
      <c r="P1340" s="174"/>
      <c r="Q1340" s="174"/>
      <c r="R1340" s="174"/>
      <c r="S1340" s="174"/>
      <c r="T1340" s="174"/>
      <c r="U1340" s="174"/>
      <c r="V1340" s="174"/>
      <c r="W1340" s="174"/>
      <c r="X1340" s="174"/>
      <c r="Y1340" s="174"/>
      <c r="Z1340" s="174"/>
      <c r="AA1340" s="174"/>
      <c r="AB1340" s="174"/>
      <c r="AC1340" s="174"/>
      <c r="AD1340" s="174"/>
      <c r="AE1340" s="174"/>
      <c r="AF1340" s="174"/>
      <c r="AG1340" s="174"/>
      <c r="AH1340" s="174"/>
      <c r="AI1340" s="174"/>
      <c r="AJ1340" s="165">
        <f t="shared" si="120"/>
        <v>0</v>
      </c>
      <c r="AK1340" s="165">
        <f t="shared" si="121"/>
        <v>0</v>
      </c>
      <c r="AL1340" s="166">
        <f>'تكويد الاصناف للمخزون'!P1341</f>
        <v>0</v>
      </c>
      <c r="AM1340" s="166">
        <f t="shared" si="122"/>
        <v>0</v>
      </c>
      <c r="AN1340" s="165">
        <f t="shared" si="123"/>
        <v>0</v>
      </c>
      <c r="AO1340" s="167">
        <f t="shared" si="124"/>
        <v>2435</v>
      </c>
      <c r="AP1340" s="167" t="str">
        <f t="shared" si="125"/>
        <v>المنتج 1336</v>
      </c>
      <c r="AQ1340" s="86"/>
    </row>
    <row r="1341" spans="1:43">
      <c r="A1341" s="3">
        <f>'تكويد الاصناف للمخزون'!B1342</f>
        <v>2436</v>
      </c>
      <c r="B1341" s="3" t="str">
        <f>'تكويد الاصناف للمخزون'!C1342</f>
        <v>المنتج 1337</v>
      </c>
      <c r="C1341" s="3">
        <f>'تكويد الاصناف للمخزون'!D1342</f>
        <v>0</v>
      </c>
      <c r="D1341" s="3">
        <f>'تكويد الاصناف للمخزون'!F1342+'تكويد الاصناف للمخزون'!H1342+'تكويد الاصناف للمخزون'!J1342+'تكويد الاصناف للمخزون'!L1342</f>
        <v>0</v>
      </c>
      <c r="E1341" s="174"/>
      <c r="F1341" s="174"/>
      <c r="G1341" s="174"/>
      <c r="H1341" s="174"/>
      <c r="I1341" s="174"/>
      <c r="J1341" s="174"/>
      <c r="K1341" s="174"/>
      <c r="L1341" s="174"/>
      <c r="M1341" s="174"/>
      <c r="N1341" s="174"/>
      <c r="O1341" s="174"/>
      <c r="P1341" s="174"/>
      <c r="Q1341" s="174"/>
      <c r="R1341" s="174"/>
      <c r="S1341" s="174"/>
      <c r="T1341" s="174"/>
      <c r="U1341" s="174"/>
      <c r="V1341" s="174"/>
      <c r="W1341" s="174"/>
      <c r="X1341" s="174"/>
      <c r="Y1341" s="174"/>
      <c r="Z1341" s="174"/>
      <c r="AA1341" s="174"/>
      <c r="AB1341" s="174"/>
      <c r="AC1341" s="174"/>
      <c r="AD1341" s="174"/>
      <c r="AE1341" s="174"/>
      <c r="AF1341" s="174"/>
      <c r="AG1341" s="174"/>
      <c r="AH1341" s="174"/>
      <c r="AI1341" s="174"/>
      <c r="AJ1341" s="165">
        <f t="shared" si="120"/>
        <v>0</v>
      </c>
      <c r="AK1341" s="165">
        <f t="shared" si="121"/>
        <v>0</v>
      </c>
      <c r="AL1341" s="166">
        <f>'تكويد الاصناف للمخزون'!P1342</f>
        <v>0</v>
      </c>
      <c r="AM1341" s="166">
        <f t="shared" si="122"/>
        <v>0</v>
      </c>
      <c r="AN1341" s="165">
        <f t="shared" si="123"/>
        <v>0</v>
      </c>
      <c r="AO1341" s="167">
        <f t="shared" si="124"/>
        <v>2436</v>
      </c>
      <c r="AP1341" s="167" t="str">
        <f t="shared" si="125"/>
        <v>المنتج 1337</v>
      </c>
      <c r="AQ1341" s="86"/>
    </row>
    <row r="1342" spans="1:43">
      <c r="A1342" s="3">
        <f>'تكويد الاصناف للمخزون'!B1343</f>
        <v>2437</v>
      </c>
      <c r="B1342" s="3" t="str">
        <f>'تكويد الاصناف للمخزون'!C1343</f>
        <v>المنتج 1338</v>
      </c>
      <c r="C1342" s="3">
        <f>'تكويد الاصناف للمخزون'!D1343</f>
        <v>0</v>
      </c>
      <c r="D1342" s="3">
        <f>'تكويد الاصناف للمخزون'!F1343+'تكويد الاصناف للمخزون'!H1343+'تكويد الاصناف للمخزون'!J1343+'تكويد الاصناف للمخزون'!L1343</f>
        <v>0</v>
      </c>
      <c r="E1342" s="174"/>
      <c r="F1342" s="174"/>
      <c r="G1342" s="174"/>
      <c r="H1342" s="174"/>
      <c r="I1342" s="174"/>
      <c r="J1342" s="174"/>
      <c r="K1342" s="174"/>
      <c r="L1342" s="174"/>
      <c r="M1342" s="174"/>
      <c r="N1342" s="174"/>
      <c r="O1342" s="174"/>
      <c r="P1342" s="174"/>
      <c r="Q1342" s="174"/>
      <c r="R1342" s="174"/>
      <c r="S1342" s="174"/>
      <c r="T1342" s="174"/>
      <c r="U1342" s="174"/>
      <c r="V1342" s="174"/>
      <c r="W1342" s="174"/>
      <c r="X1342" s="174"/>
      <c r="Y1342" s="174"/>
      <c r="Z1342" s="174"/>
      <c r="AA1342" s="174"/>
      <c r="AB1342" s="174"/>
      <c r="AC1342" s="174"/>
      <c r="AD1342" s="174"/>
      <c r="AE1342" s="174"/>
      <c r="AF1342" s="174"/>
      <c r="AG1342" s="174"/>
      <c r="AH1342" s="174"/>
      <c r="AI1342" s="174"/>
      <c r="AJ1342" s="165">
        <f t="shared" si="120"/>
        <v>0</v>
      </c>
      <c r="AK1342" s="165">
        <f t="shared" si="121"/>
        <v>0</v>
      </c>
      <c r="AL1342" s="166">
        <f>'تكويد الاصناف للمخزون'!P1343</f>
        <v>0</v>
      </c>
      <c r="AM1342" s="166">
        <f t="shared" si="122"/>
        <v>0</v>
      </c>
      <c r="AN1342" s="165">
        <f t="shared" si="123"/>
        <v>0</v>
      </c>
      <c r="AO1342" s="167">
        <f t="shared" si="124"/>
        <v>2437</v>
      </c>
      <c r="AP1342" s="167" t="str">
        <f t="shared" si="125"/>
        <v>المنتج 1338</v>
      </c>
      <c r="AQ1342" s="86"/>
    </row>
    <row r="1343" spans="1:43">
      <c r="A1343" s="3">
        <f>'تكويد الاصناف للمخزون'!B1344</f>
        <v>2438</v>
      </c>
      <c r="B1343" s="3" t="str">
        <f>'تكويد الاصناف للمخزون'!C1344</f>
        <v>المنتج 1339</v>
      </c>
      <c r="C1343" s="3">
        <f>'تكويد الاصناف للمخزون'!D1344</f>
        <v>0</v>
      </c>
      <c r="D1343" s="3">
        <f>'تكويد الاصناف للمخزون'!F1344+'تكويد الاصناف للمخزون'!H1344+'تكويد الاصناف للمخزون'!J1344+'تكويد الاصناف للمخزون'!L1344</f>
        <v>0</v>
      </c>
      <c r="E1343" s="174"/>
      <c r="F1343" s="174"/>
      <c r="G1343" s="174"/>
      <c r="H1343" s="174"/>
      <c r="I1343" s="174"/>
      <c r="J1343" s="174"/>
      <c r="K1343" s="174"/>
      <c r="L1343" s="174"/>
      <c r="M1343" s="174"/>
      <c r="N1343" s="174"/>
      <c r="O1343" s="174"/>
      <c r="P1343" s="174"/>
      <c r="Q1343" s="174"/>
      <c r="R1343" s="174"/>
      <c r="S1343" s="174"/>
      <c r="T1343" s="174"/>
      <c r="U1343" s="174"/>
      <c r="V1343" s="174"/>
      <c r="W1343" s="174"/>
      <c r="X1343" s="174"/>
      <c r="Y1343" s="174"/>
      <c r="Z1343" s="174"/>
      <c r="AA1343" s="174"/>
      <c r="AB1343" s="174"/>
      <c r="AC1343" s="174"/>
      <c r="AD1343" s="174"/>
      <c r="AE1343" s="174"/>
      <c r="AF1343" s="174"/>
      <c r="AG1343" s="174"/>
      <c r="AH1343" s="174"/>
      <c r="AI1343" s="174"/>
      <c r="AJ1343" s="165">
        <f t="shared" si="120"/>
        <v>0</v>
      </c>
      <c r="AK1343" s="165">
        <f t="shared" si="121"/>
        <v>0</v>
      </c>
      <c r="AL1343" s="166">
        <f>'تكويد الاصناف للمخزون'!P1344</f>
        <v>0</v>
      </c>
      <c r="AM1343" s="166">
        <f t="shared" si="122"/>
        <v>0</v>
      </c>
      <c r="AN1343" s="165">
        <f t="shared" si="123"/>
        <v>0</v>
      </c>
      <c r="AO1343" s="167">
        <f t="shared" si="124"/>
        <v>2438</v>
      </c>
      <c r="AP1343" s="167" t="str">
        <f t="shared" si="125"/>
        <v>المنتج 1339</v>
      </c>
      <c r="AQ1343" s="86"/>
    </row>
    <row r="1344" spans="1:43">
      <c r="A1344" s="3">
        <f>'تكويد الاصناف للمخزون'!B1345</f>
        <v>2439</v>
      </c>
      <c r="B1344" s="3" t="str">
        <f>'تكويد الاصناف للمخزون'!C1345</f>
        <v>المنتج 1340</v>
      </c>
      <c r="C1344" s="3">
        <f>'تكويد الاصناف للمخزون'!D1345</f>
        <v>0</v>
      </c>
      <c r="D1344" s="3">
        <f>'تكويد الاصناف للمخزون'!F1345+'تكويد الاصناف للمخزون'!H1345+'تكويد الاصناف للمخزون'!J1345+'تكويد الاصناف للمخزون'!L1345</f>
        <v>0</v>
      </c>
      <c r="E1344" s="174"/>
      <c r="F1344" s="174"/>
      <c r="G1344" s="174"/>
      <c r="H1344" s="174"/>
      <c r="I1344" s="174"/>
      <c r="J1344" s="174"/>
      <c r="K1344" s="174"/>
      <c r="L1344" s="174"/>
      <c r="M1344" s="174"/>
      <c r="N1344" s="174"/>
      <c r="O1344" s="174"/>
      <c r="P1344" s="174"/>
      <c r="Q1344" s="174"/>
      <c r="R1344" s="174"/>
      <c r="S1344" s="174"/>
      <c r="T1344" s="174"/>
      <c r="U1344" s="174"/>
      <c r="V1344" s="174"/>
      <c r="W1344" s="174"/>
      <c r="X1344" s="174"/>
      <c r="Y1344" s="174"/>
      <c r="Z1344" s="174"/>
      <c r="AA1344" s="174"/>
      <c r="AB1344" s="174"/>
      <c r="AC1344" s="174"/>
      <c r="AD1344" s="174"/>
      <c r="AE1344" s="174"/>
      <c r="AF1344" s="174"/>
      <c r="AG1344" s="174"/>
      <c r="AH1344" s="174"/>
      <c r="AI1344" s="174"/>
      <c r="AJ1344" s="165">
        <f t="shared" si="120"/>
        <v>0</v>
      </c>
      <c r="AK1344" s="165">
        <f t="shared" si="121"/>
        <v>0</v>
      </c>
      <c r="AL1344" s="166">
        <f>'تكويد الاصناف للمخزون'!P1345</f>
        <v>0</v>
      </c>
      <c r="AM1344" s="166">
        <f t="shared" si="122"/>
        <v>0</v>
      </c>
      <c r="AN1344" s="165">
        <f t="shared" si="123"/>
        <v>0</v>
      </c>
      <c r="AO1344" s="167">
        <f t="shared" si="124"/>
        <v>2439</v>
      </c>
      <c r="AP1344" s="167" t="str">
        <f t="shared" si="125"/>
        <v>المنتج 1340</v>
      </c>
      <c r="AQ1344" s="86"/>
    </row>
    <row r="1345" spans="1:43">
      <c r="A1345" s="3">
        <f>'تكويد الاصناف للمخزون'!B1346</f>
        <v>2440</v>
      </c>
      <c r="B1345" s="3" t="str">
        <f>'تكويد الاصناف للمخزون'!C1346</f>
        <v>المنتج 1341</v>
      </c>
      <c r="C1345" s="3">
        <f>'تكويد الاصناف للمخزون'!D1346</f>
        <v>0</v>
      </c>
      <c r="D1345" s="3">
        <f>'تكويد الاصناف للمخزون'!F1346+'تكويد الاصناف للمخزون'!H1346+'تكويد الاصناف للمخزون'!J1346+'تكويد الاصناف للمخزون'!L1346</f>
        <v>0</v>
      </c>
      <c r="E1345" s="174"/>
      <c r="F1345" s="174"/>
      <c r="G1345" s="174"/>
      <c r="H1345" s="174"/>
      <c r="I1345" s="174"/>
      <c r="J1345" s="174"/>
      <c r="K1345" s="174"/>
      <c r="L1345" s="174"/>
      <c r="M1345" s="174"/>
      <c r="N1345" s="174"/>
      <c r="O1345" s="174"/>
      <c r="P1345" s="174"/>
      <c r="Q1345" s="174"/>
      <c r="R1345" s="174"/>
      <c r="S1345" s="174"/>
      <c r="T1345" s="174"/>
      <c r="U1345" s="174"/>
      <c r="V1345" s="174"/>
      <c r="W1345" s="174"/>
      <c r="X1345" s="174"/>
      <c r="Y1345" s="174"/>
      <c r="Z1345" s="174"/>
      <c r="AA1345" s="174"/>
      <c r="AB1345" s="174"/>
      <c r="AC1345" s="174"/>
      <c r="AD1345" s="174"/>
      <c r="AE1345" s="174"/>
      <c r="AF1345" s="174"/>
      <c r="AG1345" s="174"/>
      <c r="AH1345" s="174"/>
      <c r="AI1345" s="174"/>
      <c r="AJ1345" s="165">
        <f t="shared" si="120"/>
        <v>0</v>
      </c>
      <c r="AK1345" s="165">
        <f t="shared" si="121"/>
        <v>0</v>
      </c>
      <c r="AL1345" s="166">
        <f>'تكويد الاصناف للمخزون'!P1346</f>
        <v>0</v>
      </c>
      <c r="AM1345" s="166">
        <f t="shared" si="122"/>
        <v>0</v>
      </c>
      <c r="AN1345" s="165">
        <f t="shared" si="123"/>
        <v>0</v>
      </c>
      <c r="AO1345" s="167">
        <f t="shared" si="124"/>
        <v>2440</v>
      </c>
      <c r="AP1345" s="167" t="str">
        <f t="shared" si="125"/>
        <v>المنتج 1341</v>
      </c>
      <c r="AQ1345" s="86"/>
    </row>
    <row r="1346" spans="1:43">
      <c r="A1346" s="3">
        <f>'تكويد الاصناف للمخزون'!B1347</f>
        <v>2441</v>
      </c>
      <c r="B1346" s="3" t="str">
        <f>'تكويد الاصناف للمخزون'!C1347</f>
        <v>المنتج 1342</v>
      </c>
      <c r="C1346" s="3">
        <f>'تكويد الاصناف للمخزون'!D1347</f>
        <v>0</v>
      </c>
      <c r="D1346" s="3">
        <f>'تكويد الاصناف للمخزون'!F1347+'تكويد الاصناف للمخزون'!H1347+'تكويد الاصناف للمخزون'!J1347+'تكويد الاصناف للمخزون'!L1347</f>
        <v>0</v>
      </c>
      <c r="E1346" s="174"/>
      <c r="F1346" s="174"/>
      <c r="G1346" s="174"/>
      <c r="H1346" s="174"/>
      <c r="I1346" s="174"/>
      <c r="J1346" s="174"/>
      <c r="K1346" s="174"/>
      <c r="L1346" s="174"/>
      <c r="M1346" s="174"/>
      <c r="N1346" s="174"/>
      <c r="O1346" s="174"/>
      <c r="P1346" s="174"/>
      <c r="Q1346" s="174"/>
      <c r="R1346" s="174"/>
      <c r="S1346" s="174"/>
      <c r="T1346" s="174"/>
      <c r="U1346" s="174"/>
      <c r="V1346" s="174"/>
      <c r="W1346" s="174"/>
      <c r="X1346" s="174"/>
      <c r="Y1346" s="174"/>
      <c r="Z1346" s="174"/>
      <c r="AA1346" s="174"/>
      <c r="AB1346" s="174"/>
      <c r="AC1346" s="174"/>
      <c r="AD1346" s="174"/>
      <c r="AE1346" s="174"/>
      <c r="AF1346" s="174"/>
      <c r="AG1346" s="174"/>
      <c r="AH1346" s="174"/>
      <c r="AI1346" s="174"/>
      <c r="AJ1346" s="165">
        <f t="shared" si="120"/>
        <v>0</v>
      </c>
      <c r="AK1346" s="165">
        <f t="shared" si="121"/>
        <v>0</v>
      </c>
      <c r="AL1346" s="166">
        <f>'تكويد الاصناف للمخزون'!P1347</f>
        <v>0</v>
      </c>
      <c r="AM1346" s="166">
        <f t="shared" si="122"/>
        <v>0</v>
      </c>
      <c r="AN1346" s="165">
        <f t="shared" si="123"/>
        <v>0</v>
      </c>
      <c r="AO1346" s="167">
        <f t="shared" si="124"/>
        <v>2441</v>
      </c>
      <c r="AP1346" s="167" t="str">
        <f t="shared" si="125"/>
        <v>المنتج 1342</v>
      </c>
      <c r="AQ1346" s="86"/>
    </row>
    <row r="1347" spans="1:43">
      <c r="A1347" s="3">
        <f>'تكويد الاصناف للمخزون'!B1348</f>
        <v>2442</v>
      </c>
      <c r="B1347" s="3" t="str">
        <f>'تكويد الاصناف للمخزون'!C1348</f>
        <v>المنتج 1343</v>
      </c>
      <c r="C1347" s="3">
        <f>'تكويد الاصناف للمخزون'!D1348</f>
        <v>0</v>
      </c>
      <c r="D1347" s="3">
        <f>'تكويد الاصناف للمخزون'!F1348+'تكويد الاصناف للمخزون'!H1348+'تكويد الاصناف للمخزون'!J1348+'تكويد الاصناف للمخزون'!L1348</f>
        <v>0</v>
      </c>
      <c r="E1347" s="174"/>
      <c r="F1347" s="174"/>
      <c r="G1347" s="174"/>
      <c r="H1347" s="174"/>
      <c r="I1347" s="174"/>
      <c r="J1347" s="174"/>
      <c r="K1347" s="174"/>
      <c r="L1347" s="174"/>
      <c r="M1347" s="174"/>
      <c r="N1347" s="174"/>
      <c r="O1347" s="174"/>
      <c r="P1347" s="174"/>
      <c r="Q1347" s="174"/>
      <c r="R1347" s="174"/>
      <c r="S1347" s="174"/>
      <c r="T1347" s="174"/>
      <c r="U1347" s="174"/>
      <c r="V1347" s="174"/>
      <c r="W1347" s="174"/>
      <c r="X1347" s="174"/>
      <c r="Y1347" s="174"/>
      <c r="Z1347" s="174"/>
      <c r="AA1347" s="174"/>
      <c r="AB1347" s="174"/>
      <c r="AC1347" s="174"/>
      <c r="AD1347" s="174"/>
      <c r="AE1347" s="174"/>
      <c r="AF1347" s="174"/>
      <c r="AG1347" s="174"/>
      <c r="AH1347" s="174"/>
      <c r="AI1347" s="174"/>
      <c r="AJ1347" s="165">
        <f t="shared" si="120"/>
        <v>0</v>
      </c>
      <c r="AK1347" s="165">
        <f t="shared" si="121"/>
        <v>0</v>
      </c>
      <c r="AL1347" s="166">
        <f>'تكويد الاصناف للمخزون'!P1348</f>
        <v>0</v>
      </c>
      <c r="AM1347" s="166">
        <f t="shared" si="122"/>
        <v>0</v>
      </c>
      <c r="AN1347" s="165">
        <f t="shared" si="123"/>
        <v>0</v>
      </c>
      <c r="AO1347" s="167">
        <f t="shared" si="124"/>
        <v>2442</v>
      </c>
      <c r="AP1347" s="167" t="str">
        <f t="shared" si="125"/>
        <v>المنتج 1343</v>
      </c>
      <c r="AQ1347" s="86"/>
    </row>
    <row r="1348" spans="1:43">
      <c r="A1348" s="3">
        <f>'تكويد الاصناف للمخزون'!B1349</f>
        <v>2443</v>
      </c>
      <c r="B1348" s="3" t="str">
        <f>'تكويد الاصناف للمخزون'!C1349</f>
        <v>المنتج 1344</v>
      </c>
      <c r="C1348" s="3">
        <f>'تكويد الاصناف للمخزون'!D1349</f>
        <v>0</v>
      </c>
      <c r="D1348" s="3">
        <f>'تكويد الاصناف للمخزون'!F1349+'تكويد الاصناف للمخزون'!H1349+'تكويد الاصناف للمخزون'!J1349+'تكويد الاصناف للمخزون'!L1349</f>
        <v>0</v>
      </c>
      <c r="E1348" s="174"/>
      <c r="F1348" s="174"/>
      <c r="G1348" s="174"/>
      <c r="H1348" s="174"/>
      <c r="I1348" s="174"/>
      <c r="J1348" s="174"/>
      <c r="K1348" s="174"/>
      <c r="L1348" s="174"/>
      <c r="M1348" s="174"/>
      <c r="N1348" s="174"/>
      <c r="O1348" s="174"/>
      <c r="P1348" s="174"/>
      <c r="Q1348" s="174"/>
      <c r="R1348" s="174"/>
      <c r="S1348" s="174"/>
      <c r="T1348" s="174"/>
      <c r="U1348" s="174"/>
      <c r="V1348" s="174"/>
      <c r="W1348" s="174"/>
      <c r="X1348" s="174"/>
      <c r="Y1348" s="174"/>
      <c r="Z1348" s="174"/>
      <c r="AA1348" s="174"/>
      <c r="AB1348" s="174"/>
      <c r="AC1348" s="174"/>
      <c r="AD1348" s="174"/>
      <c r="AE1348" s="174"/>
      <c r="AF1348" s="174"/>
      <c r="AG1348" s="174"/>
      <c r="AH1348" s="174"/>
      <c r="AI1348" s="174"/>
      <c r="AJ1348" s="165">
        <f t="shared" si="120"/>
        <v>0</v>
      </c>
      <c r="AK1348" s="165">
        <f t="shared" si="121"/>
        <v>0</v>
      </c>
      <c r="AL1348" s="166">
        <f>'تكويد الاصناف للمخزون'!P1349</f>
        <v>0</v>
      </c>
      <c r="AM1348" s="166">
        <f t="shared" si="122"/>
        <v>0</v>
      </c>
      <c r="AN1348" s="165">
        <f t="shared" si="123"/>
        <v>0</v>
      </c>
      <c r="AO1348" s="167">
        <f t="shared" si="124"/>
        <v>2443</v>
      </c>
      <c r="AP1348" s="167" t="str">
        <f t="shared" si="125"/>
        <v>المنتج 1344</v>
      </c>
      <c r="AQ1348" s="86"/>
    </row>
    <row r="1349" spans="1:43">
      <c r="A1349" s="3">
        <f>'تكويد الاصناف للمخزون'!B1350</f>
        <v>2444</v>
      </c>
      <c r="B1349" s="3" t="str">
        <f>'تكويد الاصناف للمخزون'!C1350</f>
        <v>المنتج 1345</v>
      </c>
      <c r="C1349" s="3">
        <f>'تكويد الاصناف للمخزون'!D1350</f>
        <v>0</v>
      </c>
      <c r="D1349" s="3">
        <f>'تكويد الاصناف للمخزون'!F1350+'تكويد الاصناف للمخزون'!H1350+'تكويد الاصناف للمخزون'!J1350+'تكويد الاصناف للمخزون'!L1350</f>
        <v>0</v>
      </c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A1349" s="174"/>
      <c r="AB1349" s="174"/>
      <c r="AC1349" s="174"/>
      <c r="AD1349" s="174"/>
      <c r="AE1349" s="174"/>
      <c r="AF1349" s="174"/>
      <c r="AG1349" s="174"/>
      <c r="AH1349" s="174"/>
      <c r="AI1349" s="174"/>
      <c r="AJ1349" s="165">
        <f t="shared" si="120"/>
        <v>0</v>
      </c>
      <c r="AK1349" s="165">
        <f t="shared" si="121"/>
        <v>0</v>
      </c>
      <c r="AL1349" s="166">
        <f>'تكويد الاصناف للمخزون'!P1350</f>
        <v>0</v>
      </c>
      <c r="AM1349" s="166">
        <f t="shared" si="122"/>
        <v>0</v>
      </c>
      <c r="AN1349" s="165">
        <f t="shared" si="123"/>
        <v>0</v>
      </c>
      <c r="AO1349" s="167">
        <f t="shared" si="124"/>
        <v>2444</v>
      </c>
      <c r="AP1349" s="167" t="str">
        <f t="shared" si="125"/>
        <v>المنتج 1345</v>
      </c>
      <c r="AQ1349" s="86"/>
    </row>
    <row r="1350" spans="1:43">
      <c r="A1350" s="3">
        <f>'تكويد الاصناف للمخزون'!B1351</f>
        <v>2445</v>
      </c>
      <c r="B1350" s="3" t="str">
        <f>'تكويد الاصناف للمخزون'!C1351</f>
        <v>المنتج 1346</v>
      </c>
      <c r="C1350" s="3">
        <f>'تكويد الاصناف للمخزون'!D1351</f>
        <v>0</v>
      </c>
      <c r="D1350" s="3">
        <f>'تكويد الاصناف للمخزون'!F1351+'تكويد الاصناف للمخزون'!H1351+'تكويد الاصناف للمخزون'!J1351+'تكويد الاصناف للمخزون'!L1351</f>
        <v>0</v>
      </c>
      <c r="E1350" s="174"/>
      <c r="F1350" s="174"/>
      <c r="G1350" s="174"/>
      <c r="H1350" s="174"/>
      <c r="I1350" s="174"/>
      <c r="J1350" s="174"/>
      <c r="K1350" s="174"/>
      <c r="L1350" s="174"/>
      <c r="M1350" s="174"/>
      <c r="N1350" s="174"/>
      <c r="O1350" s="174"/>
      <c r="P1350" s="174"/>
      <c r="Q1350" s="174"/>
      <c r="R1350" s="174"/>
      <c r="S1350" s="174"/>
      <c r="T1350" s="174"/>
      <c r="U1350" s="174"/>
      <c r="V1350" s="174"/>
      <c r="W1350" s="174"/>
      <c r="X1350" s="174"/>
      <c r="Y1350" s="174"/>
      <c r="Z1350" s="174"/>
      <c r="AA1350" s="174"/>
      <c r="AB1350" s="174"/>
      <c r="AC1350" s="174"/>
      <c r="AD1350" s="174"/>
      <c r="AE1350" s="174"/>
      <c r="AF1350" s="174"/>
      <c r="AG1350" s="174"/>
      <c r="AH1350" s="174"/>
      <c r="AI1350" s="174"/>
      <c r="AJ1350" s="165">
        <f t="shared" ref="AJ1350:AJ1413" si="126">C1350+D1350</f>
        <v>0</v>
      </c>
      <c r="AK1350" s="165">
        <f t="shared" ref="AK1350:AK1413" si="127">SUM(E1350:AI1350)</f>
        <v>0</v>
      </c>
      <c r="AL1350" s="166">
        <f>'تكويد الاصناف للمخزون'!P1351</f>
        <v>0</v>
      </c>
      <c r="AM1350" s="166">
        <f t="shared" ref="AM1350:AM1413" si="128">AK1350*AL1350</f>
        <v>0</v>
      </c>
      <c r="AN1350" s="165">
        <f t="shared" ref="AN1350:AN1413" si="129">AJ1350-AK1350</f>
        <v>0</v>
      </c>
      <c r="AO1350" s="167">
        <f t="shared" ref="AO1350:AO1413" si="130">A1350</f>
        <v>2445</v>
      </c>
      <c r="AP1350" s="167" t="str">
        <f t="shared" ref="AP1350:AP1413" si="131">B1350</f>
        <v>المنتج 1346</v>
      </c>
      <c r="AQ1350" s="86"/>
    </row>
    <row r="1351" spans="1:43">
      <c r="A1351" s="3">
        <f>'تكويد الاصناف للمخزون'!B1352</f>
        <v>2446</v>
      </c>
      <c r="B1351" s="3" t="str">
        <f>'تكويد الاصناف للمخزون'!C1352</f>
        <v>المنتج 1347</v>
      </c>
      <c r="C1351" s="3">
        <f>'تكويد الاصناف للمخزون'!D1352</f>
        <v>0</v>
      </c>
      <c r="D1351" s="3">
        <f>'تكويد الاصناف للمخزون'!F1352+'تكويد الاصناف للمخزون'!H1352+'تكويد الاصناف للمخزون'!J1352+'تكويد الاصناف للمخزون'!L1352</f>
        <v>0</v>
      </c>
      <c r="E1351" s="174"/>
      <c r="F1351" s="174"/>
      <c r="G1351" s="174"/>
      <c r="H1351" s="174"/>
      <c r="I1351" s="174"/>
      <c r="J1351" s="174"/>
      <c r="K1351" s="174"/>
      <c r="L1351" s="174"/>
      <c r="M1351" s="174"/>
      <c r="N1351" s="174"/>
      <c r="O1351" s="174"/>
      <c r="P1351" s="174"/>
      <c r="Q1351" s="174"/>
      <c r="R1351" s="174"/>
      <c r="S1351" s="174"/>
      <c r="T1351" s="174"/>
      <c r="U1351" s="174"/>
      <c r="V1351" s="174"/>
      <c r="W1351" s="174"/>
      <c r="X1351" s="174"/>
      <c r="Y1351" s="174"/>
      <c r="Z1351" s="174"/>
      <c r="AA1351" s="174"/>
      <c r="AB1351" s="174"/>
      <c r="AC1351" s="174"/>
      <c r="AD1351" s="174"/>
      <c r="AE1351" s="174"/>
      <c r="AF1351" s="174"/>
      <c r="AG1351" s="174"/>
      <c r="AH1351" s="174"/>
      <c r="AI1351" s="174"/>
      <c r="AJ1351" s="165">
        <f t="shared" si="126"/>
        <v>0</v>
      </c>
      <c r="AK1351" s="165">
        <f t="shared" si="127"/>
        <v>0</v>
      </c>
      <c r="AL1351" s="166">
        <f>'تكويد الاصناف للمخزون'!P1352</f>
        <v>0</v>
      </c>
      <c r="AM1351" s="166">
        <f t="shared" si="128"/>
        <v>0</v>
      </c>
      <c r="AN1351" s="165">
        <f t="shared" si="129"/>
        <v>0</v>
      </c>
      <c r="AO1351" s="167">
        <f t="shared" si="130"/>
        <v>2446</v>
      </c>
      <c r="AP1351" s="167" t="str">
        <f t="shared" si="131"/>
        <v>المنتج 1347</v>
      </c>
      <c r="AQ1351" s="86"/>
    </row>
    <row r="1352" spans="1:43">
      <c r="A1352" s="3">
        <f>'تكويد الاصناف للمخزون'!B1353</f>
        <v>2447</v>
      </c>
      <c r="B1352" s="3" t="str">
        <f>'تكويد الاصناف للمخزون'!C1353</f>
        <v>المنتج 1348</v>
      </c>
      <c r="C1352" s="3">
        <f>'تكويد الاصناف للمخزون'!D1353</f>
        <v>0</v>
      </c>
      <c r="D1352" s="3">
        <f>'تكويد الاصناف للمخزون'!F1353+'تكويد الاصناف للمخزون'!H1353+'تكويد الاصناف للمخزون'!J1353+'تكويد الاصناف للمخزون'!L1353</f>
        <v>0</v>
      </c>
      <c r="E1352" s="174"/>
      <c r="F1352" s="174"/>
      <c r="G1352" s="174"/>
      <c r="H1352" s="174"/>
      <c r="I1352" s="174"/>
      <c r="J1352" s="174"/>
      <c r="K1352" s="174"/>
      <c r="L1352" s="174"/>
      <c r="M1352" s="174"/>
      <c r="N1352" s="174"/>
      <c r="O1352" s="174"/>
      <c r="P1352" s="174"/>
      <c r="Q1352" s="174"/>
      <c r="R1352" s="174"/>
      <c r="S1352" s="174"/>
      <c r="T1352" s="174"/>
      <c r="U1352" s="174"/>
      <c r="V1352" s="174"/>
      <c r="W1352" s="174"/>
      <c r="X1352" s="174"/>
      <c r="Y1352" s="174"/>
      <c r="Z1352" s="174"/>
      <c r="AA1352" s="174"/>
      <c r="AB1352" s="174"/>
      <c r="AC1352" s="174"/>
      <c r="AD1352" s="174"/>
      <c r="AE1352" s="174"/>
      <c r="AF1352" s="174"/>
      <c r="AG1352" s="174"/>
      <c r="AH1352" s="174"/>
      <c r="AI1352" s="174"/>
      <c r="AJ1352" s="165">
        <f t="shared" si="126"/>
        <v>0</v>
      </c>
      <c r="AK1352" s="165">
        <f t="shared" si="127"/>
        <v>0</v>
      </c>
      <c r="AL1352" s="166">
        <f>'تكويد الاصناف للمخزون'!P1353</f>
        <v>0</v>
      </c>
      <c r="AM1352" s="166">
        <f t="shared" si="128"/>
        <v>0</v>
      </c>
      <c r="AN1352" s="165">
        <f t="shared" si="129"/>
        <v>0</v>
      </c>
      <c r="AO1352" s="167">
        <f t="shared" si="130"/>
        <v>2447</v>
      </c>
      <c r="AP1352" s="167" t="str">
        <f t="shared" si="131"/>
        <v>المنتج 1348</v>
      </c>
      <c r="AQ1352" s="86"/>
    </row>
    <row r="1353" spans="1:43">
      <c r="A1353" s="3">
        <f>'تكويد الاصناف للمخزون'!B1354</f>
        <v>2448</v>
      </c>
      <c r="B1353" s="3" t="str">
        <f>'تكويد الاصناف للمخزون'!C1354</f>
        <v>المنتج 1349</v>
      </c>
      <c r="C1353" s="3">
        <f>'تكويد الاصناف للمخزون'!D1354</f>
        <v>0</v>
      </c>
      <c r="D1353" s="3">
        <f>'تكويد الاصناف للمخزون'!F1354+'تكويد الاصناف للمخزون'!H1354+'تكويد الاصناف للمخزون'!J1354+'تكويد الاصناف للمخزون'!L1354</f>
        <v>0</v>
      </c>
      <c r="E1353" s="174"/>
      <c r="F1353" s="174"/>
      <c r="G1353" s="174"/>
      <c r="H1353" s="174"/>
      <c r="I1353" s="174"/>
      <c r="J1353" s="174"/>
      <c r="K1353" s="174"/>
      <c r="L1353" s="174"/>
      <c r="M1353" s="174"/>
      <c r="N1353" s="174"/>
      <c r="O1353" s="174"/>
      <c r="P1353" s="174"/>
      <c r="Q1353" s="174"/>
      <c r="R1353" s="174"/>
      <c r="S1353" s="174"/>
      <c r="T1353" s="174"/>
      <c r="U1353" s="174"/>
      <c r="V1353" s="174"/>
      <c r="W1353" s="174"/>
      <c r="X1353" s="174"/>
      <c r="Y1353" s="174"/>
      <c r="Z1353" s="174"/>
      <c r="AA1353" s="174"/>
      <c r="AB1353" s="174"/>
      <c r="AC1353" s="174"/>
      <c r="AD1353" s="174"/>
      <c r="AE1353" s="174"/>
      <c r="AF1353" s="174"/>
      <c r="AG1353" s="174"/>
      <c r="AH1353" s="174"/>
      <c r="AI1353" s="174"/>
      <c r="AJ1353" s="165">
        <f t="shared" si="126"/>
        <v>0</v>
      </c>
      <c r="AK1353" s="165">
        <f t="shared" si="127"/>
        <v>0</v>
      </c>
      <c r="AL1353" s="166">
        <f>'تكويد الاصناف للمخزون'!P1354</f>
        <v>0</v>
      </c>
      <c r="AM1353" s="166">
        <f t="shared" si="128"/>
        <v>0</v>
      </c>
      <c r="AN1353" s="165">
        <f t="shared" si="129"/>
        <v>0</v>
      </c>
      <c r="AO1353" s="167">
        <f t="shared" si="130"/>
        <v>2448</v>
      </c>
      <c r="AP1353" s="167" t="str">
        <f t="shared" si="131"/>
        <v>المنتج 1349</v>
      </c>
      <c r="AQ1353" s="86"/>
    </row>
    <row r="1354" spans="1:43">
      <c r="A1354" s="3">
        <f>'تكويد الاصناف للمخزون'!B1355</f>
        <v>2449</v>
      </c>
      <c r="B1354" s="3" t="str">
        <f>'تكويد الاصناف للمخزون'!C1355</f>
        <v>المنتج 1350</v>
      </c>
      <c r="C1354" s="3">
        <f>'تكويد الاصناف للمخزون'!D1355</f>
        <v>0</v>
      </c>
      <c r="D1354" s="3">
        <f>'تكويد الاصناف للمخزون'!F1355+'تكويد الاصناف للمخزون'!H1355+'تكويد الاصناف للمخزون'!J1355+'تكويد الاصناف للمخزون'!L1355</f>
        <v>0</v>
      </c>
      <c r="E1354" s="174"/>
      <c r="F1354" s="174"/>
      <c r="G1354" s="174"/>
      <c r="H1354" s="174"/>
      <c r="I1354" s="174"/>
      <c r="J1354" s="174"/>
      <c r="K1354" s="174"/>
      <c r="L1354" s="174"/>
      <c r="M1354" s="174"/>
      <c r="N1354" s="174"/>
      <c r="O1354" s="174"/>
      <c r="P1354" s="174"/>
      <c r="Q1354" s="174"/>
      <c r="R1354" s="174"/>
      <c r="S1354" s="174"/>
      <c r="T1354" s="174"/>
      <c r="U1354" s="174"/>
      <c r="V1354" s="174"/>
      <c r="W1354" s="174"/>
      <c r="X1354" s="174"/>
      <c r="Y1354" s="174"/>
      <c r="Z1354" s="174"/>
      <c r="AA1354" s="174"/>
      <c r="AB1354" s="174"/>
      <c r="AC1354" s="174"/>
      <c r="AD1354" s="174"/>
      <c r="AE1354" s="174"/>
      <c r="AF1354" s="174"/>
      <c r="AG1354" s="174"/>
      <c r="AH1354" s="174"/>
      <c r="AI1354" s="174"/>
      <c r="AJ1354" s="165">
        <f t="shared" si="126"/>
        <v>0</v>
      </c>
      <c r="AK1354" s="165">
        <f t="shared" si="127"/>
        <v>0</v>
      </c>
      <c r="AL1354" s="166">
        <f>'تكويد الاصناف للمخزون'!P1355</f>
        <v>0</v>
      </c>
      <c r="AM1354" s="166">
        <f t="shared" si="128"/>
        <v>0</v>
      </c>
      <c r="AN1354" s="165">
        <f t="shared" si="129"/>
        <v>0</v>
      </c>
      <c r="AO1354" s="167">
        <f t="shared" si="130"/>
        <v>2449</v>
      </c>
      <c r="AP1354" s="167" t="str">
        <f t="shared" si="131"/>
        <v>المنتج 1350</v>
      </c>
      <c r="AQ1354" s="86"/>
    </row>
    <row r="1355" spans="1:43">
      <c r="A1355" s="3">
        <f>'تكويد الاصناف للمخزون'!B1356</f>
        <v>2450</v>
      </c>
      <c r="B1355" s="3" t="str">
        <f>'تكويد الاصناف للمخزون'!C1356</f>
        <v>المنتج 1351</v>
      </c>
      <c r="C1355" s="3">
        <f>'تكويد الاصناف للمخزون'!D1356</f>
        <v>0</v>
      </c>
      <c r="D1355" s="3">
        <f>'تكويد الاصناف للمخزون'!F1356+'تكويد الاصناف للمخزون'!H1356+'تكويد الاصناف للمخزون'!J1356+'تكويد الاصناف للمخزون'!L1356</f>
        <v>0</v>
      </c>
      <c r="E1355" s="174"/>
      <c r="F1355" s="174"/>
      <c r="G1355" s="174"/>
      <c r="H1355" s="174"/>
      <c r="I1355" s="174"/>
      <c r="J1355" s="174"/>
      <c r="K1355" s="174"/>
      <c r="L1355" s="174"/>
      <c r="M1355" s="174"/>
      <c r="N1355" s="174"/>
      <c r="O1355" s="174"/>
      <c r="P1355" s="174"/>
      <c r="Q1355" s="174"/>
      <c r="R1355" s="174"/>
      <c r="S1355" s="174"/>
      <c r="T1355" s="174"/>
      <c r="U1355" s="174"/>
      <c r="V1355" s="174"/>
      <c r="W1355" s="174"/>
      <c r="X1355" s="174"/>
      <c r="Y1355" s="174"/>
      <c r="Z1355" s="174"/>
      <c r="AA1355" s="174"/>
      <c r="AB1355" s="174"/>
      <c r="AC1355" s="174"/>
      <c r="AD1355" s="174"/>
      <c r="AE1355" s="174"/>
      <c r="AF1355" s="174"/>
      <c r="AG1355" s="174"/>
      <c r="AH1355" s="174"/>
      <c r="AI1355" s="174"/>
      <c r="AJ1355" s="165">
        <f t="shared" si="126"/>
        <v>0</v>
      </c>
      <c r="AK1355" s="165">
        <f t="shared" si="127"/>
        <v>0</v>
      </c>
      <c r="AL1355" s="166">
        <f>'تكويد الاصناف للمخزون'!P1356</f>
        <v>0</v>
      </c>
      <c r="AM1355" s="166">
        <f t="shared" si="128"/>
        <v>0</v>
      </c>
      <c r="AN1355" s="165">
        <f t="shared" si="129"/>
        <v>0</v>
      </c>
      <c r="AO1355" s="167">
        <f t="shared" si="130"/>
        <v>2450</v>
      </c>
      <c r="AP1355" s="167" t="str">
        <f t="shared" si="131"/>
        <v>المنتج 1351</v>
      </c>
      <c r="AQ1355" s="86"/>
    </row>
    <row r="1356" spans="1:43">
      <c r="A1356" s="3">
        <f>'تكويد الاصناف للمخزون'!B1357</f>
        <v>2451</v>
      </c>
      <c r="B1356" s="3" t="str">
        <f>'تكويد الاصناف للمخزون'!C1357</f>
        <v>المنتج 1352</v>
      </c>
      <c r="C1356" s="3">
        <f>'تكويد الاصناف للمخزون'!D1357</f>
        <v>0</v>
      </c>
      <c r="D1356" s="3">
        <f>'تكويد الاصناف للمخزون'!F1357+'تكويد الاصناف للمخزون'!H1357+'تكويد الاصناف للمخزون'!J1357+'تكويد الاصناف للمخزون'!L1357</f>
        <v>0</v>
      </c>
      <c r="E1356" s="174"/>
      <c r="F1356" s="174"/>
      <c r="G1356" s="174"/>
      <c r="H1356" s="174"/>
      <c r="I1356" s="174"/>
      <c r="J1356" s="174"/>
      <c r="K1356" s="174"/>
      <c r="L1356" s="174"/>
      <c r="M1356" s="174"/>
      <c r="N1356" s="174"/>
      <c r="O1356" s="174"/>
      <c r="P1356" s="174"/>
      <c r="Q1356" s="174"/>
      <c r="R1356" s="174"/>
      <c r="S1356" s="174"/>
      <c r="T1356" s="174"/>
      <c r="U1356" s="174"/>
      <c r="V1356" s="174"/>
      <c r="W1356" s="174"/>
      <c r="X1356" s="174"/>
      <c r="Y1356" s="174"/>
      <c r="Z1356" s="174"/>
      <c r="AA1356" s="174"/>
      <c r="AB1356" s="174"/>
      <c r="AC1356" s="174"/>
      <c r="AD1356" s="174"/>
      <c r="AE1356" s="174"/>
      <c r="AF1356" s="174"/>
      <c r="AG1356" s="174"/>
      <c r="AH1356" s="174"/>
      <c r="AI1356" s="174"/>
      <c r="AJ1356" s="165">
        <f t="shared" si="126"/>
        <v>0</v>
      </c>
      <c r="AK1356" s="165">
        <f t="shared" si="127"/>
        <v>0</v>
      </c>
      <c r="AL1356" s="166">
        <f>'تكويد الاصناف للمخزون'!P1357</f>
        <v>0</v>
      </c>
      <c r="AM1356" s="166">
        <f t="shared" si="128"/>
        <v>0</v>
      </c>
      <c r="AN1356" s="165">
        <f t="shared" si="129"/>
        <v>0</v>
      </c>
      <c r="AO1356" s="167">
        <f t="shared" si="130"/>
        <v>2451</v>
      </c>
      <c r="AP1356" s="167" t="str">
        <f t="shared" si="131"/>
        <v>المنتج 1352</v>
      </c>
      <c r="AQ1356" s="86"/>
    </row>
    <row r="1357" spans="1:43">
      <c r="A1357" s="3">
        <f>'تكويد الاصناف للمخزون'!B1358</f>
        <v>2452</v>
      </c>
      <c r="B1357" s="3" t="str">
        <f>'تكويد الاصناف للمخزون'!C1358</f>
        <v>المنتج 1353</v>
      </c>
      <c r="C1357" s="3">
        <f>'تكويد الاصناف للمخزون'!D1358</f>
        <v>0</v>
      </c>
      <c r="D1357" s="3">
        <f>'تكويد الاصناف للمخزون'!F1358+'تكويد الاصناف للمخزون'!H1358+'تكويد الاصناف للمخزون'!J1358+'تكويد الاصناف للمخزون'!L1358</f>
        <v>0</v>
      </c>
      <c r="E1357" s="174"/>
      <c r="F1357" s="174"/>
      <c r="G1357" s="174"/>
      <c r="H1357" s="174"/>
      <c r="I1357" s="174"/>
      <c r="J1357" s="174"/>
      <c r="K1357" s="174"/>
      <c r="L1357" s="174"/>
      <c r="M1357" s="174"/>
      <c r="N1357" s="174"/>
      <c r="O1357" s="174"/>
      <c r="P1357" s="174"/>
      <c r="Q1357" s="174"/>
      <c r="R1357" s="174"/>
      <c r="S1357" s="174"/>
      <c r="T1357" s="174"/>
      <c r="U1357" s="174"/>
      <c r="V1357" s="174"/>
      <c r="W1357" s="174"/>
      <c r="X1357" s="174"/>
      <c r="Y1357" s="174"/>
      <c r="Z1357" s="174"/>
      <c r="AA1357" s="174"/>
      <c r="AB1357" s="174"/>
      <c r="AC1357" s="174"/>
      <c r="AD1357" s="174"/>
      <c r="AE1357" s="174"/>
      <c r="AF1357" s="174"/>
      <c r="AG1357" s="174"/>
      <c r="AH1357" s="174"/>
      <c r="AI1357" s="174"/>
      <c r="AJ1357" s="165">
        <f t="shared" si="126"/>
        <v>0</v>
      </c>
      <c r="AK1357" s="165">
        <f t="shared" si="127"/>
        <v>0</v>
      </c>
      <c r="AL1357" s="166">
        <f>'تكويد الاصناف للمخزون'!P1358</f>
        <v>0</v>
      </c>
      <c r="AM1357" s="166">
        <f t="shared" si="128"/>
        <v>0</v>
      </c>
      <c r="AN1357" s="165">
        <f t="shared" si="129"/>
        <v>0</v>
      </c>
      <c r="AO1357" s="167">
        <f t="shared" si="130"/>
        <v>2452</v>
      </c>
      <c r="AP1357" s="167" t="str">
        <f t="shared" si="131"/>
        <v>المنتج 1353</v>
      </c>
      <c r="AQ1357" s="86"/>
    </row>
    <row r="1358" spans="1:43">
      <c r="A1358" s="3">
        <f>'تكويد الاصناف للمخزون'!B1359</f>
        <v>2453</v>
      </c>
      <c r="B1358" s="3" t="str">
        <f>'تكويد الاصناف للمخزون'!C1359</f>
        <v>المنتج 1354</v>
      </c>
      <c r="C1358" s="3">
        <f>'تكويد الاصناف للمخزون'!D1359</f>
        <v>0</v>
      </c>
      <c r="D1358" s="3">
        <f>'تكويد الاصناف للمخزون'!F1359+'تكويد الاصناف للمخزون'!H1359+'تكويد الاصناف للمخزون'!J1359+'تكويد الاصناف للمخزون'!L1359</f>
        <v>0</v>
      </c>
      <c r="E1358" s="174"/>
      <c r="F1358" s="174"/>
      <c r="G1358" s="174"/>
      <c r="H1358" s="174"/>
      <c r="I1358" s="174"/>
      <c r="J1358" s="174"/>
      <c r="K1358" s="174"/>
      <c r="L1358" s="174"/>
      <c r="M1358" s="174"/>
      <c r="N1358" s="174"/>
      <c r="O1358" s="174"/>
      <c r="P1358" s="174"/>
      <c r="Q1358" s="174"/>
      <c r="R1358" s="174"/>
      <c r="S1358" s="174"/>
      <c r="T1358" s="174"/>
      <c r="U1358" s="174"/>
      <c r="V1358" s="174"/>
      <c r="W1358" s="174"/>
      <c r="X1358" s="174"/>
      <c r="Y1358" s="174"/>
      <c r="Z1358" s="174"/>
      <c r="AA1358" s="174"/>
      <c r="AB1358" s="174"/>
      <c r="AC1358" s="174"/>
      <c r="AD1358" s="174"/>
      <c r="AE1358" s="174"/>
      <c r="AF1358" s="174"/>
      <c r="AG1358" s="174"/>
      <c r="AH1358" s="174"/>
      <c r="AI1358" s="174"/>
      <c r="AJ1358" s="165">
        <f t="shared" si="126"/>
        <v>0</v>
      </c>
      <c r="AK1358" s="165">
        <f t="shared" si="127"/>
        <v>0</v>
      </c>
      <c r="AL1358" s="166">
        <f>'تكويد الاصناف للمخزون'!P1359</f>
        <v>0</v>
      </c>
      <c r="AM1358" s="166">
        <f t="shared" si="128"/>
        <v>0</v>
      </c>
      <c r="AN1358" s="165">
        <f t="shared" si="129"/>
        <v>0</v>
      </c>
      <c r="AO1358" s="167">
        <f t="shared" si="130"/>
        <v>2453</v>
      </c>
      <c r="AP1358" s="167" t="str">
        <f t="shared" si="131"/>
        <v>المنتج 1354</v>
      </c>
      <c r="AQ1358" s="86"/>
    </row>
    <row r="1359" spans="1:43">
      <c r="A1359" s="3">
        <f>'تكويد الاصناف للمخزون'!B1360</f>
        <v>2454</v>
      </c>
      <c r="B1359" s="3" t="str">
        <f>'تكويد الاصناف للمخزون'!C1360</f>
        <v>المنتج 1355</v>
      </c>
      <c r="C1359" s="3">
        <f>'تكويد الاصناف للمخزون'!D1360</f>
        <v>0</v>
      </c>
      <c r="D1359" s="3">
        <f>'تكويد الاصناف للمخزون'!F1360+'تكويد الاصناف للمخزون'!H1360+'تكويد الاصناف للمخزون'!J1360+'تكويد الاصناف للمخزون'!L1360</f>
        <v>0</v>
      </c>
      <c r="E1359" s="174"/>
      <c r="F1359" s="174"/>
      <c r="G1359" s="174"/>
      <c r="H1359" s="174"/>
      <c r="I1359" s="174"/>
      <c r="J1359" s="174"/>
      <c r="K1359" s="174"/>
      <c r="L1359" s="174"/>
      <c r="M1359" s="174"/>
      <c r="N1359" s="174"/>
      <c r="O1359" s="174"/>
      <c r="P1359" s="174"/>
      <c r="Q1359" s="174"/>
      <c r="R1359" s="174"/>
      <c r="S1359" s="174"/>
      <c r="T1359" s="174"/>
      <c r="U1359" s="174"/>
      <c r="V1359" s="174"/>
      <c r="W1359" s="174"/>
      <c r="X1359" s="174"/>
      <c r="Y1359" s="174"/>
      <c r="Z1359" s="174"/>
      <c r="AA1359" s="174"/>
      <c r="AB1359" s="174"/>
      <c r="AC1359" s="174"/>
      <c r="AD1359" s="174"/>
      <c r="AE1359" s="174"/>
      <c r="AF1359" s="174"/>
      <c r="AG1359" s="174"/>
      <c r="AH1359" s="174"/>
      <c r="AI1359" s="174"/>
      <c r="AJ1359" s="165">
        <f t="shared" si="126"/>
        <v>0</v>
      </c>
      <c r="AK1359" s="165">
        <f t="shared" si="127"/>
        <v>0</v>
      </c>
      <c r="AL1359" s="166">
        <f>'تكويد الاصناف للمخزون'!P1360</f>
        <v>0</v>
      </c>
      <c r="AM1359" s="166">
        <f t="shared" si="128"/>
        <v>0</v>
      </c>
      <c r="AN1359" s="165">
        <f t="shared" si="129"/>
        <v>0</v>
      </c>
      <c r="AO1359" s="167">
        <f t="shared" si="130"/>
        <v>2454</v>
      </c>
      <c r="AP1359" s="167" t="str">
        <f t="shared" si="131"/>
        <v>المنتج 1355</v>
      </c>
      <c r="AQ1359" s="86"/>
    </row>
    <row r="1360" spans="1:43">
      <c r="A1360" s="3">
        <f>'تكويد الاصناف للمخزون'!B1361</f>
        <v>2455</v>
      </c>
      <c r="B1360" s="3" t="str">
        <f>'تكويد الاصناف للمخزون'!C1361</f>
        <v>المنتج 1356</v>
      </c>
      <c r="C1360" s="3">
        <f>'تكويد الاصناف للمخزون'!D1361</f>
        <v>0</v>
      </c>
      <c r="D1360" s="3">
        <f>'تكويد الاصناف للمخزون'!F1361+'تكويد الاصناف للمخزون'!H1361+'تكويد الاصناف للمخزون'!J1361+'تكويد الاصناف للمخزون'!L1361</f>
        <v>0</v>
      </c>
      <c r="E1360" s="174"/>
      <c r="F1360" s="174"/>
      <c r="G1360" s="174"/>
      <c r="H1360" s="174"/>
      <c r="I1360" s="174"/>
      <c r="J1360" s="174"/>
      <c r="K1360" s="174"/>
      <c r="L1360" s="174"/>
      <c r="M1360" s="174"/>
      <c r="N1360" s="174"/>
      <c r="O1360" s="174"/>
      <c r="P1360" s="174"/>
      <c r="Q1360" s="174"/>
      <c r="R1360" s="174"/>
      <c r="S1360" s="174"/>
      <c r="T1360" s="174"/>
      <c r="U1360" s="174"/>
      <c r="V1360" s="174"/>
      <c r="W1360" s="174"/>
      <c r="X1360" s="174"/>
      <c r="Y1360" s="174"/>
      <c r="Z1360" s="174"/>
      <c r="AA1360" s="174"/>
      <c r="AB1360" s="174"/>
      <c r="AC1360" s="174"/>
      <c r="AD1360" s="174"/>
      <c r="AE1360" s="174"/>
      <c r="AF1360" s="174"/>
      <c r="AG1360" s="174"/>
      <c r="AH1360" s="174"/>
      <c r="AI1360" s="174"/>
      <c r="AJ1360" s="165">
        <f t="shared" si="126"/>
        <v>0</v>
      </c>
      <c r="AK1360" s="165">
        <f t="shared" si="127"/>
        <v>0</v>
      </c>
      <c r="AL1360" s="166">
        <f>'تكويد الاصناف للمخزون'!P1361</f>
        <v>0</v>
      </c>
      <c r="AM1360" s="166">
        <f t="shared" si="128"/>
        <v>0</v>
      </c>
      <c r="AN1360" s="165">
        <f t="shared" si="129"/>
        <v>0</v>
      </c>
      <c r="AO1360" s="167">
        <f t="shared" si="130"/>
        <v>2455</v>
      </c>
      <c r="AP1360" s="167" t="str">
        <f t="shared" si="131"/>
        <v>المنتج 1356</v>
      </c>
      <c r="AQ1360" s="86"/>
    </row>
    <row r="1361" spans="1:43">
      <c r="A1361" s="3">
        <f>'تكويد الاصناف للمخزون'!B1362</f>
        <v>2456</v>
      </c>
      <c r="B1361" s="3" t="str">
        <f>'تكويد الاصناف للمخزون'!C1362</f>
        <v>المنتج 1357</v>
      </c>
      <c r="C1361" s="3">
        <f>'تكويد الاصناف للمخزون'!D1362</f>
        <v>0</v>
      </c>
      <c r="D1361" s="3">
        <f>'تكويد الاصناف للمخزون'!F1362+'تكويد الاصناف للمخزون'!H1362+'تكويد الاصناف للمخزون'!J1362+'تكويد الاصناف للمخزون'!L1362</f>
        <v>0</v>
      </c>
      <c r="E1361" s="174"/>
      <c r="F1361" s="174"/>
      <c r="G1361" s="174"/>
      <c r="H1361" s="174"/>
      <c r="I1361" s="174"/>
      <c r="J1361" s="174"/>
      <c r="K1361" s="174"/>
      <c r="L1361" s="174"/>
      <c r="M1361" s="174"/>
      <c r="N1361" s="174"/>
      <c r="O1361" s="174"/>
      <c r="P1361" s="174"/>
      <c r="Q1361" s="174"/>
      <c r="R1361" s="174"/>
      <c r="S1361" s="174"/>
      <c r="T1361" s="174"/>
      <c r="U1361" s="174"/>
      <c r="V1361" s="174"/>
      <c r="W1361" s="174"/>
      <c r="X1361" s="174"/>
      <c r="Y1361" s="174"/>
      <c r="Z1361" s="174"/>
      <c r="AA1361" s="174"/>
      <c r="AB1361" s="174"/>
      <c r="AC1361" s="174"/>
      <c r="AD1361" s="174"/>
      <c r="AE1361" s="174"/>
      <c r="AF1361" s="174"/>
      <c r="AG1361" s="174"/>
      <c r="AH1361" s="174"/>
      <c r="AI1361" s="174"/>
      <c r="AJ1361" s="165">
        <f t="shared" si="126"/>
        <v>0</v>
      </c>
      <c r="AK1361" s="165">
        <f t="shared" si="127"/>
        <v>0</v>
      </c>
      <c r="AL1361" s="166">
        <f>'تكويد الاصناف للمخزون'!P1362</f>
        <v>0</v>
      </c>
      <c r="AM1361" s="166">
        <f t="shared" si="128"/>
        <v>0</v>
      </c>
      <c r="AN1361" s="165">
        <f t="shared" si="129"/>
        <v>0</v>
      </c>
      <c r="AO1361" s="167">
        <f t="shared" si="130"/>
        <v>2456</v>
      </c>
      <c r="AP1361" s="167" t="str">
        <f t="shared" si="131"/>
        <v>المنتج 1357</v>
      </c>
      <c r="AQ1361" s="86"/>
    </row>
    <row r="1362" spans="1:43">
      <c r="A1362" s="3">
        <f>'تكويد الاصناف للمخزون'!B1363</f>
        <v>2457</v>
      </c>
      <c r="B1362" s="3" t="str">
        <f>'تكويد الاصناف للمخزون'!C1363</f>
        <v>المنتج 1358</v>
      </c>
      <c r="C1362" s="3">
        <f>'تكويد الاصناف للمخزون'!D1363</f>
        <v>0</v>
      </c>
      <c r="D1362" s="3">
        <f>'تكويد الاصناف للمخزون'!F1363+'تكويد الاصناف للمخزون'!H1363+'تكويد الاصناف للمخزون'!J1363+'تكويد الاصناف للمخزون'!L1363</f>
        <v>0</v>
      </c>
      <c r="E1362" s="174"/>
      <c r="F1362" s="174"/>
      <c r="G1362" s="174"/>
      <c r="H1362" s="174"/>
      <c r="I1362" s="174"/>
      <c r="J1362" s="174"/>
      <c r="K1362" s="174"/>
      <c r="L1362" s="174"/>
      <c r="M1362" s="174"/>
      <c r="N1362" s="174"/>
      <c r="O1362" s="174"/>
      <c r="P1362" s="174"/>
      <c r="Q1362" s="174"/>
      <c r="R1362" s="174"/>
      <c r="S1362" s="174"/>
      <c r="T1362" s="174"/>
      <c r="U1362" s="174"/>
      <c r="V1362" s="174"/>
      <c r="W1362" s="174"/>
      <c r="X1362" s="174"/>
      <c r="Y1362" s="174"/>
      <c r="Z1362" s="174"/>
      <c r="AA1362" s="174"/>
      <c r="AB1362" s="174"/>
      <c r="AC1362" s="174"/>
      <c r="AD1362" s="174"/>
      <c r="AE1362" s="174"/>
      <c r="AF1362" s="174"/>
      <c r="AG1362" s="174"/>
      <c r="AH1362" s="174"/>
      <c r="AI1362" s="174"/>
      <c r="AJ1362" s="165">
        <f t="shared" si="126"/>
        <v>0</v>
      </c>
      <c r="AK1362" s="165">
        <f t="shared" si="127"/>
        <v>0</v>
      </c>
      <c r="AL1362" s="166">
        <f>'تكويد الاصناف للمخزون'!P1363</f>
        <v>0</v>
      </c>
      <c r="AM1362" s="166">
        <f t="shared" si="128"/>
        <v>0</v>
      </c>
      <c r="AN1362" s="165">
        <f t="shared" si="129"/>
        <v>0</v>
      </c>
      <c r="AO1362" s="167">
        <f t="shared" si="130"/>
        <v>2457</v>
      </c>
      <c r="AP1362" s="167" t="str">
        <f t="shared" si="131"/>
        <v>المنتج 1358</v>
      </c>
      <c r="AQ1362" s="86"/>
    </row>
    <row r="1363" spans="1:43">
      <c r="A1363" s="3">
        <f>'تكويد الاصناف للمخزون'!B1364</f>
        <v>2458</v>
      </c>
      <c r="B1363" s="3" t="str">
        <f>'تكويد الاصناف للمخزون'!C1364</f>
        <v>المنتج 1359</v>
      </c>
      <c r="C1363" s="3">
        <f>'تكويد الاصناف للمخزون'!D1364</f>
        <v>0</v>
      </c>
      <c r="D1363" s="3">
        <f>'تكويد الاصناف للمخزون'!F1364+'تكويد الاصناف للمخزون'!H1364+'تكويد الاصناف للمخزون'!J1364+'تكويد الاصناف للمخزون'!L1364</f>
        <v>0</v>
      </c>
      <c r="E1363" s="174"/>
      <c r="F1363" s="174"/>
      <c r="G1363" s="174"/>
      <c r="H1363" s="174"/>
      <c r="I1363" s="174"/>
      <c r="J1363" s="174"/>
      <c r="K1363" s="174"/>
      <c r="L1363" s="174"/>
      <c r="M1363" s="174"/>
      <c r="N1363" s="174"/>
      <c r="O1363" s="174"/>
      <c r="P1363" s="174"/>
      <c r="Q1363" s="174"/>
      <c r="R1363" s="174"/>
      <c r="S1363" s="174"/>
      <c r="T1363" s="174"/>
      <c r="U1363" s="174"/>
      <c r="V1363" s="174"/>
      <c r="W1363" s="174"/>
      <c r="X1363" s="174"/>
      <c r="Y1363" s="174"/>
      <c r="Z1363" s="174"/>
      <c r="AA1363" s="174"/>
      <c r="AB1363" s="174"/>
      <c r="AC1363" s="174"/>
      <c r="AD1363" s="174"/>
      <c r="AE1363" s="174"/>
      <c r="AF1363" s="174"/>
      <c r="AG1363" s="174"/>
      <c r="AH1363" s="174"/>
      <c r="AI1363" s="174"/>
      <c r="AJ1363" s="165">
        <f t="shared" si="126"/>
        <v>0</v>
      </c>
      <c r="AK1363" s="165">
        <f t="shared" si="127"/>
        <v>0</v>
      </c>
      <c r="AL1363" s="166">
        <f>'تكويد الاصناف للمخزون'!P1364</f>
        <v>0</v>
      </c>
      <c r="AM1363" s="166">
        <f t="shared" si="128"/>
        <v>0</v>
      </c>
      <c r="AN1363" s="165">
        <f t="shared" si="129"/>
        <v>0</v>
      </c>
      <c r="AO1363" s="167">
        <f t="shared" si="130"/>
        <v>2458</v>
      </c>
      <c r="AP1363" s="167" t="str">
        <f t="shared" si="131"/>
        <v>المنتج 1359</v>
      </c>
      <c r="AQ1363" s="86"/>
    </row>
    <row r="1364" spans="1:43">
      <c r="A1364" s="3">
        <f>'تكويد الاصناف للمخزون'!B1365</f>
        <v>2459</v>
      </c>
      <c r="B1364" s="3" t="str">
        <f>'تكويد الاصناف للمخزون'!C1365</f>
        <v>المنتج 1360</v>
      </c>
      <c r="C1364" s="3">
        <f>'تكويد الاصناف للمخزون'!D1365</f>
        <v>0</v>
      </c>
      <c r="D1364" s="3">
        <f>'تكويد الاصناف للمخزون'!F1365+'تكويد الاصناف للمخزون'!H1365+'تكويد الاصناف للمخزون'!J1365+'تكويد الاصناف للمخزون'!L1365</f>
        <v>0</v>
      </c>
      <c r="E1364" s="174"/>
      <c r="F1364" s="174"/>
      <c r="G1364" s="174"/>
      <c r="H1364" s="174"/>
      <c r="I1364" s="174"/>
      <c r="J1364" s="174"/>
      <c r="K1364" s="174"/>
      <c r="L1364" s="174"/>
      <c r="M1364" s="174"/>
      <c r="N1364" s="174"/>
      <c r="O1364" s="174"/>
      <c r="P1364" s="174"/>
      <c r="Q1364" s="174"/>
      <c r="R1364" s="174"/>
      <c r="S1364" s="174"/>
      <c r="T1364" s="174"/>
      <c r="U1364" s="174"/>
      <c r="V1364" s="174"/>
      <c r="W1364" s="174"/>
      <c r="X1364" s="174"/>
      <c r="Y1364" s="174"/>
      <c r="Z1364" s="174"/>
      <c r="AA1364" s="174"/>
      <c r="AB1364" s="174"/>
      <c r="AC1364" s="174"/>
      <c r="AD1364" s="174"/>
      <c r="AE1364" s="174"/>
      <c r="AF1364" s="174"/>
      <c r="AG1364" s="174"/>
      <c r="AH1364" s="174"/>
      <c r="AI1364" s="174"/>
      <c r="AJ1364" s="165">
        <f t="shared" si="126"/>
        <v>0</v>
      </c>
      <c r="AK1364" s="165">
        <f t="shared" si="127"/>
        <v>0</v>
      </c>
      <c r="AL1364" s="166">
        <f>'تكويد الاصناف للمخزون'!P1365</f>
        <v>0</v>
      </c>
      <c r="AM1364" s="166">
        <f t="shared" si="128"/>
        <v>0</v>
      </c>
      <c r="AN1364" s="165">
        <f t="shared" si="129"/>
        <v>0</v>
      </c>
      <c r="AO1364" s="167">
        <f t="shared" si="130"/>
        <v>2459</v>
      </c>
      <c r="AP1364" s="167" t="str">
        <f t="shared" si="131"/>
        <v>المنتج 1360</v>
      </c>
      <c r="AQ1364" s="86"/>
    </row>
    <row r="1365" spans="1:43">
      <c r="A1365" s="3">
        <f>'تكويد الاصناف للمخزون'!B1366</f>
        <v>2460</v>
      </c>
      <c r="B1365" s="3" t="str">
        <f>'تكويد الاصناف للمخزون'!C1366</f>
        <v>المنتج 1361</v>
      </c>
      <c r="C1365" s="3">
        <f>'تكويد الاصناف للمخزون'!D1366</f>
        <v>0</v>
      </c>
      <c r="D1365" s="3">
        <f>'تكويد الاصناف للمخزون'!F1366+'تكويد الاصناف للمخزون'!H1366+'تكويد الاصناف للمخزون'!J1366+'تكويد الاصناف للمخزون'!L1366</f>
        <v>0</v>
      </c>
      <c r="E1365" s="174"/>
      <c r="F1365" s="174"/>
      <c r="G1365" s="174"/>
      <c r="H1365" s="174"/>
      <c r="I1365" s="174"/>
      <c r="J1365" s="174"/>
      <c r="K1365" s="174"/>
      <c r="L1365" s="174"/>
      <c r="M1365" s="174"/>
      <c r="N1365" s="174"/>
      <c r="O1365" s="174"/>
      <c r="P1365" s="174"/>
      <c r="Q1365" s="174"/>
      <c r="R1365" s="174"/>
      <c r="S1365" s="174"/>
      <c r="T1365" s="174"/>
      <c r="U1365" s="174"/>
      <c r="V1365" s="174"/>
      <c r="W1365" s="174"/>
      <c r="X1365" s="174"/>
      <c r="Y1365" s="174"/>
      <c r="Z1365" s="174"/>
      <c r="AA1365" s="174"/>
      <c r="AB1365" s="174"/>
      <c r="AC1365" s="174"/>
      <c r="AD1365" s="174"/>
      <c r="AE1365" s="174"/>
      <c r="AF1365" s="174"/>
      <c r="AG1365" s="174"/>
      <c r="AH1365" s="174"/>
      <c r="AI1365" s="174"/>
      <c r="AJ1365" s="165">
        <f t="shared" si="126"/>
        <v>0</v>
      </c>
      <c r="AK1365" s="165">
        <f t="shared" si="127"/>
        <v>0</v>
      </c>
      <c r="AL1365" s="166">
        <f>'تكويد الاصناف للمخزون'!P1366</f>
        <v>0</v>
      </c>
      <c r="AM1365" s="166">
        <f t="shared" si="128"/>
        <v>0</v>
      </c>
      <c r="AN1365" s="165">
        <f t="shared" si="129"/>
        <v>0</v>
      </c>
      <c r="AO1365" s="167">
        <f t="shared" si="130"/>
        <v>2460</v>
      </c>
      <c r="AP1365" s="167" t="str">
        <f t="shared" si="131"/>
        <v>المنتج 1361</v>
      </c>
      <c r="AQ1365" s="86"/>
    </row>
    <row r="1366" spans="1:43">
      <c r="A1366" s="3">
        <f>'تكويد الاصناف للمخزون'!B1367</f>
        <v>2461</v>
      </c>
      <c r="B1366" s="3" t="str">
        <f>'تكويد الاصناف للمخزون'!C1367</f>
        <v>المنتج 1362</v>
      </c>
      <c r="C1366" s="3">
        <f>'تكويد الاصناف للمخزون'!D1367</f>
        <v>0</v>
      </c>
      <c r="D1366" s="3">
        <f>'تكويد الاصناف للمخزون'!F1367+'تكويد الاصناف للمخزون'!H1367+'تكويد الاصناف للمخزون'!J1367+'تكويد الاصناف للمخزون'!L1367</f>
        <v>0</v>
      </c>
      <c r="E1366" s="174"/>
      <c r="F1366" s="174"/>
      <c r="G1366" s="174"/>
      <c r="H1366" s="174"/>
      <c r="I1366" s="174"/>
      <c r="J1366" s="174"/>
      <c r="K1366" s="174"/>
      <c r="L1366" s="174"/>
      <c r="M1366" s="174"/>
      <c r="N1366" s="174"/>
      <c r="O1366" s="174"/>
      <c r="P1366" s="174"/>
      <c r="Q1366" s="174"/>
      <c r="R1366" s="174"/>
      <c r="S1366" s="174"/>
      <c r="T1366" s="174"/>
      <c r="U1366" s="174"/>
      <c r="V1366" s="174"/>
      <c r="W1366" s="174"/>
      <c r="X1366" s="174"/>
      <c r="Y1366" s="174"/>
      <c r="Z1366" s="174"/>
      <c r="AA1366" s="174"/>
      <c r="AB1366" s="174"/>
      <c r="AC1366" s="174"/>
      <c r="AD1366" s="174"/>
      <c r="AE1366" s="174"/>
      <c r="AF1366" s="174"/>
      <c r="AG1366" s="174"/>
      <c r="AH1366" s="174"/>
      <c r="AI1366" s="174"/>
      <c r="AJ1366" s="165">
        <f t="shared" si="126"/>
        <v>0</v>
      </c>
      <c r="AK1366" s="165">
        <f t="shared" si="127"/>
        <v>0</v>
      </c>
      <c r="AL1366" s="166">
        <f>'تكويد الاصناف للمخزون'!P1367</f>
        <v>0</v>
      </c>
      <c r="AM1366" s="166">
        <f t="shared" si="128"/>
        <v>0</v>
      </c>
      <c r="AN1366" s="165">
        <f t="shared" si="129"/>
        <v>0</v>
      </c>
      <c r="AO1366" s="167">
        <f t="shared" si="130"/>
        <v>2461</v>
      </c>
      <c r="AP1366" s="167" t="str">
        <f t="shared" si="131"/>
        <v>المنتج 1362</v>
      </c>
      <c r="AQ1366" s="86"/>
    </row>
    <row r="1367" spans="1:43">
      <c r="A1367" s="3">
        <f>'تكويد الاصناف للمخزون'!B1368</f>
        <v>2462</v>
      </c>
      <c r="B1367" s="3" t="str">
        <f>'تكويد الاصناف للمخزون'!C1368</f>
        <v>المنتج 1363</v>
      </c>
      <c r="C1367" s="3">
        <f>'تكويد الاصناف للمخزون'!D1368</f>
        <v>0</v>
      </c>
      <c r="D1367" s="3">
        <f>'تكويد الاصناف للمخزون'!F1368+'تكويد الاصناف للمخزون'!H1368+'تكويد الاصناف للمخزون'!J1368+'تكويد الاصناف للمخزون'!L1368</f>
        <v>0</v>
      </c>
      <c r="E1367" s="174"/>
      <c r="F1367" s="174"/>
      <c r="G1367" s="174"/>
      <c r="H1367" s="174"/>
      <c r="I1367" s="174"/>
      <c r="J1367" s="174"/>
      <c r="K1367" s="174"/>
      <c r="L1367" s="174"/>
      <c r="M1367" s="174"/>
      <c r="N1367" s="174"/>
      <c r="O1367" s="174"/>
      <c r="P1367" s="174"/>
      <c r="Q1367" s="174"/>
      <c r="R1367" s="174"/>
      <c r="S1367" s="174"/>
      <c r="T1367" s="174"/>
      <c r="U1367" s="174"/>
      <c r="V1367" s="174"/>
      <c r="W1367" s="174"/>
      <c r="X1367" s="174"/>
      <c r="Y1367" s="174"/>
      <c r="Z1367" s="174"/>
      <c r="AA1367" s="174"/>
      <c r="AB1367" s="174"/>
      <c r="AC1367" s="174"/>
      <c r="AD1367" s="174"/>
      <c r="AE1367" s="174"/>
      <c r="AF1367" s="174"/>
      <c r="AG1367" s="174"/>
      <c r="AH1367" s="174"/>
      <c r="AI1367" s="174"/>
      <c r="AJ1367" s="165">
        <f t="shared" si="126"/>
        <v>0</v>
      </c>
      <c r="AK1367" s="165">
        <f t="shared" si="127"/>
        <v>0</v>
      </c>
      <c r="AL1367" s="166">
        <f>'تكويد الاصناف للمخزون'!P1368</f>
        <v>0</v>
      </c>
      <c r="AM1367" s="166">
        <f t="shared" si="128"/>
        <v>0</v>
      </c>
      <c r="AN1367" s="165">
        <f t="shared" si="129"/>
        <v>0</v>
      </c>
      <c r="AO1367" s="167">
        <f t="shared" si="130"/>
        <v>2462</v>
      </c>
      <c r="AP1367" s="167" t="str">
        <f t="shared" si="131"/>
        <v>المنتج 1363</v>
      </c>
      <c r="AQ1367" s="86"/>
    </row>
    <row r="1368" spans="1:43">
      <c r="A1368" s="3">
        <f>'تكويد الاصناف للمخزون'!B1369</f>
        <v>2463</v>
      </c>
      <c r="B1368" s="3" t="str">
        <f>'تكويد الاصناف للمخزون'!C1369</f>
        <v>المنتج 1364</v>
      </c>
      <c r="C1368" s="3">
        <f>'تكويد الاصناف للمخزون'!D1369</f>
        <v>0</v>
      </c>
      <c r="D1368" s="3">
        <f>'تكويد الاصناف للمخزون'!F1369+'تكويد الاصناف للمخزون'!H1369+'تكويد الاصناف للمخزون'!J1369+'تكويد الاصناف للمخزون'!L1369</f>
        <v>0</v>
      </c>
      <c r="E1368" s="174"/>
      <c r="F1368" s="174"/>
      <c r="G1368" s="174"/>
      <c r="H1368" s="174"/>
      <c r="I1368" s="174"/>
      <c r="J1368" s="174"/>
      <c r="K1368" s="174"/>
      <c r="L1368" s="174"/>
      <c r="M1368" s="174"/>
      <c r="N1368" s="174"/>
      <c r="O1368" s="174"/>
      <c r="P1368" s="174"/>
      <c r="Q1368" s="174"/>
      <c r="R1368" s="174"/>
      <c r="S1368" s="174"/>
      <c r="T1368" s="174"/>
      <c r="U1368" s="174"/>
      <c r="V1368" s="174"/>
      <c r="W1368" s="174"/>
      <c r="X1368" s="174"/>
      <c r="Y1368" s="174"/>
      <c r="Z1368" s="174"/>
      <c r="AA1368" s="174"/>
      <c r="AB1368" s="174"/>
      <c r="AC1368" s="174"/>
      <c r="AD1368" s="174"/>
      <c r="AE1368" s="174"/>
      <c r="AF1368" s="174"/>
      <c r="AG1368" s="174"/>
      <c r="AH1368" s="174"/>
      <c r="AI1368" s="174"/>
      <c r="AJ1368" s="165">
        <f t="shared" si="126"/>
        <v>0</v>
      </c>
      <c r="AK1368" s="165">
        <f t="shared" si="127"/>
        <v>0</v>
      </c>
      <c r="AL1368" s="166">
        <f>'تكويد الاصناف للمخزون'!P1369</f>
        <v>0</v>
      </c>
      <c r="AM1368" s="166">
        <f t="shared" si="128"/>
        <v>0</v>
      </c>
      <c r="AN1368" s="165">
        <f t="shared" si="129"/>
        <v>0</v>
      </c>
      <c r="AO1368" s="167">
        <f t="shared" si="130"/>
        <v>2463</v>
      </c>
      <c r="AP1368" s="167" t="str">
        <f t="shared" si="131"/>
        <v>المنتج 1364</v>
      </c>
      <c r="AQ1368" s="86"/>
    </row>
    <row r="1369" spans="1:43">
      <c r="A1369" s="3">
        <f>'تكويد الاصناف للمخزون'!B1370</f>
        <v>2464</v>
      </c>
      <c r="B1369" s="3" t="str">
        <f>'تكويد الاصناف للمخزون'!C1370</f>
        <v>المنتج 1365</v>
      </c>
      <c r="C1369" s="3">
        <f>'تكويد الاصناف للمخزون'!D1370</f>
        <v>0</v>
      </c>
      <c r="D1369" s="3">
        <f>'تكويد الاصناف للمخزون'!F1370+'تكويد الاصناف للمخزون'!H1370+'تكويد الاصناف للمخزون'!J1370+'تكويد الاصناف للمخزون'!L1370</f>
        <v>0</v>
      </c>
      <c r="E1369" s="174"/>
      <c r="F1369" s="174"/>
      <c r="G1369" s="174"/>
      <c r="H1369" s="174"/>
      <c r="I1369" s="174"/>
      <c r="J1369" s="174"/>
      <c r="K1369" s="174"/>
      <c r="L1369" s="174"/>
      <c r="M1369" s="174"/>
      <c r="N1369" s="174"/>
      <c r="O1369" s="174"/>
      <c r="P1369" s="174"/>
      <c r="Q1369" s="174"/>
      <c r="R1369" s="174"/>
      <c r="S1369" s="174"/>
      <c r="T1369" s="174"/>
      <c r="U1369" s="174"/>
      <c r="V1369" s="174"/>
      <c r="W1369" s="174"/>
      <c r="X1369" s="174"/>
      <c r="Y1369" s="174"/>
      <c r="Z1369" s="174"/>
      <c r="AA1369" s="174"/>
      <c r="AB1369" s="174"/>
      <c r="AC1369" s="174"/>
      <c r="AD1369" s="174"/>
      <c r="AE1369" s="174"/>
      <c r="AF1369" s="174"/>
      <c r="AG1369" s="174"/>
      <c r="AH1369" s="174"/>
      <c r="AI1369" s="174"/>
      <c r="AJ1369" s="165">
        <f t="shared" si="126"/>
        <v>0</v>
      </c>
      <c r="AK1369" s="165">
        <f t="shared" si="127"/>
        <v>0</v>
      </c>
      <c r="AL1369" s="166">
        <f>'تكويد الاصناف للمخزون'!P1370</f>
        <v>0</v>
      </c>
      <c r="AM1369" s="166">
        <f t="shared" si="128"/>
        <v>0</v>
      </c>
      <c r="AN1369" s="165">
        <f t="shared" si="129"/>
        <v>0</v>
      </c>
      <c r="AO1369" s="167">
        <f t="shared" si="130"/>
        <v>2464</v>
      </c>
      <c r="AP1369" s="167" t="str">
        <f t="shared" si="131"/>
        <v>المنتج 1365</v>
      </c>
      <c r="AQ1369" s="86"/>
    </row>
    <row r="1370" spans="1:43">
      <c r="A1370" s="3">
        <f>'تكويد الاصناف للمخزون'!B1371</f>
        <v>2465</v>
      </c>
      <c r="B1370" s="3" t="str">
        <f>'تكويد الاصناف للمخزون'!C1371</f>
        <v>المنتج 1366</v>
      </c>
      <c r="C1370" s="3">
        <f>'تكويد الاصناف للمخزون'!D1371</f>
        <v>0</v>
      </c>
      <c r="D1370" s="3">
        <f>'تكويد الاصناف للمخزون'!F1371+'تكويد الاصناف للمخزون'!H1371+'تكويد الاصناف للمخزون'!J1371+'تكويد الاصناف للمخزون'!L1371</f>
        <v>0</v>
      </c>
      <c r="E1370" s="174"/>
      <c r="F1370" s="174"/>
      <c r="G1370" s="174"/>
      <c r="H1370" s="174"/>
      <c r="I1370" s="174"/>
      <c r="J1370" s="174"/>
      <c r="K1370" s="174"/>
      <c r="L1370" s="174"/>
      <c r="M1370" s="174"/>
      <c r="N1370" s="174"/>
      <c r="O1370" s="174"/>
      <c r="P1370" s="174"/>
      <c r="Q1370" s="174"/>
      <c r="R1370" s="174"/>
      <c r="S1370" s="174"/>
      <c r="T1370" s="174"/>
      <c r="U1370" s="174"/>
      <c r="V1370" s="174"/>
      <c r="W1370" s="174"/>
      <c r="X1370" s="174"/>
      <c r="Y1370" s="174"/>
      <c r="Z1370" s="174"/>
      <c r="AA1370" s="174"/>
      <c r="AB1370" s="174"/>
      <c r="AC1370" s="174"/>
      <c r="AD1370" s="174"/>
      <c r="AE1370" s="174"/>
      <c r="AF1370" s="174"/>
      <c r="AG1370" s="174"/>
      <c r="AH1370" s="174"/>
      <c r="AI1370" s="174"/>
      <c r="AJ1370" s="165">
        <f t="shared" si="126"/>
        <v>0</v>
      </c>
      <c r="AK1370" s="165">
        <f t="shared" si="127"/>
        <v>0</v>
      </c>
      <c r="AL1370" s="166">
        <f>'تكويد الاصناف للمخزون'!P1371</f>
        <v>0</v>
      </c>
      <c r="AM1370" s="166">
        <f t="shared" si="128"/>
        <v>0</v>
      </c>
      <c r="AN1370" s="165">
        <f t="shared" si="129"/>
        <v>0</v>
      </c>
      <c r="AO1370" s="167">
        <f t="shared" si="130"/>
        <v>2465</v>
      </c>
      <c r="AP1370" s="167" t="str">
        <f t="shared" si="131"/>
        <v>المنتج 1366</v>
      </c>
      <c r="AQ1370" s="86"/>
    </row>
    <row r="1371" spans="1:43">
      <c r="A1371" s="3">
        <f>'تكويد الاصناف للمخزون'!B1372</f>
        <v>2466</v>
      </c>
      <c r="B1371" s="3" t="str">
        <f>'تكويد الاصناف للمخزون'!C1372</f>
        <v>المنتج 1367</v>
      </c>
      <c r="C1371" s="3">
        <f>'تكويد الاصناف للمخزون'!D1372</f>
        <v>0</v>
      </c>
      <c r="D1371" s="3">
        <f>'تكويد الاصناف للمخزون'!F1372+'تكويد الاصناف للمخزون'!H1372+'تكويد الاصناف للمخزون'!J1372+'تكويد الاصناف للمخزون'!L1372</f>
        <v>0</v>
      </c>
      <c r="E1371" s="174"/>
      <c r="F1371" s="174"/>
      <c r="G1371" s="174"/>
      <c r="H1371" s="174"/>
      <c r="I1371" s="174"/>
      <c r="J1371" s="174"/>
      <c r="K1371" s="174"/>
      <c r="L1371" s="174"/>
      <c r="M1371" s="174"/>
      <c r="N1371" s="174"/>
      <c r="O1371" s="174"/>
      <c r="P1371" s="174"/>
      <c r="Q1371" s="174"/>
      <c r="R1371" s="174"/>
      <c r="S1371" s="174"/>
      <c r="T1371" s="174"/>
      <c r="U1371" s="174"/>
      <c r="V1371" s="174"/>
      <c r="W1371" s="174"/>
      <c r="X1371" s="174"/>
      <c r="Y1371" s="174"/>
      <c r="Z1371" s="174"/>
      <c r="AA1371" s="174"/>
      <c r="AB1371" s="174"/>
      <c r="AC1371" s="174"/>
      <c r="AD1371" s="174"/>
      <c r="AE1371" s="174"/>
      <c r="AF1371" s="174"/>
      <c r="AG1371" s="174"/>
      <c r="AH1371" s="174"/>
      <c r="AI1371" s="174"/>
      <c r="AJ1371" s="165">
        <f t="shared" si="126"/>
        <v>0</v>
      </c>
      <c r="AK1371" s="165">
        <f t="shared" si="127"/>
        <v>0</v>
      </c>
      <c r="AL1371" s="166">
        <f>'تكويد الاصناف للمخزون'!P1372</f>
        <v>0</v>
      </c>
      <c r="AM1371" s="166">
        <f t="shared" si="128"/>
        <v>0</v>
      </c>
      <c r="AN1371" s="165">
        <f t="shared" si="129"/>
        <v>0</v>
      </c>
      <c r="AO1371" s="167">
        <f t="shared" si="130"/>
        <v>2466</v>
      </c>
      <c r="AP1371" s="167" t="str">
        <f t="shared" si="131"/>
        <v>المنتج 1367</v>
      </c>
      <c r="AQ1371" s="86"/>
    </row>
    <row r="1372" spans="1:43">
      <c r="A1372" s="3">
        <f>'تكويد الاصناف للمخزون'!B1373</f>
        <v>2467</v>
      </c>
      <c r="B1372" s="3" t="str">
        <f>'تكويد الاصناف للمخزون'!C1373</f>
        <v>المنتج 1368</v>
      </c>
      <c r="C1372" s="3">
        <f>'تكويد الاصناف للمخزون'!D1373</f>
        <v>0</v>
      </c>
      <c r="D1372" s="3">
        <f>'تكويد الاصناف للمخزون'!F1373+'تكويد الاصناف للمخزون'!H1373+'تكويد الاصناف للمخزون'!J1373+'تكويد الاصناف للمخزون'!L1373</f>
        <v>0</v>
      </c>
      <c r="E1372" s="174"/>
      <c r="F1372" s="174"/>
      <c r="G1372" s="174"/>
      <c r="H1372" s="174"/>
      <c r="I1372" s="174"/>
      <c r="J1372" s="174"/>
      <c r="K1372" s="174"/>
      <c r="L1372" s="174"/>
      <c r="M1372" s="174"/>
      <c r="N1372" s="174"/>
      <c r="O1372" s="174"/>
      <c r="P1372" s="174"/>
      <c r="Q1372" s="174"/>
      <c r="R1372" s="174"/>
      <c r="S1372" s="174"/>
      <c r="T1372" s="174"/>
      <c r="U1372" s="174"/>
      <c r="V1372" s="174"/>
      <c r="W1372" s="174"/>
      <c r="X1372" s="174"/>
      <c r="Y1372" s="174"/>
      <c r="Z1372" s="174"/>
      <c r="AA1372" s="174"/>
      <c r="AB1372" s="174"/>
      <c r="AC1372" s="174"/>
      <c r="AD1372" s="174"/>
      <c r="AE1372" s="174"/>
      <c r="AF1372" s="174"/>
      <c r="AG1372" s="174"/>
      <c r="AH1372" s="174"/>
      <c r="AI1372" s="174"/>
      <c r="AJ1372" s="165">
        <f t="shared" si="126"/>
        <v>0</v>
      </c>
      <c r="AK1372" s="165">
        <f t="shared" si="127"/>
        <v>0</v>
      </c>
      <c r="AL1372" s="166">
        <f>'تكويد الاصناف للمخزون'!P1373</f>
        <v>0</v>
      </c>
      <c r="AM1372" s="166">
        <f t="shared" si="128"/>
        <v>0</v>
      </c>
      <c r="AN1372" s="165">
        <f t="shared" si="129"/>
        <v>0</v>
      </c>
      <c r="AO1372" s="167">
        <f t="shared" si="130"/>
        <v>2467</v>
      </c>
      <c r="AP1372" s="167" t="str">
        <f t="shared" si="131"/>
        <v>المنتج 1368</v>
      </c>
      <c r="AQ1372" s="86"/>
    </row>
    <row r="1373" spans="1:43">
      <c r="A1373" s="3">
        <f>'تكويد الاصناف للمخزون'!B1374</f>
        <v>2468</v>
      </c>
      <c r="B1373" s="3" t="str">
        <f>'تكويد الاصناف للمخزون'!C1374</f>
        <v>المنتج 1369</v>
      </c>
      <c r="C1373" s="3">
        <f>'تكويد الاصناف للمخزون'!D1374</f>
        <v>0</v>
      </c>
      <c r="D1373" s="3">
        <f>'تكويد الاصناف للمخزون'!F1374+'تكويد الاصناف للمخزون'!H1374+'تكويد الاصناف للمخزون'!J1374+'تكويد الاصناف للمخزون'!L1374</f>
        <v>0</v>
      </c>
      <c r="E1373" s="174"/>
      <c r="F1373" s="174"/>
      <c r="G1373" s="174"/>
      <c r="H1373" s="174"/>
      <c r="I1373" s="174"/>
      <c r="J1373" s="174"/>
      <c r="K1373" s="174"/>
      <c r="L1373" s="174"/>
      <c r="M1373" s="174"/>
      <c r="N1373" s="174"/>
      <c r="O1373" s="174"/>
      <c r="P1373" s="174"/>
      <c r="Q1373" s="174"/>
      <c r="R1373" s="174"/>
      <c r="S1373" s="174"/>
      <c r="T1373" s="174"/>
      <c r="U1373" s="174"/>
      <c r="V1373" s="174"/>
      <c r="W1373" s="174"/>
      <c r="X1373" s="174"/>
      <c r="Y1373" s="174"/>
      <c r="Z1373" s="174"/>
      <c r="AA1373" s="174"/>
      <c r="AB1373" s="174"/>
      <c r="AC1373" s="174"/>
      <c r="AD1373" s="174"/>
      <c r="AE1373" s="174"/>
      <c r="AF1373" s="174"/>
      <c r="AG1373" s="174"/>
      <c r="AH1373" s="174"/>
      <c r="AI1373" s="174"/>
      <c r="AJ1373" s="165">
        <f t="shared" si="126"/>
        <v>0</v>
      </c>
      <c r="AK1373" s="165">
        <f t="shared" si="127"/>
        <v>0</v>
      </c>
      <c r="AL1373" s="166">
        <f>'تكويد الاصناف للمخزون'!P1374</f>
        <v>0</v>
      </c>
      <c r="AM1373" s="166">
        <f t="shared" si="128"/>
        <v>0</v>
      </c>
      <c r="AN1373" s="165">
        <f t="shared" si="129"/>
        <v>0</v>
      </c>
      <c r="AO1373" s="167">
        <f t="shared" si="130"/>
        <v>2468</v>
      </c>
      <c r="AP1373" s="167" t="str">
        <f t="shared" si="131"/>
        <v>المنتج 1369</v>
      </c>
      <c r="AQ1373" s="86"/>
    </row>
    <row r="1374" spans="1:43">
      <c r="A1374" s="3">
        <f>'تكويد الاصناف للمخزون'!B1375</f>
        <v>2469</v>
      </c>
      <c r="B1374" s="3" t="str">
        <f>'تكويد الاصناف للمخزون'!C1375</f>
        <v>المنتج 1370</v>
      </c>
      <c r="C1374" s="3">
        <f>'تكويد الاصناف للمخزون'!D1375</f>
        <v>0</v>
      </c>
      <c r="D1374" s="3">
        <f>'تكويد الاصناف للمخزون'!F1375+'تكويد الاصناف للمخزون'!H1375+'تكويد الاصناف للمخزون'!J1375+'تكويد الاصناف للمخزون'!L1375</f>
        <v>0</v>
      </c>
      <c r="E1374" s="174"/>
      <c r="F1374" s="174"/>
      <c r="G1374" s="174"/>
      <c r="H1374" s="174"/>
      <c r="I1374" s="174"/>
      <c r="J1374" s="174"/>
      <c r="K1374" s="174"/>
      <c r="L1374" s="174"/>
      <c r="M1374" s="174"/>
      <c r="N1374" s="174"/>
      <c r="O1374" s="174"/>
      <c r="P1374" s="174"/>
      <c r="Q1374" s="174"/>
      <c r="R1374" s="174"/>
      <c r="S1374" s="174"/>
      <c r="T1374" s="174"/>
      <c r="U1374" s="174"/>
      <c r="V1374" s="174"/>
      <c r="W1374" s="174"/>
      <c r="X1374" s="174"/>
      <c r="Y1374" s="174"/>
      <c r="Z1374" s="174"/>
      <c r="AA1374" s="174"/>
      <c r="AB1374" s="174"/>
      <c r="AC1374" s="174"/>
      <c r="AD1374" s="174"/>
      <c r="AE1374" s="174"/>
      <c r="AF1374" s="174"/>
      <c r="AG1374" s="174"/>
      <c r="AH1374" s="174"/>
      <c r="AI1374" s="174"/>
      <c r="AJ1374" s="165">
        <f t="shared" si="126"/>
        <v>0</v>
      </c>
      <c r="AK1374" s="165">
        <f t="shared" si="127"/>
        <v>0</v>
      </c>
      <c r="AL1374" s="166">
        <f>'تكويد الاصناف للمخزون'!P1375</f>
        <v>0</v>
      </c>
      <c r="AM1374" s="166">
        <f t="shared" si="128"/>
        <v>0</v>
      </c>
      <c r="AN1374" s="165">
        <f t="shared" si="129"/>
        <v>0</v>
      </c>
      <c r="AO1374" s="167">
        <f t="shared" si="130"/>
        <v>2469</v>
      </c>
      <c r="AP1374" s="167" t="str">
        <f t="shared" si="131"/>
        <v>المنتج 1370</v>
      </c>
      <c r="AQ1374" s="86"/>
    </row>
    <row r="1375" spans="1:43">
      <c r="A1375" s="3">
        <f>'تكويد الاصناف للمخزون'!B1376</f>
        <v>2470</v>
      </c>
      <c r="B1375" s="3" t="str">
        <f>'تكويد الاصناف للمخزون'!C1376</f>
        <v>المنتج 1371</v>
      </c>
      <c r="C1375" s="3">
        <f>'تكويد الاصناف للمخزون'!D1376</f>
        <v>0</v>
      </c>
      <c r="D1375" s="3">
        <f>'تكويد الاصناف للمخزون'!F1376+'تكويد الاصناف للمخزون'!H1376+'تكويد الاصناف للمخزون'!J1376+'تكويد الاصناف للمخزون'!L1376</f>
        <v>0</v>
      </c>
      <c r="E1375" s="174"/>
      <c r="F1375" s="174"/>
      <c r="G1375" s="174"/>
      <c r="H1375" s="174"/>
      <c r="I1375" s="174"/>
      <c r="J1375" s="174"/>
      <c r="K1375" s="174"/>
      <c r="L1375" s="174"/>
      <c r="M1375" s="174"/>
      <c r="N1375" s="174"/>
      <c r="O1375" s="174"/>
      <c r="P1375" s="174"/>
      <c r="Q1375" s="174"/>
      <c r="R1375" s="174"/>
      <c r="S1375" s="174"/>
      <c r="T1375" s="174"/>
      <c r="U1375" s="174"/>
      <c r="V1375" s="174"/>
      <c r="W1375" s="174"/>
      <c r="X1375" s="174"/>
      <c r="Y1375" s="174"/>
      <c r="Z1375" s="174"/>
      <c r="AA1375" s="174"/>
      <c r="AB1375" s="174"/>
      <c r="AC1375" s="174"/>
      <c r="AD1375" s="174"/>
      <c r="AE1375" s="174"/>
      <c r="AF1375" s="174"/>
      <c r="AG1375" s="174"/>
      <c r="AH1375" s="174"/>
      <c r="AI1375" s="174"/>
      <c r="AJ1375" s="165">
        <f t="shared" si="126"/>
        <v>0</v>
      </c>
      <c r="AK1375" s="165">
        <f t="shared" si="127"/>
        <v>0</v>
      </c>
      <c r="AL1375" s="166">
        <f>'تكويد الاصناف للمخزون'!P1376</f>
        <v>0</v>
      </c>
      <c r="AM1375" s="166">
        <f t="shared" si="128"/>
        <v>0</v>
      </c>
      <c r="AN1375" s="165">
        <f t="shared" si="129"/>
        <v>0</v>
      </c>
      <c r="AO1375" s="167">
        <f t="shared" si="130"/>
        <v>2470</v>
      </c>
      <c r="AP1375" s="167" t="str">
        <f t="shared" si="131"/>
        <v>المنتج 1371</v>
      </c>
      <c r="AQ1375" s="86"/>
    </row>
    <row r="1376" spans="1:43">
      <c r="A1376" s="3">
        <f>'تكويد الاصناف للمخزون'!B1377</f>
        <v>2471</v>
      </c>
      <c r="B1376" s="3" t="str">
        <f>'تكويد الاصناف للمخزون'!C1377</f>
        <v>المنتج 1372</v>
      </c>
      <c r="C1376" s="3">
        <f>'تكويد الاصناف للمخزون'!D1377</f>
        <v>0</v>
      </c>
      <c r="D1376" s="3">
        <f>'تكويد الاصناف للمخزون'!F1377+'تكويد الاصناف للمخزون'!H1377+'تكويد الاصناف للمخزون'!J1377+'تكويد الاصناف للمخزون'!L1377</f>
        <v>0</v>
      </c>
      <c r="E1376" s="174"/>
      <c r="F1376" s="174"/>
      <c r="G1376" s="174"/>
      <c r="H1376" s="174"/>
      <c r="I1376" s="174"/>
      <c r="J1376" s="174"/>
      <c r="K1376" s="174"/>
      <c r="L1376" s="174"/>
      <c r="M1376" s="174"/>
      <c r="N1376" s="174"/>
      <c r="O1376" s="174"/>
      <c r="P1376" s="174"/>
      <c r="Q1376" s="174"/>
      <c r="R1376" s="174"/>
      <c r="S1376" s="174"/>
      <c r="T1376" s="174"/>
      <c r="U1376" s="174"/>
      <c r="V1376" s="174"/>
      <c r="W1376" s="174"/>
      <c r="X1376" s="174"/>
      <c r="Y1376" s="174"/>
      <c r="Z1376" s="174"/>
      <c r="AA1376" s="174"/>
      <c r="AB1376" s="174"/>
      <c r="AC1376" s="174"/>
      <c r="AD1376" s="174"/>
      <c r="AE1376" s="174"/>
      <c r="AF1376" s="174"/>
      <c r="AG1376" s="174"/>
      <c r="AH1376" s="174"/>
      <c r="AI1376" s="174"/>
      <c r="AJ1376" s="165">
        <f t="shared" si="126"/>
        <v>0</v>
      </c>
      <c r="AK1376" s="165">
        <f t="shared" si="127"/>
        <v>0</v>
      </c>
      <c r="AL1376" s="166">
        <f>'تكويد الاصناف للمخزون'!P1377</f>
        <v>0</v>
      </c>
      <c r="AM1376" s="166">
        <f t="shared" si="128"/>
        <v>0</v>
      </c>
      <c r="AN1376" s="165">
        <f t="shared" si="129"/>
        <v>0</v>
      </c>
      <c r="AO1376" s="167">
        <f t="shared" si="130"/>
        <v>2471</v>
      </c>
      <c r="AP1376" s="167" t="str">
        <f t="shared" si="131"/>
        <v>المنتج 1372</v>
      </c>
      <c r="AQ1376" s="86"/>
    </row>
    <row r="1377" spans="1:43">
      <c r="A1377" s="3">
        <f>'تكويد الاصناف للمخزون'!B1378</f>
        <v>2472</v>
      </c>
      <c r="B1377" s="3" t="str">
        <f>'تكويد الاصناف للمخزون'!C1378</f>
        <v>المنتج 1373</v>
      </c>
      <c r="C1377" s="3">
        <f>'تكويد الاصناف للمخزون'!D1378</f>
        <v>0</v>
      </c>
      <c r="D1377" s="3">
        <f>'تكويد الاصناف للمخزون'!F1378+'تكويد الاصناف للمخزون'!H1378+'تكويد الاصناف للمخزون'!J1378+'تكويد الاصناف للمخزون'!L1378</f>
        <v>0</v>
      </c>
      <c r="E1377" s="174"/>
      <c r="F1377" s="174"/>
      <c r="G1377" s="174"/>
      <c r="H1377" s="174"/>
      <c r="I1377" s="174"/>
      <c r="J1377" s="174"/>
      <c r="K1377" s="174"/>
      <c r="L1377" s="174"/>
      <c r="M1377" s="174"/>
      <c r="N1377" s="174"/>
      <c r="O1377" s="174"/>
      <c r="P1377" s="174"/>
      <c r="Q1377" s="174"/>
      <c r="R1377" s="174"/>
      <c r="S1377" s="174"/>
      <c r="T1377" s="174"/>
      <c r="U1377" s="174"/>
      <c r="V1377" s="174"/>
      <c r="W1377" s="174"/>
      <c r="X1377" s="174"/>
      <c r="Y1377" s="174"/>
      <c r="Z1377" s="174"/>
      <c r="AA1377" s="174"/>
      <c r="AB1377" s="174"/>
      <c r="AC1377" s="174"/>
      <c r="AD1377" s="174"/>
      <c r="AE1377" s="174"/>
      <c r="AF1377" s="174"/>
      <c r="AG1377" s="174"/>
      <c r="AH1377" s="174"/>
      <c r="AI1377" s="174"/>
      <c r="AJ1377" s="165">
        <f t="shared" si="126"/>
        <v>0</v>
      </c>
      <c r="AK1377" s="165">
        <f t="shared" si="127"/>
        <v>0</v>
      </c>
      <c r="AL1377" s="166">
        <f>'تكويد الاصناف للمخزون'!P1378</f>
        <v>0</v>
      </c>
      <c r="AM1377" s="166">
        <f t="shared" si="128"/>
        <v>0</v>
      </c>
      <c r="AN1377" s="165">
        <f t="shared" si="129"/>
        <v>0</v>
      </c>
      <c r="AO1377" s="167">
        <f t="shared" si="130"/>
        <v>2472</v>
      </c>
      <c r="AP1377" s="167" t="str">
        <f t="shared" si="131"/>
        <v>المنتج 1373</v>
      </c>
      <c r="AQ1377" s="86"/>
    </row>
    <row r="1378" spans="1:43">
      <c r="A1378" s="3">
        <f>'تكويد الاصناف للمخزون'!B1379</f>
        <v>2473</v>
      </c>
      <c r="B1378" s="3" t="str">
        <f>'تكويد الاصناف للمخزون'!C1379</f>
        <v>المنتج 1374</v>
      </c>
      <c r="C1378" s="3">
        <f>'تكويد الاصناف للمخزون'!D1379</f>
        <v>0</v>
      </c>
      <c r="D1378" s="3">
        <f>'تكويد الاصناف للمخزون'!F1379+'تكويد الاصناف للمخزون'!H1379+'تكويد الاصناف للمخزون'!J1379+'تكويد الاصناف للمخزون'!L1379</f>
        <v>0</v>
      </c>
      <c r="E1378" s="174"/>
      <c r="F1378" s="174"/>
      <c r="G1378" s="174"/>
      <c r="H1378" s="174"/>
      <c r="I1378" s="174"/>
      <c r="J1378" s="174"/>
      <c r="K1378" s="174"/>
      <c r="L1378" s="174"/>
      <c r="M1378" s="174"/>
      <c r="N1378" s="174"/>
      <c r="O1378" s="174"/>
      <c r="P1378" s="174"/>
      <c r="Q1378" s="174"/>
      <c r="R1378" s="174"/>
      <c r="S1378" s="174"/>
      <c r="T1378" s="174"/>
      <c r="U1378" s="174"/>
      <c r="V1378" s="174"/>
      <c r="W1378" s="174"/>
      <c r="X1378" s="174"/>
      <c r="Y1378" s="174"/>
      <c r="Z1378" s="174"/>
      <c r="AA1378" s="174"/>
      <c r="AB1378" s="174"/>
      <c r="AC1378" s="174"/>
      <c r="AD1378" s="174"/>
      <c r="AE1378" s="174"/>
      <c r="AF1378" s="174"/>
      <c r="AG1378" s="174"/>
      <c r="AH1378" s="174"/>
      <c r="AI1378" s="174"/>
      <c r="AJ1378" s="165">
        <f t="shared" si="126"/>
        <v>0</v>
      </c>
      <c r="AK1378" s="165">
        <f t="shared" si="127"/>
        <v>0</v>
      </c>
      <c r="AL1378" s="166">
        <f>'تكويد الاصناف للمخزون'!P1379</f>
        <v>0</v>
      </c>
      <c r="AM1378" s="166">
        <f t="shared" si="128"/>
        <v>0</v>
      </c>
      <c r="AN1378" s="165">
        <f t="shared" si="129"/>
        <v>0</v>
      </c>
      <c r="AO1378" s="167">
        <f t="shared" si="130"/>
        <v>2473</v>
      </c>
      <c r="AP1378" s="167" t="str">
        <f t="shared" si="131"/>
        <v>المنتج 1374</v>
      </c>
      <c r="AQ1378" s="86"/>
    </row>
    <row r="1379" spans="1:43">
      <c r="A1379" s="3">
        <f>'تكويد الاصناف للمخزون'!B1380</f>
        <v>2474</v>
      </c>
      <c r="B1379" s="3" t="str">
        <f>'تكويد الاصناف للمخزون'!C1380</f>
        <v>المنتج 1375</v>
      </c>
      <c r="C1379" s="3">
        <f>'تكويد الاصناف للمخزون'!D1380</f>
        <v>0</v>
      </c>
      <c r="D1379" s="3">
        <f>'تكويد الاصناف للمخزون'!F1380+'تكويد الاصناف للمخزون'!H1380+'تكويد الاصناف للمخزون'!J1380+'تكويد الاصناف للمخزون'!L1380</f>
        <v>0</v>
      </c>
      <c r="E1379" s="174"/>
      <c r="F1379" s="174"/>
      <c r="G1379" s="174"/>
      <c r="H1379" s="174"/>
      <c r="I1379" s="174"/>
      <c r="J1379" s="174"/>
      <c r="K1379" s="174"/>
      <c r="L1379" s="174"/>
      <c r="M1379" s="174"/>
      <c r="N1379" s="174"/>
      <c r="O1379" s="174"/>
      <c r="P1379" s="174"/>
      <c r="Q1379" s="174"/>
      <c r="R1379" s="174"/>
      <c r="S1379" s="174"/>
      <c r="T1379" s="174"/>
      <c r="U1379" s="174"/>
      <c r="V1379" s="174"/>
      <c r="W1379" s="174"/>
      <c r="X1379" s="174"/>
      <c r="Y1379" s="174"/>
      <c r="Z1379" s="174"/>
      <c r="AA1379" s="174"/>
      <c r="AB1379" s="174"/>
      <c r="AC1379" s="174"/>
      <c r="AD1379" s="174"/>
      <c r="AE1379" s="174"/>
      <c r="AF1379" s="174"/>
      <c r="AG1379" s="174"/>
      <c r="AH1379" s="174"/>
      <c r="AI1379" s="174"/>
      <c r="AJ1379" s="165">
        <f t="shared" si="126"/>
        <v>0</v>
      </c>
      <c r="AK1379" s="165">
        <f t="shared" si="127"/>
        <v>0</v>
      </c>
      <c r="AL1379" s="166">
        <f>'تكويد الاصناف للمخزون'!P1380</f>
        <v>0</v>
      </c>
      <c r="AM1379" s="166">
        <f t="shared" si="128"/>
        <v>0</v>
      </c>
      <c r="AN1379" s="165">
        <f t="shared" si="129"/>
        <v>0</v>
      </c>
      <c r="AO1379" s="167">
        <f t="shared" si="130"/>
        <v>2474</v>
      </c>
      <c r="AP1379" s="167" t="str">
        <f t="shared" si="131"/>
        <v>المنتج 1375</v>
      </c>
      <c r="AQ1379" s="86"/>
    </row>
    <row r="1380" spans="1:43">
      <c r="A1380" s="3">
        <f>'تكويد الاصناف للمخزون'!B1381</f>
        <v>2475</v>
      </c>
      <c r="B1380" s="3" t="str">
        <f>'تكويد الاصناف للمخزون'!C1381</f>
        <v>المنتج 1376</v>
      </c>
      <c r="C1380" s="3">
        <f>'تكويد الاصناف للمخزون'!D1381</f>
        <v>0</v>
      </c>
      <c r="D1380" s="3">
        <f>'تكويد الاصناف للمخزون'!F1381+'تكويد الاصناف للمخزون'!H1381+'تكويد الاصناف للمخزون'!J1381+'تكويد الاصناف للمخزون'!L1381</f>
        <v>0</v>
      </c>
      <c r="E1380" s="174"/>
      <c r="F1380" s="174"/>
      <c r="G1380" s="174"/>
      <c r="H1380" s="174"/>
      <c r="I1380" s="174"/>
      <c r="J1380" s="174"/>
      <c r="K1380" s="174"/>
      <c r="L1380" s="174"/>
      <c r="M1380" s="174"/>
      <c r="N1380" s="174"/>
      <c r="O1380" s="174"/>
      <c r="P1380" s="174"/>
      <c r="Q1380" s="174"/>
      <c r="R1380" s="174"/>
      <c r="S1380" s="174"/>
      <c r="T1380" s="174"/>
      <c r="U1380" s="174"/>
      <c r="V1380" s="174"/>
      <c r="W1380" s="174"/>
      <c r="X1380" s="174"/>
      <c r="Y1380" s="174"/>
      <c r="Z1380" s="174"/>
      <c r="AA1380" s="174"/>
      <c r="AB1380" s="174"/>
      <c r="AC1380" s="174"/>
      <c r="AD1380" s="174"/>
      <c r="AE1380" s="174"/>
      <c r="AF1380" s="174"/>
      <c r="AG1380" s="174"/>
      <c r="AH1380" s="174"/>
      <c r="AI1380" s="174"/>
      <c r="AJ1380" s="165">
        <f t="shared" si="126"/>
        <v>0</v>
      </c>
      <c r="AK1380" s="165">
        <f t="shared" si="127"/>
        <v>0</v>
      </c>
      <c r="AL1380" s="166">
        <f>'تكويد الاصناف للمخزون'!P1381</f>
        <v>0</v>
      </c>
      <c r="AM1380" s="166">
        <f t="shared" si="128"/>
        <v>0</v>
      </c>
      <c r="AN1380" s="165">
        <f t="shared" si="129"/>
        <v>0</v>
      </c>
      <c r="AO1380" s="167">
        <f t="shared" si="130"/>
        <v>2475</v>
      </c>
      <c r="AP1380" s="167" t="str">
        <f t="shared" si="131"/>
        <v>المنتج 1376</v>
      </c>
      <c r="AQ1380" s="86"/>
    </row>
    <row r="1381" spans="1:43">
      <c r="A1381" s="3">
        <f>'تكويد الاصناف للمخزون'!B1382</f>
        <v>2476</v>
      </c>
      <c r="B1381" s="3" t="str">
        <f>'تكويد الاصناف للمخزون'!C1382</f>
        <v>المنتج 1377</v>
      </c>
      <c r="C1381" s="3">
        <f>'تكويد الاصناف للمخزون'!D1382</f>
        <v>0</v>
      </c>
      <c r="D1381" s="3">
        <f>'تكويد الاصناف للمخزون'!F1382+'تكويد الاصناف للمخزون'!H1382+'تكويد الاصناف للمخزون'!J1382+'تكويد الاصناف للمخزون'!L1382</f>
        <v>0</v>
      </c>
      <c r="E1381" s="174"/>
      <c r="F1381" s="174"/>
      <c r="G1381" s="174"/>
      <c r="H1381" s="174"/>
      <c r="I1381" s="174"/>
      <c r="J1381" s="174"/>
      <c r="K1381" s="174"/>
      <c r="L1381" s="174"/>
      <c r="M1381" s="174"/>
      <c r="N1381" s="174"/>
      <c r="O1381" s="174"/>
      <c r="P1381" s="174"/>
      <c r="Q1381" s="174"/>
      <c r="R1381" s="174"/>
      <c r="S1381" s="174"/>
      <c r="T1381" s="174"/>
      <c r="U1381" s="174"/>
      <c r="V1381" s="174"/>
      <c r="W1381" s="174"/>
      <c r="X1381" s="174"/>
      <c r="Y1381" s="174"/>
      <c r="Z1381" s="174"/>
      <c r="AA1381" s="174"/>
      <c r="AB1381" s="174"/>
      <c r="AC1381" s="174"/>
      <c r="AD1381" s="174"/>
      <c r="AE1381" s="174"/>
      <c r="AF1381" s="174"/>
      <c r="AG1381" s="174"/>
      <c r="AH1381" s="174"/>
      <c r="AI1381" s="174"/>
      <c r="AJ1381" s="165">
        <f t="shared" si="126"/>
        <v>0</v>
      </c>
      <c r="AK1381" s="165">
        <f t="shared" si="127"/>
        <v>0</v>
      </c>
      <c r="AL1381" s="166">
        <f>'تكويد الاصناف للمخزون'!P1382</f>
        <v>0</v>
      </c>
      <c r="AM1381" s="166">
        <f t="shared" si="128"/>
        <v>0</v>
      </c>
      <c r="AN1381" s="165">
        <f t="shared" si="129"/>
        <v>0</v>
      </c>
      <c r="AO1381" s="167">
        <f t="shared" si="130"/>
        <v>2476</v>
      </c>
      <c r="AP1381" s="167" t="str">
        <f t="shared" si="131"/>
        <v>المنتج 1377</v>
      </c>
      <c r="AQ1381" s="86"/>
    </row>
    <row r="1382" spans="1:43">
      <c r="A1382" s="3">
        <f>'تكويد الاصناف للمخزون'!B1383</f>
        <v>2477</v>
      </c>
      <c r="B1382" s="3" t="str">
        <f>'تكويد الاصناف للمخزون'!C1383</f>
        <v>المنتج 1378</v>
      </c>
      <c r="C1382" s="3">
        <f>'تكويد الاصناف للمخزون'!D1383</f>
        <v>0</v>
      </c>
      <c r="D1382" s="3">
        <f>'تكويد الاصناف للمخزون'!F1383+'تكويد الاصناف للمخزون'!H1383+'تكويد الاصناف للمخزون'!J1383+'تكويد الاصناف للمخزون'!L1383</f>
        <v>0</v>
      </c>
      <c r="E1382" s="174"/>
      <c r="F1382" s="174"/>
      <c r="G1382" s="174"/>
      <c r="H1382" s="174"/>
      <c r="I1382" s="174"/>
      <c r="J1382" s="174"/>
      <c r="K1382" s="174"/>
      <c r="L1382" s="174"/>
      <c r="M1382" s="174"/>
      <c r="N1382" s="174"/>
      <c r="O1382" s="174"/>
      <c r="P1382" s="174"/>
      <c r="Q1382" s="174"/>
      <c r="R1382" s="174"/>
      <c r="S1382" s="174"/>
      <c r="T1382" s="174"/>
      <c r="U1382" s="174"/>
      <c r="V1382" s="174"/>
      <c r="W1382" s="174"/>
      <c r="X1382" s="174"/>
      <c r="Y1382" s="174"/>
      <c r="Z1382" s="174"/>
      <c r="AA1382" s="174"/>
      <c r="AB1382" s="174"/>
      <c r="AC1382" s="174"/>
      <c r="AD1382" s="174"/>
      <c r="AE1382" s="174"/>
      <c r="AF1382" s="174"/>
      <c r="AG1382" s="174"/>
      <c r="AH1382" s="174"/>
      <c r="AI1382" s="174"/>
      <c r="AJ1382" s="165">
        <f t="shared" si="126"/>
        <v>0</v>
      </c>
      <c r="AK1382" s="165">
        <f t="shared" si="127"/>
        <v>0</v>
      </c>
      <c r="AL1382" s="166">
        <f>'تكويد الاصناف للمخزون'!P1383</f>
        <v>0</v>
      </c>
      <c r="AM1382" s="166">
        <f t="shared" si="128"/>
        <v>0</v>
      </c>
      <c r="AN1382" s="165">
        <f t="shared" si="129"/>
        <v>0</v>
      </c>
      <c r="AO1382" s="167">
        <f t="shared" si="130"/>
        <v>2477</v>
      </c>
      <c r="AP1382" s="167" t="str">
        <f t="shared" si="131"/>
        <v>المنتج 1378</v>
      </c>
      <c r="AQ1382" s="86"/>
    </row>
    <row r="1383" spans="1:43">
      <c r="A1383" s="3">
        <f>'تكويد الاصناف للمخزون'!B1384</f>
        <v>2478</v>
      </c>
      <c r="B1383" s="3" t="str">
        <f>'تكويد الاصناف للمخزون'!C1384</f>
        <v>المنتج 1379</v>
      </c>
      <c r="C1383" s="3">
        <f>'تكويد الاصناف للمخزون'!D1384</f>
        <v>0</v>
      </c>
      <c r="D1383" s="3">
        <f>'تكويد الاصناف للمخزون'!F1384+'تكويد الاصناف للمخزون'!H1384+'تكويد الاصناف للمخزون'!J1384+'تكويد الاصناف للمخزون'!L1384</f>
        <v>0</v>
      </c>
      <c r="E1383" s="174"/>
      <c r="F1383" s="174"/>
      <c r="G1383" s="174"/>
      <c r="H1383" s="174"/>
      <c r="I1383" s="174"/>
      <c r="J1383" s="174"/>
      <c r="K1383" s="174"/>
      <c r="L1383" s="174"/>
      <c r="M1383" s="174"/>
      <c r="N1383" s="174"/>
      <c r="O1383" s="174"/>
      <c r="P1383" s="174"/>
      <c r="Q1383" s="174"/>
      <c r="R1383" s="174"/>
      <c r="S1383" s="174"/>
      <c r="T1383" s="174"/>
      <c r="U1383" s="174"/>
      <c r="V1383" s="174"/>
      <c r="W1383" s="174"/>
      <c r="X1383" s="174"/>
      <c r="Y1383" s="174"/>
      <c r="Z1383" s="174"/>
      <c r="AA1383" s="174"/>
      <c r="AB1383" s="174"/>
      <c r="AC1383" s="174"/>
      <c r="AD1383" s="174"/>
      <c r="AE1383" s="174"/>
      <c r="AF1383" s="174"/>
      <c r="AG1383" s="174"/>
      <c r="AH1383" s="174"/>
      <c r="AI1383" s="174"/>
      <c r="AJ1383" s="165">
        <f t="shared" si="126"/>
        <v>0</v>
      </c>
      <c r="AK1383" s="165">
        <f t="shared" si="127"/>
        <v>0</v>
      </c>
      <c r="AL1383" s="166">
        <f>'تكويد الاصناف للمخزون'!P1384</f>
        <v>0</v>
      </c>
      <c r="AM1383" s="166">
        <f t="shared" si="128"/>
        <v>0</v>
      </c>
      <c r="AN1383" s="165">
        <f t="shared" si="129"/>
        <v>0</v>
      </c>
      <c r="AO1383" s="167">
        <f t="shared" si="130"/>
        <v>2478</v>
      </c>
      <c r="AP1383" s="167" t="str">
        <f t="shared" si="131"/>
        <v>المنتج 1379</v>
      </c>
      <c r="AQ1383" s="86"/>
    </row>
    <row r="1384" spans="1:43">
      <c r="A1384" s="3">
        <f>'تكويد الاصناف للمخزون'!B1385</f>
        <v>2479</v>
      </c>
      <c r="B1384" s="3" t="str">
        <f>'تكويد الاصناف للمخزون'!C1385</f>
        <v>المنتج 1380</v>
      </c>
      <c r="C1384" s="3">
        <f>'تكويد الاصناف للمخزون'!D1385</f>
        <v>0</v>
      </c>
      <c r="D1384" s="3">
        <f>'تكويد الاصناف للمخزون'!F1385+'تكويد الاصناف للمخزون'!H1385+'تكويد الاصناف للمخزون'!J1385+'تكويد الاصناف للمخزون'!L1385</f>
        <v>0</v>
      </c>
      <c r="E1384" s="174"/>
      <c r="F1384" s="174"/>
      <c r="G1384" s="174"/>
      <c r="H1384" s="174"/>
      <c r="I1384" s="174"/>
      <c r="J1384" s="174"/>
      <c r="K1384" s="174"/>
      <c r="L1384" s="174"/>
      <c r="M1384" s="174"/>
      <c r="N1384" s="174"/>
      <c r="O1384" s="174"/>
      <c r="P1384" s="174"/>
      <c r="Q1384" s="174"/>
      <c r="R1384" s="174"/>
      <c r="S1384" s="174"/>
      <c r="T1384" s="174"/>
      <c r="U1384" s="174"/>
      <c r="V1384" s="174"/>
      <c r="W1384" s="174"/>
      <c r="X1384" s="174"/>
      <c r="Y1384" s="174"/>
      <c r="Z1384" s="174"/>
      <c r="AA1384" s="174"/>
      <c r="AB1384" s="174"/>
      <c r="AC1384" s="174"/>
      <c r="AD1384" s="174"/>
      <c r="AE1384" s="174"/>
      <c r="AF1384" s="174"/>
      <c r="AG1384" s="174"/>
      <c r="AH1384" s="174"/>
      <c r="AI1384" s="174"/>
      <c r="AJ1384" s="165">
        <f t="shared" si="126"/>
        <v>0</v>
      </c>
      <c r="AK1384" s="165">
        <f t="shared" si="127"/>
        <v>0</v>
      </c>
      <c r="AL1384" s="166">
        <f>'تكويد الاصناف للمخزون'!P1385</f>
        <v>0</v>
      </c>
      <c r="AM1384" s="166">
        <f t="shared" si="128"/>
        <v>0</v>
      </c>
      <c r="AN1384" s="165">
        <f t="shared" si="129"/>
        <v>0</v>
      </c>
      <c r="AO1384" s="167">
        <f t="shared" si="130"/>
        <v>2479</v>
      </c>
      <c r="AP1384" s="167" t="str">
        <f t="shared" si="131"/>
        <v>المنتج 1380</v>
      </c>
      <c r="AQ1384" s="86"/>
    </row>
    <row r="1385" spans="1:43">
      <c r="A1385" s="3">
        <f>'تكويد الاصناف للمخزون'!B1386</f>
        <v>2480</v>
      </c>
      <c r="B1385" s="3" t="str">
        <f>'تكويد الاصناف للمخزون'!C1386</f>
        <v>المنتج 1381</v>
      </c>
      <c r="C1385" s="3">
        <f>'تكويد الاصناف للمخزون'!D1386</f>
        <v>0</v>
      </c>
      <c r="D1385" s="3">
        <f>'تكويد الاصناف للمخزون'!F1386+'تكويد الاصناف للمخزون'!H1386+'تكويد الاصناف للمخزون'!J1386+'تكويد الاصناف للمخزون'!L1386</f>
        <v>0</v>
      </c>
      <c r="E1385" s="174"/>
      <c r="F1385" s="174"/>
      <c r="G1385" s="174"/>
      <c r="H1385" s="174"/>
      <c r="I1385" s="174"/>
      <c r="J1385" s="174"/>
      <c r="K1385" s="174"/>
      <c r="L1385" s="174"/>
      <c r="M1385" s="174"/>
      <c r="N1385" s="174"/>
      <c r="O1385" s="174"/>
      <c r="P1385" s="174"/>
      <c r="Q1385" s="174"/>
      <c r="R1385" s="174"/>
      <c r="S1385" s="174"/>
      <c r="T1385" s="174"/>
      <c r="U1385" s="174"/>
      <c r="V1385" s="174"/>
      <c r="W1385" s="174"/>
      <c r="X1385" s="174"/>
      <c r="Y1385" s="174"/>
      <c r="Z1385" s="174"/>
      <c r="AA1385" s="174"/>
      <c r="AB1385" s="174"/>
      <c r="AC1385" s="174"/>
      <c r="AD1385" s="174"/>
      <c r="AE1385" s="174"/>
      <c r="AF1385" s="174"/>
      <c r="AG1385" s="174"/>
      <c r="AH1385" s="174"/>
      <c r="AI1385" s="174"/>
      <c r="AJ1385" s="165">
        <f t="shared" si="126"/>
        <v>0</v>
      </c>
      <c r="AK1385" s="165">
        <f t="shared" si="127"/>
        <v>0</v>
      </c>
      <c r="AL1385" s="166">
        <f>'تكويد الاصناف للمخزون'!P1386</f>
        <v>0</v>
      </c>
      <c r="AM1385" s="166">
        <f t="shared" si="128"/>
        <v>0</v>
      </c>
      <c r="AN1385" s="165">
        <f t="shared" si="129"/>
        <v>0</v>
      </c>
      <c r="AO1385" s="167">
        <f t="shared" si="130"/>
        <v>2480</v>
      </c>
      <c r="AP1385" s="167" t="str">
        <f t="shared" si="131"/>
        <v>المنتج 1381</v>
      </c>
      <c r="AQ1385" s="86"/>
    </row>
    <row r="1386" spans="1:43">
      <c r="A1386" s="3">
        <f>'تكويد الاصناف للمخزون'!B1387</f>
        <v>2481</v>
      </c>
      <c r="B1386" s="3" t="str">
        <f>'تكويد الاصناف للمخزون'!C1387</f>
        <v>المنتج 1382</v>
      </c>
      <c r="C1386" s="3">
        <f>'تكويد الاصناف للمخزون'!D1387</f>
        <v>0</v>
      </c>
      <c r="D1386" s="3">
        <f>'تكويد الاصناف للمخزون'!F1387+'تكويد الاصناف للمخزون'!H1387+'تكويد الاصناف للمخزون'!J1387+'تكويد الاصناف للمخزون'!L1387</f>
        <v>0</v>
      </c>
      <c r="E1386" s="174"/>
      <c r="F1386" s="174"/>
      <c r="G1386" s="174"/>
      <c r="H1386" s="174"/>
      <c r="I1386" s="174"/>
      <c r="J1386" s="174"/>
      <c r="K1386" s="174"/>
      <c r="L1386" s="174"/>
      <c r="M1386" s="174"/>
      <c r="N1386" s="174"/>
      <c r="O1386" s="174"/>
      <c r="P1386" s="174"/>
      <c r="Q1386" s="174"/>
      <c r="R1386" s="174"/>
      <c r="S1386" s="174"/>
      <c r="T1386" s="174"/>
      <c r="U1386" s="174"/>
      <c r="V1386" s="174"/>
      <c r="W1386" s="174"/>
      <c r="X1386" s="174"/>
      <c r="Y1386" s="174"/>
      <c r="Z1386" s="174"/>
      <c r="AA1386" s="174"/>
      <c r="AB1386" s="174"/>
      <c r="AC1386" s="174"/>
      <c r="AD1386" s="174"/>
      <c r="AE1386" s="174"/>
      <c r="AF1386" s="174"/>
      <c r="AG1386" s="174"/>
      <c r="AH1386" s="174"/>
      <c r="AI1386" s="174"/>
      <c r="AJ1386" s="165">
        <f t="shared" si="126"/>
        <v>0</v>
      </c>
      <c r="AK1386" s="165">
        <f t="shared" si="127"/>
        <v>0</v>
      </c>
      <c r="AL1386" s="166">
        <f>'تكويد الاصناف للمخزون'!P1387</f>
        <v>0</v>
      </c>
      <c r="AM1386" s="166">
        <f t="shared" si="128"/>
        <v>0</v>
      </c>
      <c r="AN1386" s="165">
        <f t="shared" si="129"/>
        <v>0</v>
      </c>
      <c r="AO1386" s="167">
        <f t="shared" si="130"/>
        <v>2481</v>
      </c>
      <c r="AP1386" s="167" t="str">
        <f t="shared" si="131"/>
        <v>المنتج 1382</v>
      </c>
      <c r="AQ1386" s="86"/>
    </row>
    <row r="1387" spans="1:43">
      <c r="A1387" s="3">
        <f>'تكويد الاصناف للمخزون'!B1388</f>
        <v>2482</v>
      </c>
      <c r="B1387" s="3" t="str">
        <f>'تكويد الاصناف للمخزون'!C1388</f>
        <v>المنتج 1383</v>
      </c>
      <c r="C1387" s="3">
        <f>'تكويد الاصناف للمخزون'!D1388</f>
        <v>0</v>
      </c>
      <c r="D1387" s="3">
        <f>'تكويد الاصناف للمخزون'!F1388+'تكويد الاصناف للمخزون'!H1388+'تكويد الاصناف للمخزون'!J1388+'تكويد الاصناف للمخزون'!L1388</f>
        <v>0</v>
      </c>
      <c r="E1387" s="174"/>
      <c r="F1387" s="174"/>
      <c r="G1387" s="174"/>
      <c r="H1387" s="174"/>
      <c r="I1387" s="174"/>
      <c r="J1387" s="174"/>
      <c r="K1387" s="174"/>
      <c r="L1387" s="174"/>
      <c r="M1387" s="174"/>
      <c r="N1387" s="174"/>
      <c r="O1387" s="174"/>
      <c r="P1387" s="174"/>
      <c r="Q1387" s="174"/>
      <c r="R1387" s="174"/>
      <c r="S1387" s="174"/>
      <c r="T1387" s="174"/>
      <c r="U1387" s="174"/>
      <c r="V1387" s="174"/>
      <c r="W1387" s="174"/>
      <c r="X1387" s="174"/>
      <c r="Y1387" s="174"/>
      <c r="Z1387" s="174"/>
      <c r="AA1387" s="174"/>
      <c r="AB1387" s="174"/>
      <c r="AC1387" s="174"/>
      <c r="AD1387" s="174"/>
      <c r="AE1387" s="174"/>
      <c r="AF1387" s="174"/>
      <c r="AG1387" s="174"/>
      <c r="AH1387" s="174"/>
      <c r="AI1387" s="174"/>
      <c r="AJ1387" s="165">
        <f t="shared" si="126"/>
        <v>0</v>
      </c>
      <c r="AK1387" s="165">
        <f t="shared" si="127"/>
        <v>0</v>
      </c>
      <c r="AL1387" s="166">
        <f>'تكويد الاصناف للمخزون'!P1388</f>
        <v>0</v>
      </c>
      <c r="AM1387" s="166">
        <f t="shared" si="128"/>
        <v>0</v>
      </c>
      <c r="AN1387" s="165">
        <f t="shared" si="129"/>
        <v>0</v>
      </c>
      <c r="AO1387" s="167">
        <f t="shared" si="130"/>
        <v>2482</v>
      </c>
      <c r="AP1387" s="167" t="str">
        <f t="shared" si="131"/>
        <v>المنتج 1383</v>
      </c>
      <c r="AQ1387" s="86"/>
    </row>
    <row r="1388" spans="1:43">
      <c r="A1388" s="3">
        <f>'تكويد الاصناف للمخزون'!B1389</f>
        <v>2483</v>
      </c>
      <c r="B1388" s="3" t="str">
        <f>'تكويد الاصناف للمخزون'!C1389</f>
        <v>المنتج 1384</v>
      </c>
      <c r="C1388" s="3">
        <f>'تكويد الاصناف للمخزون'!D1389</f>
        <v>0</v>
      </c>
      <c r="D1388" s="3">
        <f>'تكويد الاصناف للمخزون'!F1389+'تكويد الاصناف للمخزون'!H1389+'تكويد الاصناف للمخزون'!J1389+'تكويد الاصناف للمخزون'!L1389</f>
        <v>0</v>
      </c>
      <c r="E1388" s="174"/>
      <c r="F1388" s="174"/>
      <c r="G1388" s="174"/>
      <c r="H1388" s="174"/>
      <c r="I1388" s="174"/>
      <c r="J1388" s="174"/>
      <c r="K1388" s="174"/>
      <c r="L1388" s="174"/>
      <c r="M1388" s="174"/>
      <c r="N1388" s="174"/>
      <c r="O1388" s="174"/>
      <c r="P1388" s="174"/>
      <c r="Q1388" s="174"/>
      <c r="R1388" s="174"/>
      <c r="S1388" s="174"/>
      <c r="T1388" s="174"/>
      <c r="U1388" s="174"/>
      <c r="V1388" s="174"/>
      <c r="W1388" s="174"/>
      <c r="X1388" s="174"/>
      <c r="Y1388" s="174"/>
      <c r="Z1388" s="174"/>
      <c r="AA1388" s="174"/>
      <c r="AB1388" s="174"/>
      <c r="AC1388" s="174"/>
      <c r="AD1388" s="174"/>
      <c r="AE1388" s="174"/>
      <c r="AF1388" s="174"/>
      <c r="AG1388" s="174"/>
      <c r="AH1388" s="174"/>
      <c r="AI1388" s="174"/>
      <c r="AJ1388" s="165">
        <f t="shared" si="126"/>
        <v>0</v>
      </c>
      <c r="AK1388" s="165">
        <f t="shared" si="127"/>
        <v>0</v>
      </c>
      <c r="AL1388" s="166">
        <f>'تكويد الاصناف للمخزون'!P1389</f>
        <v>0</v>
      </c>
      <c r="AM1388" s="166">
        <f t="shared" si="128"/>
        <v>0</v>
      </c>
      <c r="AN1388" s="165">
        <f t="shared" si="129"/>
        <v>0</v>
      </c>
      <c r="AO1388" s="167">
        <f t="shared" si="130"/>
        <v>2483</v>
      </c>
      <c r="AP1388" s="167" t="str">
        <f t="shared" si="131"/>
        <v>المنتج 1384</v>
      </c>
      <c r="AQ1388" s="86"/>
    </row>
    <row r="1389" spans="1:43">
      <c r="A1389" s="3">
        <f>'تكويد الاصناف للمخزون'!B1390</f>
        <v>2484</v>
      </c>
      <c r="B1389" s="3" t="str">
        <f>'تكويد الاصناف للمخزون'!C1390</f>
        <v>المنتج 1385</v>
      </c>
      <c r="C1389" s="3">
        <f>'تكويد الاصناف للمخزون'!D1390</f>
        <v>0</v>
      </c>
      <c r="D1389" s="3">
        <f>'تكويد الاصناف للمخزون'!F1390+'تكويد الاصناف للمخزون'!H1390+'تكويد الاصناف للمخزون'!J1390+'تكويد الاصناف للمخزون'!L1390</f>
        <v>0</v>
      </c>
      <c r="E1389" s="174"/>
      <c r="F1389" s="174"/>
      <c r="G1389" s="174"/>
      <c r="H1389" s="174"/>
      <c r="I1389" s="174"/>
      <c r="J1389" s="174"/>
      <c r="K1389" s="174"/>
      <c r="L1389" s="174"/>
      <c r="M1389" s="174"/>
      <c r="N1389" s="174"/>
      <c r="O1389" s="174"/>
      <c r="P1389" s="174"/>
      <c r="Q1389" s="174"/>
      <c r="R1389" s="174"/>
      <c r="S1389" s="174"/>
      <c r="T1389" s="174"/>
      <c r="U1389" s="174"/>
      <c r="V1389" s="174"/>
      <c r="W1389" s="174"/>
      <c r="X1389" s="174"/>
      <c r="Y1389" s="174"/>
      <c r="Z1389" s="174"/>
      <c r="AA1389" s="174"/>
      <c r="AB1389" s="174"/>
      <c r="AC1389" s="174"/>
      <c r="AD1389" s="174"/>
      <c r="AE1389" s="174"/>
      <c r="AF1389" s="174"/>
      <c r="AG1389" s="174"/>
      <c r="AH1389" s="174"/>
      <c r="AI1389" s="174"/>
      <c r="AJ1389" s="165">
        <f t="shared" si="126"/>
        <v>0</v>
      </c>
      <c r="AK1389" s="165">
        <f t="shared" si="127"/>
        <v>0</v>
      </c>
      <c r="AL1389" s="166">
        <f>'تكويد الاصناف للمخزون'!P1390</f>
        <v>0</v>
      </c>
      <c r="AM1389" s="166">
        <f t="shared" si="128"/>
        <v>0</v>
      </c>
      <c r="AN1389" s="165">
        <f t="shared" si="129"/>
        <v>0</v>
      </c>
      <c r="AO1389" s="167">
        <f t="shared" si="130"/>
        <v>2484</v>
      </c>
      <c r="AP1389" s="167" t="str">
        <f t="shared" si="131"/>
        <v>المنتج 1385</v>
      </c>
      <c r="AQ1389" s="86"/>
    </row>
    <row r="1390" spans="1:43">
      <c r="A1390" s="3">
        <f>'تكويد الاصناف للمخزون'!B1391</f>
        <v>2485</v>
      </c>
      <c r="B1390" s="3" t="str">
        <f>'تكويد الاصناف للمخزون'!C1391</f>
        <v>المنتج 1386</v>
      </c>
      <c r="C1390" s="3">
        <f>'تكويد الاصناف للمخزون'!D1391</f>
        <v>0</v>
      </c>
      <c r="D1390" s="3">
        <f>'تكويد الاصناف للمخزون'!F1391+'تكويد الاصناف للمخزون'!H1391+'تكويد الاصناف للمخزون'!J1391+'تكويد الاصناف للمخزون'!L1391</f>
        <v>0</v>
      </c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174"/>
      <c r="O1390" s="174"/>
      <c r="P1390" s="174"/>
      <c r="Q1390" s="174"/>
      <c r="R1390" s="174"/>
      <c r="S1390" s="174"/>
      <c r="T1390" s="174"/>
      <c r="U1390" s="174"/>
      <c r="V1390" s="174"/>
      <c r="W1390" s="174"/>
      <c r="X1390" s="174"/>
      <c r="Y1390" s="174"/>
      <c r="Z1390" s="174"/>
      <c r="AA1390" s="174"/>
      <c r="AB1390" s="174"/>
      <c r="AC1390" s="174"/>
      <c r="AD1390" s="174"/>
      <c r="AE1390" s="174"/>
      <c r="AF1390" s="174"/>
      <c r="AG1390" s="174"/>
      <c r="AH1390" s="174"/>
      <c r="AI1390" s="174"/>
      <c r="AJ1390" s="165">
        <f t="shared" si="126"/>
        <v>0</v>
      </c>
      <c r="AK1390" s="165">
        <f t="shared" si="127"/>
        <v>0</v>
      </c>
      <c r="AL1390" s="166">
        <f>'تكويد الاصناف للمخزون'!P1391</f>
        <v>0</v>
      </c>
      <c r="AM1390" s="166">
        <f t="shared" si="128"/>
        <v>0</v>
      </c>
      <c r="AN1390" s="165">
        <f t="shared" si="129"/>
        <v>0</v>
      </c>
      <c r="AO1390" s="167">
        <f t="shared" si="130"/>
        <v>2485</v>
      </c>
      <c r="AP1390" s="167" t="str">
        <f t="shared" si="131"/>
        <v>المنتج 1386</v>
      </c>
      <c r="AQ1390" s="86"/>
    </row>
    <row r="1391" spans="1:43">
      <c r="A1391" s="3">
        <f>'تكويد الاصناف للمخزون'!B1392</f>
        <v>2486</v>
      </c>
      <c r="B1391" s="3" t="str">
        <f>'تكويد الاصناف للمخزون'!C1392</f>
        <v>المنتج 1387</v>
      </c>
      <c r="C1391" s="3">
        <f>'تكويد الاصناف للمخزون'!D1392</f>
        <v>0</v>
      </c>
      <c r="D1391" s="3">
        <f>'تكويد الاصناف للمخزون'!F1392+'تكويد الاصناف للمخزون'!H1392+'تكويد الاصناف للمخزون'!J1392+'تكويد الاصناف للمخزون'!L1392</f>
        <v>0</v>
      </c>
      <c r="E1391" s="174"/>
      <c r="F1391" s="174"/>
      <c r="G1391" s="174"/>
      <c r="H1391" s="174"/>
      <c r="I1391" s="174"/>
      <c r="J1391" s="174"/>
      <c r="K1391" s="174"/>
      <c r="L1391" s="174"/>
      <c r="M1391" s="174"/>
      <c r="N1391" s="174"/>
      <c r="O1391" s="174"/>
      <c r="P1391" s="174"/>
      <c r="Q1391" s="174"/>
      <c r="R1391" s="174"/>
      <c r="S1391" s="174"/>
      <c r="T1391" s="174"/>
      <c r="U1391" s="174"/>
      <c r="V1391" s="174"/>
      <c r="W1391" s="174"/>
      <c r="X1391" s="174"/>
      <c r="Y1391" s="174"/>
      <c r="Z1391" s="174"/>
      <c r="AA1391" s="174"/>
      <c r="AB1391" s="174"/>
      <c r="AC1391" s="174"/>
      <c r="AD1391" s="174"/>
      <c r="AE1391" s="174"/>
      <c r="AF1391" s="174"/>
      <c r="AG1391" s="174"/>
      <c r="AH1391" s="174"/>
      <c r="AI1391" s="174"/>
      <c r="AJ1391" s="165">
        <f t="shared" si="126"/>
        <v>0</v>
      </c>
      <c r="AK1391" s="165">
        <f t="shared" si="127"/>
        <v>0</v>
      </c>
      <c r="AL1391" s="166">
        <f>'تكويد الاصناف للمخزون'!P1392</f>
        <v>0</v>
      </c>
      <c r="AM1391" s="166">
        <f t="shared" si="128"/>
        <v>0</v>
      </c>
      <c r="AN1391" s="165">
        <f t="shared" si="129"/>
        <v>0</v>
      </c>
      <c r="AO1391" s="167">
        <f t="shared" si="130"/>
        <v>2486</v>
      </c>
      <c r="AP1391" s="167" t="str">
        <f t="shared" si="131"/>
        <v>المنتج 1387</v>
      </c>
      <c r="AQ1391" s="86"/>
    </row>
    <row r="1392" spans="1:43">
      <c r="A1392" s="3">
        <f>'تكويد الاصناف للمخزون'!B1393</f>
        <v>2487</v>
      </c>
      <c r="B1392" s="3" t="str">
        <f>'تكويد الاصناف للمخزون'!C1393</f>
        <v>المنتج 1388</v>
      </c>
      <c r="C1392" s="3">
        <f>'تكويد الاصناف للمخزون'!D1393</f>
        <v>0</v>
      </c>
      <c r="D1392" s="3">
        <f>'تكويد الاصناف للمخزون'!F1393+'تكويد الاصناف للمخزون'!H1393+'تكويد الاصناف للمخزون'!J1393+'تكويد الاصناف للمخزون'!L1393</f>
        <v>0</v>
      </c>
      <c r="E1392" s="174"/>
      <c r="F1392" s="174"/>
      <c r="G1392" s="174"/>
      <c r="H1392" s="174"/>
      <c r="I1392" s="174"/>
      <c r="J1392" s="174"/>
      <c r="K1392" s="174"/>
      <c r="L1392" s="174"/>
      <c r="M1392" s="174"/>
      <c r="N1392" s="174"/>
      <c r="O1392" s="174"/>
      <c r="P1392" s="174"/>
      <c r="Q1392" s="174"/>
      <c r="R1392" s="174"/>
      <c r="S1392" s="174"/>
      <c r="T1392" s="174"/>
      <c r="U1392" s="174"/>
      <c r="V1392" s="174"/>
      <c r="W1392" s="174"/>
      <c r="X1392" s="174"/>
      <c r="Y1392" s="174"/>
      <c r="Z1392" s="174"/>
      <c r="AA1392" s="174"/>
      <c r="AB1392" s="174"/>
      <c r="AC1392" s="174"/>
      <c r="AD1392" s="174"/>
      <c r="AE1392" s="174"/>
      <c r="AF1392" s="174"/>
      <c r="AG1392" s="174"/>
      <c r="AH1392" s="174"/>
      <c r="AI1392" s="174"/>
      <c r="AJ1392" s="165">
        <f t="shared" si="126"/>
        <v>0</v>
      </c>
      <c r="AK1392" s="165">
        <f t="shared" si="127"/>
        <v>0</v>
      </c>
      <c r="AL1392" s="166">
        <f>'تكويد الاصناف للمخزون'!P1393</f>
        <v>0</v>
      </c>
      <c r="AM1392" s="166">
        <f t="shared" si="128"/>
        <v>0</v>
      </c>
      <c r="AN1392" s="165">
        <f t="shared" si="129"/>
        <v>0</v>
      </c>
      <c r="AO1392" s="167">
        <f t="shared" si="130"/>
        <v>2487</v>
      </c>
      <c r="AP1392" s="167" t="str">
        <f t="shared" si="131"/>
        <v>المنتج 1388</v>
      </c>
      <c r="AQ1392" s="86"/>
    </row>
    <row r="1393" spans="1:43">
      <c r="A1393" s="3">
        <f>'تكويد الاصناف للمخزون'!B1394</f>
        <v>2488</v>
      </c>
      <c r="B1393" s="3" t="str">
        <f>'تكويد الاصناف للمخزون'!C1394</f>
        <v>المنتج 1389</v>
      </c>
      <c r="C1393" s="3">
        <f>'تكويد الاصناف للمخزون'!D1394</f>
        <v>0</v>
      </c>
      <c r="D1393" s="3">
        <f>'تكويد الاصناف للمخزون'!F1394+'تكويد الاصناف للمخزون'!H1394+'تكويد الاصناف للمخزون'!J1394+'تكويد الاصناف للمخزون'!L1394</f>
        <v>0</v>
      </c>
      <c r="E1393" s="174"/>
      <c r="F1393" s="174"/>
      <c r="G1393" s="174"/>
      <c r="H1393" s="174"/>
      <c r="I1393" s="174"/>
      <c r="J1393" s="174"/>
      <c r="K1393" s="174"/>
      <c r="L1393" s="174"/>
      <c r="M1393" s="174"/>
      <c r="N1393" s="174"/>
      <c r="O1393" s="174"/>
      <c r="P1393" s="174"/>
      <c r="Q1393" s="174"/>
      <c r="R1393" s="174"/>
      <c r="S1393" s="174"/>
      <c r="T1393" s="174"/>
      <c r="U1393" s="174"/>
      <c r="V1393" s="174"/>
      <c r="W1393" s="174"/>
      <c r="X1393" s="174"/>
      <c r="Y1393" s="174"/>
      <c r="Z1393" s="174"/>
      <c r="AA1393" s="174"/>
      <c r="AB1393" s="174"/>
      <c r="AC1393" s="174"/>
      <c r="AD1393" s="174"/>
      <c r="AE1393" s="174"/>
      <c r="AF1393" s="174"/>
      <c r="AG1393" s="174"/>
      <c r="AH1393" s="174"/>
      <c r="AI1393" s="174"/>
      <c r="AJ1393" s="165">
        <f t="shared" si="126"/>
        <v>0</v>
      </c>
      <c r="AK1393" s="165">
        <f t="shared" si="127"/>
        <v>0</v>
      </c>
      <c r="AL1393" s="166">
        <f>'تكويد الاصناف للمخزون'!P1394</f>
        <v>0</v>
      </c>
      <c r="AM1393" s="166">
        <f t="shared" si="128"/>
        <v>0</v>
      </c>
      <c r="AN1393" s="165">
        <f t="shared" si="129"/>
        <v>0</v>
      </c>
      <c r="AO1393" s="167">
        <f t="shared" si="130"/>
        <v>2488</v>
      </c>
      <c r="AP1393" s="167" t="str">
        <f t="shared" si="131"/>
        <v>المنتج 1389</v>
      </c>
      <c r="AQ1393" s="86"/>
    </row>
    <row r="1394" spans="1:43">
      <c r="A1394" s="3">
        <f>'تكويد الاصناف للمخزون'!B1395</f>
        <v>2489</v>
      </c>
      <c r="B1394" s="3" t="str">
        <f>'تكويد الاصناف للمخزون'!C1395</f>
        <v>المنتج 1390</v>
      </c>
      <c r="C1394" s="3">
        <f>'تكويد الاصناف للمخزون'!D1395</f>
        <v>0</v>
      </c>
      <c r="D1394" s="3">
        <f>'تكويد الاصناف للمخزون'!F1395+'تكويد الاصناف للمخزون'!H1395+'تكويد الاصناف للمخزون'!J1395+'تكويد الاصناف للمخزون'!L1395</f>
        <v>0</v>
      </c>
      <c r="E1394" s="174"/>
      <c r="F1394" s="174"/>
      <c r="G1394" s="174"/>
      <c r="H1394" s="174"/>
      <c r="I1394" s="174"/>
      <c r="J1394" s="174"/>
      <c r="K1394" s="174"/>
      <c r="L1394" s="174"/>
      <c r="M1394" s="174"/>
      <c r="N1394" s="174"/>
      <c r="O1394" s="174"/>
      <c r="P1394" s="174"/>
      <c r="Q1394" s="174"/>
      <c r="R1394" s="174"/>
      <c r="S1394" s="174"/>
      <c r="T1394" s="174"/>
      <c r="U1394" s="174"/>
      <c r="V1394" s="174"/>
      <c r="W1394" s="174"/>
      <c r="X1394" s="174"/>
      <c r="Y1394" s="174"/>
      <c r="Z1394" s="174"/>
      <c r="AA1394" s="174"/>
      <c r="AB1394" s="174"/>
      <c r="AC1394" s="174"/>
      <c r="AD1394" s="174"/>
      <c r="AE1394" s="174"/>
      <c r="AF1394" s="174"/>
      <c r="AG1394" s="174"/>
      <c r="AH1394" s="174"/>
      <c r="AI1394" s="174"/>
      <c r="AJ1394" s="165">
        <f t="shared" si="126"/>
        <v>0</v>
      </c>
      <c r="AK1394" s="165">
        <f t="shared" si="127"/>
        <v>0</v>
      </c>
      <c r="AL1394" s="166">
        <f>'تكويد الاصناف للمخزون'!P1395</f>
        <v>0</v>
      </c>
      <c r="AM1394" s="166">
        <f t="shared" si="128"/>
        <v>0</v>
      </c>
      <c r="AN1394" s="165">
        <f t="shared" si="129"/>
        <v>0</v>
      </c>
      <c r="AO1394" s="167">
        <f t="shared" si="130"/>
        <v>2489</v>
      </c>
      <c r="AP1394" s="167" t="str">
        <f t="shared" si="131"/>
        <v>المنتج 1390</v>
      </c>
      <c r="AQ1394" s="86"/>
    </row>
    <row r="1395" spans="1:43">
      <c r="A1395" s="3">
        <f>'تكويد الاصناف للمخزون'!B1396</f>
        <v>2490</v>
      </c>
      <c r="B1395" s="3" t="str">
        <f>'تكويد الاصناف للمخزون'!C1396</f>
        <v>المنتج 1391</v>
      </c>
      <c r="C1395" s="3">
        <f>'تكويد الاصناف للمخزون'!D1396</f>
        <v>0</v>
      </c>
      <c r="D1395" s="3">
        <f>'تكويد الاصناف للمخزون'!F1396+'تكويد الاصناف للمخزون'!H1396+'تكويد الاصناف للمخزون'!J1396+'تكويد الاصناف للمخزون'!L1396</f>
        <v>0</v>
      </c>
      <c r="E1395" s="174"/>
      <c r="F1395" s="174"/>
      <c r="G1395" s="174"/>
      <c r="H1395" s="174"/>
      <c r="I1395" s="174"/>
      <c r="J1395" s="174"/>
      <c r="K1395" s="174"/>
      <c r="L1395" s="174"/>
      <c r="M1395" s="174"/>
      <c r="N1395" s="174"/>
      <c r="O1395" s="174"/>
      <c r="P1395" s="174"/>
      <c r="Q1395" s="174"/>
      <c r="R1395" s="174"/>
      <c r="S1395" s="174"/>
      <c r="T1395" s="174"/>
      <c r="U1395" s="174"/>
      <c r="V1395" s="174"/>
      <c r="W1395" s="174"/>
      <c r="X1395" s="174"/>
      <c r="Y1395" s="174"/>
      <c r="Z1395" s="174"/>
      <c r="AA1395" s="174"/>
      <c r="AB1395" s="174"/>
      <c r="AC1395" s="174"/>
      <c r="AD1395" s="174"/>
      <c r="AE1395" s="174"/>
      <c r="AF1395" s="174"/>
      <c r="AG1395" s="174"/>
      <c r="AH1395" s="174"/>
      <c r="AI1395" s="174"/>
      <c r="AJ1395" s="165">
        <f t="shared" si="126"/>
        <v>0</v>
      </c>
      <c r="AK1395" s="165">
        <f t="shared" si="127"/>
        <v>0</v>
      </c>
      <c r="AL1395" s="166">
        <f>'تكويد الاصناف للمخزون'!P1396</f>
        <v>0</v>
      </c>
      <c r="AM1395" s="166">
        <f t="shared" si="128"/>
        <v>0</v>
      </c>
      <c r="AN1395" s="165">
        <f t="shared" si="129"/>
        <v>0</v>
      </c>
      <c r="AO1395" s="167">
        <f t="shared" si="130"/>
        <v>2490</v>
      </c>
      <c r="AP1395" s="167" t="str">
        <f t="shared" si="131"/>
        <v>المنتج 1391</v>
      </c>
      <c r="AQ1395" s="86"/>
    </row>
    <row r="1396" spans="1:43">
      <c r="A1396" s="3">
        <f>'تكويد الاصناف للمخزون'!B1397</f>
        <v>2491</v>
      </c>
      <c r="B1396" s="3" t="str">
        <f>'تكويد الاصناف للمخزون'!C1397</f>
        <v>المنتج 1392</v>
      </c>
      <c r="C1396" s="3">
        <f>'تكويد الاصناف للمخزون'!D1397</f>
        <v>0</v>
      </c>
      <c r="D1396" s="3">
        <f>'تكويد الاصناف للمخزون'!F1397+'تكويد الاصناف للمخزون'!H1397+'تكويد الاصناف للمخزون'!J1397+'تكويد الاصناف للمخزون'!L1397</f>
        <v>0</v>
      </c>
      <c r="E1396" s="174"/>
      <c r="F1396" s="174"/>
      <c r="G1396" s="174"/>
      <c r="H1396" s="174"/>
      <c r="I1396" s="174"/>
      <c r="J1396" s="174"/>
      <c r="K1396" s="174"/>
      <c r="L1396" s="174"/>
      <c r="M1396" s="174"/>
      <c r="N1396" s="174"/>
      <c r="O1396" s="174"/>
      <c r="P1396" s="174"/>
      <c r="Q1396" s="174"/>
      <c r="R1396" s="174"/>
      <c r="S1396" s="174"/>
      <c r="T1396" s="174"/>
      <c r="U1396" s="174"/>
      <c r="V1396" s="174"/>
      <c r="W1396" s="174"/>
      <c r="X1396" s="174"/>
      <c r="Y1396" s="174"/>
      <c r="Z1396" s="174"/>
      <c r="AA1396" s="174"/>
      <c r="AB1396" s="174"/>
      <c r="AC1396" s="174"/>
      <c r="AD1396" s="174"/>
      <c r="AE1396" s="174"/>
      <c r="AF1396" s="174"/>
      <c r="AG1396" s="174"/>
      <c r="AH1396" s="174"/>
      <c r="AI1396" s="174"/>
      <c r="AJ1396" s="165">
        <f t="shared" si="126"/>
        <v>0</v>
      </c>
      <c r="AK1396" s="165">
        <f t="shared" si="127"/>
        <v>0</v>
      </c>
      <c r="AL1396" s="166">
        <f>'تكويد الاصناف للمخزون'!P1397</f>
        <v>0</v>
      </c>
      <c r="AM1396" s="166">
        <f t="shared" si="128"/>
        <v>0</v>
      </c>
      <c r="AN1396" s="165">
        <f t="shared" si="129"/>
        <v>0</v>
      </c>
      <c r="AO1396" s="167">
        <f t="shared" si="130"/>
        <v>2491</v>
      </c>
      <c r="AP1396" s="167" t="str">
        <f t="shared" si="131"/>
        <v>المنتج 1392</v>
      </c>
      <c r="AQ1396" s="86"/>
    </row>
    <row r="1397" spans="1:43">
      <c r="A1397" s="3">
        <f>'تكويد الاصناف للمخزون'!B1398</f>
        <v>2492</v>
      </c>
      <c r="B1397" s="3" t="str">
        <f>'تكويد الاصناف للمخزون'!C1398</f>
        <v>المنتج 1393</v>
      </c>
      <c r="C1397" s="3">
        <f>'تكويد الاصناف للمخزون'!D1398</f>
        <v>0</v>
      </c>
      <c r="D1397" s="3">
        <f>'تكويد الاصناف للمخزون'!F1398+'تكويد الاصناف للمخزون'!H1398+'تكويد الاصناف للمخزون'!J1398+'تكويد الاصناف للمخزون'!L1398</f>
        <v>0</v>
      </c>
      <c r="E1397" s="174"/>
      <c r="F1397" s="174"/>
      <c r="G1397" s="174"/>
      <c r="H1397" s="174"/>
      <c r="I1397" s="174"/>
      <c r="J1397" s="174"/>
      <c r="K1397" s="174"/>
      <c r="L1397" s="174"/>
      <c r="M1397" s="174"/>
      <c r="N1397" s="174"/>
      <c r="O1397" s="174"/>
      <c r="P1397" s="174"/>
      <c r="Q1397" s="174"/>
      <c r="R1397" s="174"/>
      <c r="S1397" s="174"/>
      <c r="T1397" s="174"/>
      <c r="U1397" s="174"/>
      <c r="V1397" s="174"/>
      <c r="W1397" s="174"/>
      <c r="X1397" s="174"/>
      <c r="Y1397" s="174"/>
      <c r="Z1397" s="174"/>
      <c r="AA1397" s="174"/>
      <c r="AB1397" s="174"/>
      <c r="AC1397" s="174"/>
      <c r="AD1397" s="174"/>
      <c r="AE1397" s="174"/>
      <c r="AF1397" s="174"/>
      <c r="AG1397" s="174"/>
      <c r="AH1397" s="174"/>
      <c r="AI1397" s="174"/>
      <c r="AJ1397" s="165">
        <f t="shared" si="126"/>
        <v>0</v>
      </c>
      <c r="AK1397" s="165">
        <f t="shared" si="127"/>
        <v>0</v>
      </c>
      <c r="AL1397" s="166">
        <f>'تكويد الاصناف للمخزون'!P1398</f>
        <v>0</v>
      </c>
      <c r="AM1397" s="166">
        <f t="shared" si="128"/>
        <v>0</v>
      </c>
      <c r="AN1397" s="165">
        <f t="shared" si="129"/>
        <v>0</v>
      </c>
      <c r="AO1397" s="167">
        <f t="shared" si="130"/>
        <v>2492</v>
      </c>
      <c r="AP1397" s="167" t="str">
        <f t="shared" si="131"/>
        <v>المنتج 1393</v>
      </c>
      <c r="AQ1397" s="86"/>
    </row>
    <row r="1398" spans="1:43">
      <c r="A1398" s="3">
        <f>'تكويد الاصناف للمخزون'!B1399</f>
        <v>2493</v>
      </c>
      <c r="B1398" s="3" t="str">
        <f>'تكويد الاصناف للمخزون'!C1399</f>
        <v>المنتج 1394</v>
      </c>
      <c r="C1398" s="3">
        <f>'تكويد الاصناف للمخزون'!D1399</f>
        <v>0</v>
      </c>
      <c r="D1398" s="3">
        <f>'تكويد الاصناف للمخزون'!F1399+'تكويد الاصناف للمخزون'!H1399+'تكويد الاصناف للمخزون'!J1399+'تكويد الاصناف للمخزون'!L1399</f>
        <v>0</v>
      </c>
      <c r="E1398" s="174"/>
      <c r="F1398" s="174"/>
      <c r="G1398" s="174"/>
      <c r="H1398" s="174"/>
      <c r="I1398" s="174"/>
      <c r="J1398" s="174"/>
      <c r="K1398" s="174"/>
      <c r="L1398" s="174"/>
      <c r="M1398" s="174"/>
      <c r="N1398" s="174"/>
      <c r="O1398" s="174"/>
      <c r="P1398" s="174"/>
      <c r="Q1398" s="174"/>
      <c r="R1398" s="174"/>
      <c r="S1398" s="174"/>
      <c r="T1398" s="174"/>
      <c r="U1398" s="174"/>
      <c r="V1398" s="174"/>
      <c r="W1398" s="174"/>
      <c r="X1398" s="174"/>
      <c r="Y1398" s="174"/>
      <c r="Z1398" s="174"/>
      <c r="AA1398" s="174"/>
      <c r="AB1398" s="174"/>
      <c r="AC1398" s="174"/>
      <c r="AD1398" s="174"/>
      <c r="AE1398" s="174"/>
      <c r="AF1398" s="174"/>
      <c r="AG1398" s="174"/>
      <c r="AH1398" s="174"/>
      <c r="AI1398" s="174"/>
      <c r="AJ1398" s="165">
        <f t="shared" si="126"/>
        <v>0</v>
      </c>
      <c r="AK1398" s="165">
        <f t="shared" si="127"/>
        <v>0</v>
      </c>
      <c r="AL1398" s="166">
        <f>'تكويد الاصناف للمخزون'!P1399</f>
        <v>0</v>
      </c>
      <c r="AM1398" s="166">
        <f t="shared" si="128"/>
        <v>0</v>
      </c>
      <c r="AN1398" s="165">
        <f t="shared" si="129"/>
        <v>0</v>
      </c>
      <c r="AO1398" s="167">
        <f t="shared" si="130"/>
        <v>2493</v>
      </c>
      <c r="AP1398" s="167" t="str">
        <f t="shared" si="131"/>
        <v>المنتج 1394</v>
      </c>
      <c r="AQ1398" s="86"/>
    </row>
    <row r="1399" spans="1:43">
      <c r="A1399" s="3">
        <f>'تكويد الاصناف للمخزون'!B1400</f>
        <v>2494</v>
      </c>
      <c r="B1399" s="3" t="str">
        <f>'تكويد الاصناف للمخزون'!C1400</f>
        <v>المنتج 1395</v>
      </c>
      <c r="C1399" s="3">
        <f>'تكويد الاصناف للمخزون'!D1400</f>
        <v>0</v>
      </c>
      <c r="D1399" s="3">
        <f>'تكويد الاصناف للمخزون'!F1400+'تكويد الاصناف للمخزون'!H1400+'تكويد الاصناف للمخزون'!J1400+'تكويد الاصناف للمخزون'!L1400</f>
        <v>0</v>
      </c>
      <c r="E1399" s="174"/>
      <c r="F1399" s="174"/>
      <c r="G1399" s="174"/>
      <c r="H1399" s="174"/>
      <c r="I1399" s="174"/>
      <c r="J1399" s="174"/>
      <c r="K1399" s="174"/>
      <c r="L1399" s="174"/>
      <c r="M1399" s="174"/>
      <c r="N1399" s="174"/>
      <c r="O1399" s="174"/>
      <c r="P1399" s="174"/>
      <c r="Q1399" s="174"/>
      <c r="R1399" s="174"/>
      <c r="S1399" s="174"/>
      <c r="T1399" s="174"/>
      <c r="U1399" s="174"/>
      <c r="V1399" s="174"/>
      <c r="W1399" s="174"/>
      <c r="X1399" s="174"/>
      <c r="Y1399" s="174"/>
      <c r="Z1399" s="174"/>
      <c r="AA1399" s="174"/>
      <c r="AB1399" s="174"/>
      <c r="AC1399" s="174"/>
      <c r="AD1399" s="174"/>
      <c r="AE1399" s="174"/>
      <c r="AF1399" s="174"/>
      <c r="AG1399" s="174"/>
      <c r="AH1399" s="174"/>
      <c r="AI1399" s="174"/>
      <c r="AJ1399" s="165">
        <f t="shared" si="126"/>
        <v>0</v>
      </c>
      <c r="AK1399" s="165">
        <f t="shared" si="127"/>
        <v>0</v>
      </c>
      <c r="AL1399" s="166">
        <f>'تكويد الاصناف للمخزون'!P1400</f>
        <v>0</v>
      </c>
      <c r="AM1399" s="166">
        <f t="shared" si="128"/>
        <v>0</v>
      </c>
      <c r="AN1399" s="165">
        <f t="shared" si="129"/>
        <v>0</v>
      </c>
      <c r="AO1399" s="167">
        <f t="shared" si="130"/>
        <v>2494</v>
      </c>
      <c r="AP1399" s="167" t="str">
        <f t="shared" si="131"/>
        <v>المنتج 1395</v>
      </c>
      <c r="AQ1399" s="86"/>
    </row>
    <row r="1400" spans="1:43">
      <c r="A1400" s="3">
        <f>'تكويد الاصناف للمخزون'!B1401</f>
        <v>2495</v>
      </c>
      <c r="B1400" s="3" t="str">
        <f>'تكويد الاصناف للمخزون'!C1401</f>
        <v>المنتج 1396</v>
      </c>
      <c r="C1400" s="3">
        <f>'تكويد الاصناف للمخزون'!D1401</f>
        <v>0</v>
      </c>
      <c r="D1400" s="3">
        <f>'تكويد الاصناف للمخزون'!F1401+'تكويد الاصناف للمخزون'!H1401+'تكويد الاصناف للمخزون'!J1401+'تكويد الاصناف للمخزون'!L1401</f>
        <v>0</v>
      </c>
      <c r="E1400" s="174"/>
      <c r="F1400" s="174"/>
      <c r="G1400" s="174"/>
      <c r="H1400" s="174"/>
      <c r="I1400" s="174"/>
      <c r="J1400" s="174"/>
      <c r="K1400" s="174"/>
      <c r="L1400" s="174"/>
      <c r="M1400" s="174"/>
      <c r="N1400" s="174"/>
      <c r="O1400" s="174"/>
      <c r="P1400" s="174"/>
      <c r="Q1400" s="174"/>
      <c r="R1400" s="174"/>
      <c r="S1400" s="174"/>
      <c r="T1400" s="174"/>
      <c r="U1400" s="174"/>
      <c r="V1400" s="174"/>
      <c r="W1400" s="174"/>
      <c r="X1400" s="174"/>
      <c r="Y1400" s="174"/>
      <c r="Z1400" s="174"/>
      <c r="AA1400" s="174"/>
      <c r="AB1400" s="174"/>
      <c r="AC1400" s="174"/>
      <c r="AD1400" s="174"/>
      <c r="AE1400" s="174"/>
      <c r="AF1400" s="174"/>
      <c r="AG1400" s="174"/>
      <c r="AH1400" s="174"/>
      <c r="AI1400" s="174"/>
      <c r="AJ1400" s="165">
        <f t="shared" si="126"/>
        <v>0</v>
      </c>
      <c r="AK1400" s="165">
        <f t="shared" si="127"/>
        <v>0</v>
      </c>
      <c r="AL1400" s="166">
        <f>'تكويد الاصناف للمخزون'!P1401</f>
        <v>0</v>
      </c>
      <c r="AM1400" s="166">
        <f t="shared" si="128"/>
        <v>0</v>
      </c>
      <c r="AN1400" s="165">
        <f t="shared" si="129"/>
        <v>0</v>
      </c>
      <c r="AO1400" s="167">
        <f t="shared" si="130"/>
        <v>2495</v>
      </c>
      <c r="AP1400" s="167" t="str">
        <f t="shared" si="131"/>
        <v>المنتج 1396</v>
      </c>
      <c r="AQ1400" s="86"/>
    </row>
    <row r="1401" spans="1:43">
      <c r="A1401" s="3">
        <f>'تكويد الاصناف للمخزون'!B1402</f>
        <v>2496</v>
      </c>
      <c r="B1401" s="3" t="str">
        <f>'تكويد الاصناف للمخزون'!C1402</f>
        <v>المنتج 1397</v>
      </c>
      <c r="C1401" s="3">
        <f>'تكويد الاصناف للمخزون'!D1402</f>
        <v>0</v>
      </c>
      <c r="D1401" s="3">
        <f>'تكويد الاصناف للمخزون'!F1402+'تكويد الاصناف للمخزون'!H1402+'تكويد الاصناف للمخزون'!J1402+'تكويد الاصناف للمخزون'!L1402</f>
        <v>0</v>
      </c>
      <c r="E1401" s="174"/>
      <c r="F1401" s="174"/>
      <c r="G1401" s="174"/>
      <c r="H1401" s="174"/>
      <c r="I1401" s="174"/>
      <c r="J1401" s="174"/>
      <c r="K1401" s="174"/>
      <c r="L1401" s="174"/>
      <c r="M1401" s="174"/>
      <c r="N1401" s="174"/>
      <c r="O1401" s="174"/>
      <c r="P1401" s="174"/>
      <c r="Q1401" s="174"/>
      <c r="R1401" s="174"/>
      <c r="S1401" s="174"/>
      <c r="T1401" s="174"/>
      <c r="U1401" s="174"/>
      <c r="V1401" s="174"/>
      <c r="W1401" s="174"/>
      <c r="X1401" s="174"/>
      <c r="Y1401" s="174"/>
      <c r="Z1401" s="174"/>
      <c r="AA1401" s="174"/>
      <c r="AB1401" s="174"/>
      <c r="AC1401" s="174"/>
      <c r="AD1401" s="174"/>
      <c r="AE1401" s="174"/>
      <c r="AF1401" s="174"/>
      <c r="AG1401" s="174"/>
      <c r="AH1401" s="174"/>
      <c r="AI1401" s="174"/>
      <c r="AJ1401" s="165">
        <f t="shared" si="126"/>
        <v>0</v>
      </c>
      <c r="AK1401" s="165">
        <f t="shared" si="127"/>
        <v>0</v>
      </c>
      <c r="AL1401" s="166">
        <f>'تكويد الاصناف للمخزون'!P1402</f>
        <v>0</v>
      </c>
      <c r="AM1401" s="166">
        <f t="shared" si="128"/>
        <v>0</v>
      </c>
      <c r="AN1401" s="165">
        <f t="shared" si="129"/>
        <v>0</v>
      </c>
      <c r="AO1401" s="167">
        <f t="shared" si="130"/>
        <v>2496</v>
      </c>
      <c r="AP1401" s="167" t="str">
        <f t="shared" si="131"/>
        <v>المنتج 1397</v>
      </c>
      <c r="AQ1401" s="86"/>
    </row>
    <row r="1402" spans="1:43">
      <c r="A1402" s="3">
        <f>'تكويد الاصناف للمخزون'!B1403</f>
        <v>2497</v>
      </c>
      <c r="B1402" s="3" t="str">
        <f>'تكويد الاصناف للمخزون'!C1403</f>
        <v>المنتج 1398</v>
      </c>
      <c r="C1402" s="3">
        <f>'تكويد الاصناف للمخزون'!D1403</f>
        <v>0</v>
      </c>
      <c r="D1402" s="3">
        <f>'تكويد الاصناف للمخزون'!F1403+'تكويد الاصناف للمخزون'!H1403+'تكويد الاصناف للمخزون'!J1403+'تكويد الاصناف للمخزون'!L1403</f>
        <v>0</v>
      </c>
      <c r="E1402" s="174"/>
      <c r="F1402" s="174"/>
      <c r="G1402" s="174"/>
      <c r="H1402" s="174"/>
      <c r="I1402" s="174"/>
      <c r="J1402" s="174"/>
      <c r="K1402" s="174"/>
      <c r="L1402" s="174"/>
      <c r="M1402" s="174"/>
      <c r="N1402" s="174"/>
      <c r="O1402" s="174"/>
      <c r="P1402" s="174"/>
      <c r="Q1402" s="174"/>
      <c r="R1402" s="174"/>
      <c r="S1402" s="174"/>
      <c r="T1402" s="174"/>
      <c r="U1402" s="174"/>
      <c r="V1402" s="174"/>
      <c r="W1402" s="174"/>
      <c r="X1402" s="174"/>
      <c r="Y1402" s="174"/>
      <c r="Z1402" s="174"/>
      <c r="AA1402" s="174"/>
      <c r="AB1402" s="174"/>
      <c r="AC1402" s="174"/>
      <c r="AD1402" s="174"/>
      <c r="AE1402" s="174"/>
      <c r="AF1402" s="174"/>
      <c r="AG1402" s="174"/>
      <c r="AH1402" s="174"/>
      <c r="AI1402" s="174"/>
      <c r="AJ1402" s="165">
        <f t="shared" si="126"/>
        <v>0</v>
      </c>
      <c r="AK1402" s="165">
        <f t="shared" si="127"/>
        <v>0</v>
      </c>
      <c r="AL1402" s="166">
        <f>'تكويد الاصناف للمخزون'!P1403</f>
        <v>0</v>
      </c>
      <c r="AM1402" s="166">
        <f t="shared" si="128"/>
        <v>0</v>
      </c>
      <c r="AN1402" s="165">
        <f t="shared" si="129"/>
        <v>0</v>
      </c>
      <c r="AO1402" s="167">
        <f t="shared" si="130"/>
        <v>2497</v>
      </c>
      <c r="AP1402" s="167" t="str">
        <f t="shared" si="131"/>
        <v>المنتج 1398</v>
      </c>
      <c r="AQ1402" s="86"/>
    </row>
    <row r="1403" spans="1:43">
      <c r="A1403" s="3">
        <f>'تكويد الاصناف للمخزون'!B1404</f>
        <v>2498</v>
      </c>
      <c r="B1403" s="3" t="str">
        <f>'تكويد الاصناف للمخزون'!C1404</f>
        <v>المنتج 1399</v>
      </c>
      <c r="C1403" s="3">
        <f>'تكويد الاصناف للمخزون'!D1404</f>
        <v>0</v>
      </c>
      <c r="D1403" s="3">
        <f>'تكويد الاصناف للمخزون'!F1404+'تكويد الاصناف للمخزون'!H1404+'تكويد الاصناف للمخزون'!J1404+'تكويد الاصناف للمخزون'!L1404</f>
        <v>0</v>
      </c>
      <c r="E1403" s="174"/>
      <c r="F1403" s="174"/>
      <c r="G1403" s="174"/>
      <c r="H1403" s="174"/>
      <c r="I1403" s="174"/>
      <c r="J1403" s="174"/>
      <c r="K1403" s="174"/>
      <c r="L1403" s="174"/>
      <c r="M1403" s="174"/>
      <c r="N1403" s="174"/>
      <c r="O1403" s="174"/>
      <c r="P1403" s="174"/>
      <c r="Q1403" s="174"/>
      <c r="R1403" s="174"/>
      <c r="S1403" s="174"/>
      <c r="T1403" s="174"/>
      <c r="U1403" s="174"/>
      <c r="V1403" s="174"/>
      <c r="W1403" s="174"/>
      <c r="X1403" s="174"/>
      <c r="Y1403" s="174"/>
      <c r="Z1403" s="174"/>
      <c r="AA1403" s="174"/>
      <c r="AB1403" s="174"/>
      <c r="AC1403" s="174"/>
      <c r="AD1403" s="174"/>
      <c r="AE1403" s="174"/>
      <c r="AF1403" s="174"/>
      <c r="AG1403" s="174"/>
      <c r="AH1403" s="174"/>
      <c r="AI1403" s="174"/>
      <c r="AJ1403" s="165">
        <f t="shared" si="126"/>
        <v>0</v>
      </c>
      <c r="AK1403" s="165">
        <f t="shared" si="127"/>
        <v>0</v>
      </c>
      <c r="AL1403" s="166">
        <f>'تكويد الاصناف للمخزون'!P1404</f>
        <v>0</v>
      </c>
      <c r="AM1403" s="166">
        <f t="shared" si="128"/>
        <v>0</v>
      </c>
      <c r="AN1403" s="165">
        <f t="shared" si="129"/>
        <v>0</v>
      </c>
      <c r="AO1403" s="167">
        <f t="shared" si="130"/>
        <v>2498</v>
      </c>
      <c r="AP1403" s="167" t="str">
        <f t="shared" si="131"/>
        <v>المنتج 1399</v>
      </c>
      <c r="AQ1403" s="86"/>
    </row>
    <row r="1404" spans="1:43">
      <c r="A1404" s="3">
        <f>'تكويد الاصناف للمخزون'!B1405</f>
        <v>2499</v>
      </c>
      <c r="B1404" s="3" t="str">
        <f>'تكويد الاصناف للمخزون'!C1405</f>
        <v>المنتج 1400</v>
      </c>
      <c r="C1404" s="3">
        <f>'تكويد الاصناف للمخزون'!D1405</f>
        <v>0</v>
      </c>
      <c r="D1404" s="3">
        <f>'تكويد الاصناف للمخزون'!F1405+'تكويد الاصناف للمخزون'!H1405+'تكويد الاصناف للمخزون'!J1405+'تكويد الاصناف للمخزون'!L1405</f>
        <v>0</v>
      </c>
      <c r="E1404" s="174"/>
      <c r="F1404" s="174"/>
      <c r="G1404" s="174"/>
      <c r="H1404" s="174"/>
      <c r="I1404" s="174"/>
      <c r="J1404" s="174"/>
      <c r="K1404" s="174"/>
      <c r="L1404" s="174"/>
      <c r="M1404" s="174"/>
      <c r="N1404" s="174"/>
      <c r="O1404" s="174"/>
      <c r="P1404" s="174"/>
      <c r="Q1404" s="174"/>
      <c r="R1404" s="174"/>
      <c r="S1404" s="174"/>
      <c r="T1404" s="174"/>
      <c r="U1404" s="174"/>
      <c r="V1404" s="174"/>
      <c r="W1404" s="174"/>
      <c r="X1404" s="174"/>
      <c r="Y1404" s="174"/>
      <c r="Z1404" s="174"/>
      <c r="AA1404" s="174"/>
      <c r="AB1404" s="174"/>
      <c r="AC1404" s="174"/>
      <c r="AD1404" s="174"/>
      <c r="AE1404" s="174"/>
      <c r="AF1404" s="174"/>
      <c r="AG1404" s="174"/>
      <c r="AH1404" s="174"/>
      <c r="AI1404" s="174"/>
      <c r="AJ1404" s="165">
        <f t="shared" si="126"/>
        <v>0</v>
      </c>
      <c r="AK1404" s="165">
        <f t="shared" si="127"/>
        <v>0</v>
      </c>
      <c r="AL1404" s="166">
        <f>'تكويد الاصناف للمخزون'!P1405</f>
        <v>0</v>
      </c>
      <c r="AM1404" s="166">
        <f t="shared" si="128"/>
        <v>0</v>
      </c>
      <c r="AN1404" s="165">
        <f t="shared" si="129"/>
        <v>0</v>
      </c>
      <c r="AO1404" s="167">
        <f t="shared" si="130"/>
        <v>2499</v>
      </c>
      <c r="AP1404" s="167" t="str">
        <f t="shared" si="131"/>
        <v>المنتج 1400</v>
      </c>
      <c r="AQ1404" s="86"/>
    </row>
    <row r="1405" spans="1:43">
      <c r="A1405" s="3">
        <f>'تكويد الاصناف للمخزون'!B1406</f>
        <v>2500</v>
      </c>
      <c r="B1405" s="3" t="str">
        <f>'تكويد الاصناف للمخزون'!C1406</f>
        <v>المنتج 1401</v>
      </c>
      <c r="C1405" s="3">
        <f>'تكويد الاصناف للمخزون'!D1406</f>
        <v>0</v>
      </c>
      <c r="D1405" s="3">
        <f>'تكويد الاصناف للمخزون'!F1406+'تكويد الاصناف للمخزون'!H1406+'تكويد الاصناف للمخزون'!J1406+'تكويد الاصناف للمخزون'!L1406</f>
        <v>0</v>
      </c>
      <c r="E1405" s="174"/>
      <c r="F1405" s="174"/>
      <c r="G1405" s="174"/>
      <c r="H1405" s="174"/>
      <c r="I1405" s="174"/>
      <c r="J1405" s="174"/>
      <c r="K1405" s="174"/>
      <c r="L1405" s="174"/>
      <c r="M1405" s="174"/>
      <c r="N1405" s="174"/>
      <c r="O1405" s="174"/>
      <c r="P1405" s="174"/>
      <c r="Q1405" s="174"/>
      <c r="R1405" s="174"/>
      <c r="S1405" s="174"/>
      <c r="T1405" s="174"/>
      <c r="U1405" s="174"/>
      <c r="V1405" s="174"/>
      <c r="W1405" s="174"/>
      <c r="X1405" s="174"/>
      <c r="Y1405" s="174"/>
      <c r="Z1405" s="174"/>
      <c r="AA1405" s="174"/>
      <c r="AB1405" s="174"/>
      <c r="AC1405" s="174"/>
      <c r="AD1405" s="174"/>
      <c r="AE1405" s="174"/>
      <c r="AF1405" s="174"/>
      <c r="AG1405" s="174"/>
      <c r="AH1405" s="174"/>
      <c r="AI1405" s="174"/>
      <c r="AJ1405" s="165">
        <f t="shared" si="126"/>
        <v>0</v>
      </c>
      <c r="AK1405" s="165">
        <f t="shared" si="127"/>
        <v>0</v>
      </c>
      <c r="AL1405" s="166">
        <f>'تكويد الاصناف للمخزون'!P1406</f>
        <v>0</v>
      </c>
      <c r="AM1405" s="166">
        <f t="shared" si="128"/>
        <v>0</v>
      </c>
      <c r="AN1405" s="165">
        <f t="shared" si="129"/>
        <v>0</v>
      </c>
      <c r="AO1405" s="167">
        <f t="shared" si="130"/>
        <v>2500</v>
      </c>
      <c r="AP1405" s="167" t="str">
        <f t="shared" si="131"/>
        <v>المنتج 1401</v>
      </c>
      <c r="AQ1405" s="86"/>
    </row>
    <row r="1406" spans="1:43">
      <c r="A1406" s="3">
        <f>'تكويد الاصناف للمخزون'!B1407</f>
        <v>2501</v>
      </c>
      <c r="B1406" s="3" t="str">
        <f>'تكويد الاصناف للمخزون'!C1407</f>
        <v>المنتج 1402</v>
      </c>
      <c r="C1406" s="3">
        <f>'تكويد الاصناف للمخزون'!D1407</f>
        <v>0</v>
      </c>
      <c r="D1406" s="3">
        <f>'تكويد الاصناف للمخزون'!F1407+'تكويد الاصناف للمخزون'!H1407+'تكويد الاصناف للمخزون'!J1407+'تكويد الاصناف للمخزون'!L1407</f>
        <v>0</v>
      </c>
      <c r="E1406" s="174"/>
      <c r="F1406" s="174"/>
      <c r="G1406" s="174"/>
      <c r="H1406" s="174"/>
      <c r="I1406" s="174"/>
      <c r="J1406" s="174"/>
      <c r="K1406" s="174"/>
      <c r="L1406" s="174"/>
      <c r="M1406" s="174"/>
      <c r="N1406" s="174"/>
      <c r="O1406" s="174"/>
      <c r="P1406" s="174"/>
      <c r="Q1406" s="174"/>
      <c r="R1406" s="174"/>
      <c r="S1406" s="174"/>
      <c r="T1406" s="174"/>
      <c r="U1406" s="174"/>
      <c r="V1406" s="174"/>
      <c r="W1406" s="174"/>
      <c r="X1406" s="174"/>
      <c r="Y1406" s="174"/>
      <c r="Z1406" s="174"/>
      <c r="AA1406" s="174"/>
      <c r="AB1406" s="174"/>
      <c r="AC1406" s="174"/>
      <c r="AD1406" s="174"/>
      <c r="AE1406" s="174"/>
      <c r="AF1406" s="174"/>
      <c r="AG1406" s="174"/>
      <c r="AH1406" s="174"/>
      <c r="AI1406" s="174"/>
      <c r="AJ1406" s="165">
        <f t="shared" si="126"/>
        <v>0</v>
      </c>
      <c r="AK1406" s="165">
        <f t="shared" si="127"/>
        <v>0</v>
      </c>
      <c r="AL1406" s="166">
        <f>'تكويد الاصناف للمخزون'!P1407</f>
        <v>0</v>
      </c>
      <c r="AM1406" s="166">
        <f t="shared" si="128"/>
        <v>0</v>
      </c>
      <c r="AN1406" s="165">
        <f t="shared" si="129"/>
        <v>0</v>
      </c>
      <c r="AO1406" s="167">
        <f t="shared" si="130"/>
        <v>2501</v>
      </c>
      <c r="AP1406" s="167" t="str">
        <f t="shared" si="131"/>
        <v>المنتج 1402</v>
      </c>
      <c r="AQ1406" s="86"/>
    </row>
    <row r="1407" spans="1:43">
      <c r="A1407" s="3">
        <f>'تكويد الاصناف للمخزون'!B1408</f>
        <v>2502</v>
      </c>
      <c r="B1407" s="3" t="str">
        <f>'تكويد الاصناف للمخزون'!C1408</f>
        <v>المنتج 1403</v>
      </c>
      <c r="C1407" s="3">
        <f>'تكويد الاصناف للمخزون'!D1408</f>
        <v>0</v>
      </c>
      <c r="D1407" s="3">
        <f>'تكويد الاصناف للمخزون'!F1408+'تكويد الاصناف للمخزون'!H1408+'تكويد الاصناف للمخزون'!J1408+'تكويد الاصناف للمخزون'!L1408</f>
        <v>0</v>
      </c>
      <c r="E1407" s="174"/>
      <c r="F1407" s="174"/>
      <c r="G1407" s="174"/>
      <c r="H1407" s="174"/>
      <c r="I1407" s="174"/>
      <c r="J1407" s="174"/>
      <c r="K1407" s="174"/>
      <c r="L1407" s="174"/>
      <c r="M1407" s="174"/>
      <c r="N1407" s="174"/>
      <c r="O1407" s="174"/>
      <c r="P1407" s="174"/>
      <c r="Q1407" s="174"/>
      <c r="R1407" s="174"/>
      <c r="S1407" s="174"/>
      <c r="T1407" s="174"/>
      <c r="U1407" s="174"/>
      <c r="V1407" s="174"/>
      <c r="W1407" s="174"/>
      <c r="X1407" s="174"/>
      <c r="Y1407" s="174"/>
      <c r="Z1407" s="174"/>
      <c r="AA1407" s="174"/>
      <c r="AB1407" s="174"/>
      <c r="AC1407" s="174"/>
      <c r="AD1407" s="174"/>
      <c r="AE1407" s="174"/>
      <c r="AF1407" s="174"/>
      <c r="AG1407" s="174"/>
      <c r="AH1407" s="174"/>
      <c r="AI1407" s="174"/>
      <c r="AJ1407" s="165">
        <f t="shared" si="126"/>
        <v>0</v>
      </c>
      <c r="AK1407" s="165">
        <f t="shared" si="127"/>
        <v>0</v>
      </c>
      <c r="AL1407" s="166">
        <f>'تكويد الاصناف للمخزون'!P1408</f>
        <v>0</v>
      </c>
      <c r="AM1407" s="166">
        <f t="shared" si="128"/>
        <v>0</v>
      </c>
      <c r="AN1407" s="165">
        <f t="shared" si="129"/>
        <v>0</v>
      </c>
      <c r="AO1407" s="167">
        <f t="shared" si="130"/>
        <v>2502</v>
      </c>
      <c r="AP1407" s="167" t="str">
        <f t="shared" si="131"/>
        <v>المنتج 1403</v>
      </c>
      <c r="AQ1407" s="86"/>
    </row>
    <row r="1408" spans="1:43">
      <c r="A1408" s="3">
        <f>'تكويد الاصناف للمخزون'!B1409</f>
        <v>2503</v>
      </c>
      <c r="B1408" s="3" t="str">
        <f>'تكويد الاصناف للمخزون'!C1409</f>
        <v>المنتج 1404</v>
      </c>
      <c r="C1408" s="3">
        <f>'تكويد الاصناف للمخزون'!D1409</f>
        <v>0</v>
      </c>
      <c r="D1408" s="3">
        <f>'تكويد الاصناف للمخزون'!F1409+'تكويد الاصناف للمخزون'!H1409+'تكويد الاصناف للمخزون'!J1409+'تكويد الاصناف للمخزون'!L1409</f>
        <v>0</v>
      </c>
      <c r="E1408" s="174"/>
      <c r="F1408" s="174"/>
      <c r="G1408" s="174"/>
      <c r="H1408" s="174"/>
      <c r="I1408" s="174"/>
      <c r="J1408" s="174"/>
      <c r="K1408" s="174"/>
      <c r="L1408" s="174"/>
      <c r="M1408" s="174"/>
      <c r="N1408" s="174"/>
      <c r="O1408" s="174"/>
      <c r="P1408" s="174"/>
      <c r="Q1408" s="174"/>
      <c r="R1408" s="174"/>
      <c r="S1408" s="174"/>
      <c r="T1408" s="174"/>
      <c r="U1408" s="174"/>
      <c r="V1408" s="174"/>
      <c r="W1408" s="174"/>
      <c r="X1408" s="174"/>
      <c r="Y1408" s="174"/>
      <c r="Z1408" s="174"/>
      <c r="AA1408" s="174"/>
      <c r="AB1408" s="174"/>
      <c r="AC1408" s="174"/>
      <c r="AD1408" s="174"/>
      <c r="AE1408" s="174"/>
      <c r="AF1408" s="174"/>
      <c r="AG1408" s="174"/>
      <c r="AH1408" s="174"/>
      <c r="AI1408" s="174"/>
      <c r="AJ1408" s="165">
        <f t="shared" si="126"/>
        <v>0</v>
      </c>
      <c r="AK1408" s="165">
        <f t="shared" si="127"/>
        <v>0</v>
      </c>
      <c r="AL1408" s="166">
        <f>'تكويد الاصناف للمخزون'!P1409</f>
        <v>0</v>
      </c>
      <c r="AM1408" s="166">
        <f t="shared" si="128"/>
        <v>0</v>
      </c>
      <c r="AN1408" s="165">
        <f t="shared" si="129"/>
        <v>0</v>
      </c>
      <c r="AO1408" s="167">
        <f t="shared" si="130"/>
        <v>2503</v>
      </c>
      <c r="AP1408" s="167" t="str">
        <f t="shared" si="131"/>
        <v>المنتج 1404</v>
      </c>
      <c r="AQ1408" s="86"/>
    </row>
    <row r="1409" spans="1:43">
      <c r="A1409" s="3">
        <f>'تكويد الاصناف للمخزون'!B1410</f>
        <v>2504</v>
      </c>
      <c r="B1409" s="3" t="str">
        <f>'تكويد الاصناف للمخزون'!C1410</f>
        <v>المنتج 1405</v>
      </c>
      <c r="C1409" s="3">
        <f>'تكويد الاصناف للمخزون'!D1410</f>
        <v>0</v>
      </c>
      <c r="D1409" s="3">
        <f>'تكويد الاصناف للمخزون'!F1410+'تكويد الاصناف للمخزون'!H1410+'تكويد الاصناف للمخزون'!J1410+'تكويد الاصناف للمخزون'!L1410</f>
        <v>0</v>
      </c>
      <c r="E1409" s="174"/>
      <c r="F1409" s="174"/>
      <c r="G1409" s="174"/>
      <c r="H1409" s="174"/>
      <c r="I1409" s="174"/>
      <c r="J1409" s="174"/>
      <c r="K1409" s="174"/>
      <c r="L1409" s="174"/>
      <c r="M1409" s="174"/>
      <c r="N1409" s="174"/>
      <c r="O1409" s="174"/>
      <c r="P1409" s="174"/>
      <c r="Q1409" s="174"/>
      <c r="R1409" s="174"/>
      <c r="S1409" s="174"/>
      <c r="T1409" s="174"/>
      <c r="U1409" s="174"/>
      <c r="V1409" s="174"/>
      <c r="W1409" s="174"/>
      <c r="X1409" s="174"/>
      <c r="Y1409" s="174"/>
      <c r="Z1409" s="174"/>
      <c r="AA1409" s="174"/>
      <c r="AB1409" s="174"/>
      <c r="AC1409" s="174"/>
      <c r="AD1409" s="174"/>
      <c r="AE1409" s="174"/>
      <c r="AF1409" s="174"/>
      <c r="AG1409" s="174"/>
      <c r="AH1409" s="174"/>
      <c r="AI1409" s="174"/>
      <c r="AJ1409" s="165">
        <f t="shared" si="126"/>
        <v>0</v>
      </c>
      <c r="AK1409" s="165">
        <f t="shared" si="127"/>
        <v>0</v>
      </c>
      <c r="AL1409" s="166">
        <f>'تكويد الاصناف للمخزون'!P1410</f>
        <v>0</v>
      </c>
      <c r="AM1409" s="166">
        <f t="shared" si="128"/>
        <v>0</v>
      </c>
      <c r="AN1409" s="165">
        <f t="shared" si="129"/>
        <v>0</v>
      </c>
      <c r="AO1409" s="167">
        <f t="shared" si="130"/>
        <v>2504</v>
      </c>
      <c r="AP1409" s="167" t="str">
        <f t="shared" si="131"/>
        <v>المنتج 1405</v>
      </c>
      <c r="AQ1409" s="86"/>
    </row>
    <row r="1410" spans="1:43">
      <c r="A1410" s="3">
        <f>'تكويد الاصناف للمخزون'!B1411</f>
        <v>2505</v>
      </c>
      <c r="B1410" s="3" t="str">
        <f>'تكويد الاصناف للمخزون'!C1411</f>
        <v>المنتج 1406</v>
      </c>
      <c r="C1410" s="3">
        <f>'تكويد الاصناف للمخزون'!D1411</f>
        <v>0</v>
      </c>
      <c r="D1410" s="3">
        <f>'تكويد الاصناف للمخزون'!F1411+'تكويد الاصناف للمخزون'!H1411+'تكويد الاصناف للمخزون'!J1411+'تكويد الاصناف للمخزون'!L1411</f>
        <v>0</v>
      </c>
      <c r="E1410" s="174"/>
      <c r="F1410" s="174"/>
      <c r="G1410" s="174"/>
      <c r="H1410" s="174"/>
      <c r="I1410" s="174"/>
      <c r="J1410" s="174"/>
      <c r="K1410" s="174"/>
      <c r="L1410" s="174"/>
      <c r="M1410" s="174"/>
      <c r="N1410" s="174"/>
      <c r="O1410" s="174"/>
      <c r="P1410" s="174"/>
      <c r="Q1410" s="174"/>
      <c r="R1410" s="174"/>
      <c r="S1410" s="174"/>
      <c r="T1410" s="174"/>
      <c r="U1410" s="174"/>
      <c r="V1410" s="174"/>
      <c r="W1410" s="174"/>
      <c r="X1410" s="174"/>
      <c r="Y1410" s="174"/>
      <c r="Z1410" s="174"/>
      <c r="AA1410" s="174"/>
      <c r="AB1410" s="174"/>
      <c r="AC1410" s="174"/>
      <c r="AD1410" s="174"/>
      <c r="AE1410" s="174"/>
      <c r="AF1410" s="174"/>
      <c r="AG1410" s="174"/>
      <c r="AH1410" s="174"/>
      <c r="AI1410" s="174"/>
      <c r="AJ1410" s="165">
        <f t="shared" si="126"/>
        <v>0</v>
      </c>
      <c r="AK1410" s="165">
        <f t="shared" si="127"/>
        <v>0</v>
      </c>
      <c r="AL1410" s="166">
        <f>'تكويد الاصناف للمخزون'!P1411</f>
        <v>0</v>
      </c>
      <c r="AM1410" s="166">
        <f t="shared" si="128"/>
        <v>0</v>
      </c>
      <c r="AN1410" s="165">
        <f t="shared" si="129"/>
        <v>0</v>
      </c>
      <c r="AO1410" s="167">
        <f t="shared" si="130"/>
        <v>2505</v>
      </c>
      <c r="AP1410" s="167" t="str">
        <f t="shared" si="131"/>
        <v>المنتج 1406</v>
      </c>
      <c r="AQ1410" s="86"/>
    </row>
    <row r="1411" spans="1:43">
      <c r="A1411" s="3">
        <f>'تكويد الاصناف للمخزون'!B1412</f>
        <v>2506</v>
      </c>
      <c r="B1411" s="3" t="str">
        <f>'تكويد الاصناف للمخزون'!C1412</f>
        <v>المنتج 1407</v>
      </c>
      <c r="C1411" s="3">
        <f>'تكويد الاصناف للمخزون'!D1412</f>
        <v>0</v>
      </c>
      <c r="D1411" s="3">
        <f>'تكويد الاصناف للمخزون'!F1412+'تكويد الاصناف للمخزون'!H1412+'تكويد الاصناف للمخزون'!J1412+'تكويد الاصناف للمخزون'!L1412</f>
        <v>0</v>
      </c>
      <c r="E1411" s="174"/>
      <c r="F1411" s="174"/>
      <c r="G1411" s="174"/>
      <c r="H1411" s="174"/>
      <c r="I1411" s="174"/>
      <c r="J1411" s="174"/>
      <c r="K1411" s="174"/>
      <c r="L1411" s="174"/>
      <c r="M1411" s="174"/>
      <c r="N1411" s="174"/>
      <c r="O1411" s="174"/>
      <c r="P1411" s="174"/>
      <c r="Q1411" s="174"/>
      <c r="R1411" s="174"/>
      <c r="S1411" s="174"/>
      <c r="T1411" s="174"/>
      <c r="U1411" s="174"/>
      <c r="V1411" s="174"/>
      <c r="W1411" s="174"/>
      <c r="X1411" s="174"/>
      <c r="Y1411" s="174"/>
      <c r="Z1411" s="174"/>
      <c r="AA1411" s="174"/>
      <c r="AB1411" s="174"/>
      <c r="AC1411" s="174"/>
      <c r="AD1411" s="174"/>
      <c r="AE1411" s="174"/>
      <c r="AF1411" s="174"/>
      <c r="AG1411" s="174"/>
      <c r="AH1411" s="174"/>
      <c r="AI1411" s="174"/>
      <c r="AJ1411" s="165">
        <f t="shared" si="126"/>
        <v>0</v>
      </c>
      <c r="AK1411" s="165">
        <f t="shared" si="127"/>
        <v>0</v>
      </c>
      <c r="AL1411" s="166">
        <f>'تكويد الاصناف للمخزون'!P1412</f>
        <v>0</v>
      </c>
      <c r="AM1411" s="166">
        <f t="shared" si="128"/>
        <v>0</v>
      </c>
      <c r="AN1411" s="165">
        <f t="shared" si="129"/>
        <v>0</v>
      </c>
      <c r="AO1411" s="167">
        <f t="shared" si="130"/>
        <v>2506</v>
      </c>
      <c r="AP1411" s="167" t="str">
        <f t="shared" si="131"/>
        <v>المنتج 1407</v>
      </c>
      <c r="AQ1411" s="86"/>
    </row>
    <row r="1412" spans="1:43">
      <c r="A1412" s="3">
        <f>'تكويد الاصناف للمخزون'!B1413</f>
        <v>2507</v>
      </c>
      <c r="B1412" s="3" t="str">
        <f>'تكويد الاصناف للمخزون'!C1413</f>
        <v>المنتج 1408</v>
      </c>
      <c r="C1412" s="3">
        <f>'تكويد الاصناف للمخزون'!D1413</f>
        <v>0</v>
      </c>
      <c r="D1412" s="3">
        <f>'تكويد الاصناف للمخزون'!F1413+'تكويد الاصناف للمخزون'!H1413+'تكويد الاصناف للمخزون'!J1413+'تكويد الاصناف للمخزون'!L1413</f>
        <v>0</v>
      </c>
      <c r="E1412" s="174"/>
      <c r="F1412" s="174"/>
      <c r="G1412" s="174"/>
      <c r="H1412" s="174"/>
      <c r="I1412" s="174"/>
      <c r="J1412" s="174"/>
      <c r="K1412" s="174"/>
      <c r="L1412" s="174"/>
      <c r="M1412" s="174"/>
      <c r="N1412" s="174"/>
      <c r="O1412" s="174"/>
      <c r="P1412" s="174"/>
      <c r="Q1412" s="174"/>
      <c r="R1412" s="174"/>
      <c r="S1412" s="174"/>
      <c r="T1412" s="174"/>
      <c r="U1412" s="174"/>
      <c r="V1412" s="174"/>
      <c r="W1412" s="174"/>
      <c r="X1412" s="174"/>
      <c r="Y1412" s="174"/>
      <c r="Z1412" s="174"/>
      <c r="AA1412" s="174"/>
      <c r="AB1412" s="174"/>
      <c r="AC1412" s="174"/>
      <c r="AD1412" s="174"/>
      <c r="AE1412" s="174"/>
      <c r="AF1412" s="174"/>
      <c r="AG1412" s="174"/>
      <c r="AH1412" s="174"/>
      <c r="AI1412" s="174"/>
      <c r="AJ1412" s="165">
        <f t="shared" si="126"/>
        <v>0</v>
      </c>
      <c r="AK1412" s="165">
        <f t="shared" si="127"/>
        <v>0</v>
      </c>
      <c r="AL1412" s="166">
        <f>'تكويد الاصناف للمخزون'!P1413</f>
        <v>0</v>
      </c>
      <c r="AM1412" s="166">
        <f t="shared" si="128"/>
        <v>0</v>
      </c>
      <c r="AN1412" s="165">
        <f t="shared" si="129"/>
        <v>0</v>
      </c>
      <c r="AO1412" s="167">
        <f t="shared" si="130"/>
        <v>2507</v>
      </c>
      <c r="AP1412" s="167" t="str">
        <f t="shared" si="131"/>
        <v>المنتج 1408</v>
      </c>
      <c r="AQ1412" s="86"/>
    </row>
    <row r="1413" spans="1:43">
      <c r="A1413" s="3">
        <f>'تكويد الاصناف للمخزون'!B1414</f>
        <v>2508</v>
      </c>
      <c r="B1413" s="3" t="str">
        <f>'تكويد الاصناف للمخزون'!C1414</f>
        <v>المنتج 1409</v>
      </c>
      <c r="C1413" s="3">
        <f>'تكويد الاصناف للمخزون'!D1414</f>
        <v>0</v>
      </c>
      <c r="D1413" s="3">
        <f>'تكويد الاصناف للمخزون'!F1414+'تكويد الاصناف للمخزون'!H1414+'تكويد الاصناف للمخزون'!J1414+'تكويد الاصناف للمخزون'!L1414</f>
        <v>0</v>
      </c>
      <c r="E1413" s="174"/>
      <c r="F1413" s="174"/>
      <c r="G1413" s="174"/>
      <c r="H1413" s="174"/>
      <c r="I1413" s="174"/>
      <c r="J1413" s="174"/>
      <c r="K1413" s="174"/>
      <c r="L1413" s="174"/>
      <c r="M1413" s="174"/>
      <c r="N1413" s="174"/>
      <c r="O1413" s="174"/>
      <c r="P1413" s="174"/>
      <c r="Q1413" s="174"/>
      <c r="R1413" s="174"/>
      <c r="S1413" s="174"/>
      <c r="T1413" s="174"/>
      <c r="U1413" s="174"/>
      <c r="V1413" s="174"/>
      <c r="W1413" s="174"/>
      <c r="X1413" s="174"/>
      <c r="Y1413" s="174"/>
      <c r="Z1413" s="174"/>
      <c r="AA1413" s="174"/>
      <c r="AB1413" s="174"/>
      <c r="AC1413" s="174"/>
      <c r="AD1413" s="174"/>
      <c r="AE1413" s="174"/>
      <c r="AF1413" s="174"/>
      <c r="AG1413" s="174"/>
      <c r="AH1413" s="174"/>
      <c r="AI1413" s="174"/>
      <c r="AJ1413" s="165">
        <f t="shared" si="126"/>
        <v>0</v>
      </c>
      <c r="AK1413" s="165">
        <f t="shared" si="127"/>
        <v>0</v>
      </c>
      <c r="AL1413" s="166">
        <f>'تكويد الاصناف للمخزون'!P1414</f>
        <v>0</v>
      </c>
      <c r="AM1413" s="166">
        <f t="shared" si="128"/>
        <v>0</v>
      </c>
      <c r="AN1413" s="165">
        <f t="shared" si="129"/>
        <v>0</v>
      </c>
      <c r="AO1413" s="167">
        <f t="shared" si="130"/>
        <v>2508</v>
      </c>
      <c r="AP1413" s="167" t="str">
        <f t="shared" si="131"/>
        <v>المنتج 1409</v>
      </c>
      <c r="AQ1413" s="86"/>
    </row>
    <row r="1414" spans="1:43">
      <c r="A1414" s="3">
        <f>'تكويد الاصناف للمخزون'!B1415</f>
        <v>2509</v>
      </c>
      <c r="B1414" s="3" t="str">
        <f>'تكويد الاصناف للمخزون'!C1415</f>
        <v>المنتج 1410</v>
      </c>
      <c r="C1414" s="3">
        <f>'تكويد الاصناف للمخزون'!D1415</f>
        <v>0</v>
      </c>
      <c r="D1414" s="3">
        <f>'تكويد الاصناف للمخزون'!F1415+'تكويد الاصناف للمخزون'!H1415+'تكويد الاصناف للمخزون'!J1415+'تكويد الاصناف للمخزون'!L1415</f>
        <v>0</v>
      </c>
      <c r="E1414" s="174"/>
      <c r="F1414" s="174"/>
      <c r="G1414" s="174"/>
      <c r="H1414" s="174"/>
      <c r="I1414" s="174"/>
      <c r="J1414" s="174"/>
      <c r="K1414" s="174"/>
      <c r="L1414" s="174"/>
      <c r="M1414" s="174"/>
      <c r="N1414" s="174"/>
      <c r="O1414" s="174"/>
      <c r="P1414" s="174"/>
      <c r="Q1414" s="174"/>
      <c r="R1414" s="174"/>
      <c r="S1414" s="174"/>
      <c r="T1414" s="174"/>
      <c r="U1414" s="174"/>
      <c r="V1414" s="174"/>
      <c r="W1414" s="174"/>
      <c r="X1414" s="174"/>
      <c r="Y1414" s="174"/>
      <c r="Z1414" s="174"/>
      <c r="AA1414" s="174"/>
      <c r="AB1414" s="174"/>
      <c r="AC1414" s="174"/>
      <c r="AD1414" s="174"/>
      <c r="AE1414" s="174"/>
      <c r="AF1414" s="174"/>
      <c r="AG1414" s="174"/>
      <c r="AH1414" s="174"/>
      <c r="AI1414" s="174"/>
      <c r="AJ1414" s="165">
        <f t="shared" ref="AJ1414:AJ1477" si="132">C1414+D1414</f>
        <v>0</v>
      </c>
      <c r="AK1414" s="165">
        <f t="shared" ref="AK1414:AK1477" si="133">SUM(E1414:AI1414)</f>
        <v>0</v>
      </c>
      <c r="AL1414" s="166">
        <f>'تكويد الاصناف للمخزون'!P1415</f>
        <v>0</v>
      </c>
      <c r="AM1414" s="166">
        <f t="shared" ref="AM1414:AM1477" si="134">AK1414*AL1414</f>
        <v>0</v>
      </c>
      <c r="AN1414" s="165">
        <f t="shared" ref="AN1414:AN1477" si="135">AJ1414-AK1414</f>
        <v>0</v>
      </c>
      <c r="AO1414" s="167">
        <f t="shared" ref="AO1414:AO1477" si="136">A1414</f>
        <v>2509</v>
      </c>
      <c r="AP1414" s="167" t="str">
        <f t="shared" ref="AP1414:AP1477" si="137">B1414</f>
        <v>المنتج 1410</v>
      </c>
      <c r="AQ1414" s="86"/>
    </row>
    <row r="1415" spans="1:43">
      <c r="A1415" s="3">
        <f>'تكويد الاصناف للمخزون'!B1416</f>
        <v>2510</v>
      </c>
      <c r="B1415" s="3" t="str">
        <f>'تكويد الاصناف للمخزون'!C1416</f>
        <v>المنتج 1411</v>
      </c>
      <c r="C1415" s="3">
        <f>'تكويد الاصناف للمخزون'!D1416</f>
        <v>0</v>
      </c>
      <c r="D1415" s="3">
        <f>'تكويد الاصناف للمخزون'!F1416+'تكويد الاصناف للمخزون'!H1416+'تكويد الاصناف للمخزون'!J1416+'تكويد الاصناف للمخزون'!L1416</f>
        <v>0</v>
      </c>
      <c r="E1415" s="174"/>
      <c r="F1415" s="174"/>
      <c r="G1415" s="174"/>
      <c r="H1415" s="174"/>
      <c r="I1415" s="174"/>
      <c r="J1415" s="174"/>
      <c r="K1415" s="174"/>
      <c r="L1415" s="174"/>
      <c r="M1415" s="174"/>
      <c r="N1415" s="174"/>
      <c r="O1415" s="174"/>
      <c r="P1415" s="174"/>
      <c r="Q1415" s="174"/>
      <c r="R1415" s="174"/>
      <c r="S1415" s="174"/>
      <c r="T1415" s="174"/>
      <c r="U1415" s="174"/>
      <c r="V1415" s="174"/>
      <c r="W1415" s="174"/>
      <c r="X1415" s="174"/>
      <c r="Y1415" s="174"/>
      <c r="Z1415" s="174"/>
      <c r="AA1415" s="174"/>
      <c r="AB1415" s="174"/>
      <c r="AC1415" s="174"/>
      <c r="AD1415" s="174"/>
      <c r="AE1415" s="174"/>
      <c r="AF1415" s="174"/>
      <c r="AG1415" s="174"/>
      <c r="AH1415" s="174"/>
      <c r="AI1415" s="174"/>
      <c r="AJ1415" s="165">
        <f t="shared" si="132"/>
        <v>0</v>
      </c>
      <c r="AK1415" s="165">
        <f t="shared" si="133"/>
        <v>0</v>
      </c>
      <c r="AL1415" s="166">
        <f>'تكويد الاصناف للمخزون'!P1416</f>
        <v>0</v>
      </c>
      <c r="AM1415" s="166">
        <f t="shared" si="134"/>
        <v>0</v>
      </c>
      <c r="AN1415" s="165">
        <f t="shared" si="135"/>
        <v>0</v>
      </c>
      <c r="AO1415" s="167">
        <f t="shared" si="136"/>
        <v>2510</v>
      </c>
      <c r="AP1415" s="167" t="str">
        <f t="shared" si="137"/>
        <v>المنتج 1411</v>
      </c>
      <c r="AQ1415" s="86"/>
    </row>
    <row r="1416" spans="1:43">
      <c r="A1416" s="3">
        <f>'تكويد الاصناف للمخزون'!B1417</f>
        <v>2511</v>
      </c>
      <c r="B1416" s="3" t="str">
        <f>'تكويد الاصناف للمخزون'!C1417</f>
        <v>المنتج 1412</v>
      </c>
      <c r="C1416" s="3">
        <f>'تكويد الاصناف للمخزون'!D1417</f>
        <v>0</v>
      </c>
      <c r="D1416" s="3">
        <f>'تكويد الاصناف للمخزون'!F1417+'تكويد الاصناف للمخزون'!H1417+'تكويد الاصناف للمخزون'!J1417+'تكويد الاصناف للمخزون'!L1417</f>
        <v>0</v>
      </c>
      <c r="E1416" s="174"/>
      <c r="F1416" s="174"/>
      <c r="G1416" s="174"/>
      <c r="H1416" s="174"/>
      <c r="I1416" s="174"/>
      <c r="J1416" s="174"/>
      <c r="K1416" s="174"/>
      <c r="L1416" s="174"/>
      <c r="M1416" s="174"/>
      <c r="N1416" s="174"/>
      <c r="O1416" s="174"/>
      <c r="P1416" s="174"/>
      <c r="Q1416" s="174"/>
      <c r="R1416" s="174"/>
      <c r="S1416" s="174"/>
      <c r="T1416" s="174"/>
      <c r="U1416" s="174"/>
      <c r="V1416" s="174"/>
      <c r="W1416" s="174"/>
      <c r="X1416" s="174"/>
      <c r="Y1416" s="174"/>
      <c r="Z1416" s="174"/>
      <c r="AA1416" s="174"/>
      <c r="AB1416" s="174"/>
      <c r="AC1416" s="174"/>
      <c r="AD1416" s="174"/>
      <c r="AE1416" s="174"/>
      <c r="AF1416" s="174"/>
      <c r="AG1416" s="174"/>
      <c r="AH1416" s="174"/>
      <c r="AI1416" s="174"/>
      <c r="AJ1416" s="165">
        <f t="shared" si="132"/>
        <v>0</v>
      </c>
      <c r="AK1416" s="165">
        <f t="shared" si="133"/>
        <v>0</v>
      </c>
      <c r="AL1416" s="166">
        <f>'تكويد الاصناف للمخزون'!P1417</f>
        <v>0</v>
      </c>
      <c r="AM1416" s="166">
        <f t="shared" si="134"/>
        <v>0</v>
      </c>
      <c r="AN1416" s="165">
        <f t="shared" si="135"/>
        <v>0</v>
      </c>
      <c r="AO1416" s="167">
        <f t="shared" si="136"/>
        <v>2511</v>
      </c>
      <c r="AP1416" s="167" t="str">
        <f t="shared" si="137"/>
        <v>المنتج 1412</v>
      </c>
      <c r="AQ1416" s="86"/>
    </row>
    <row r="1417" spans="1:43">
      <c r="A1417" s="3">
        <f>'تكويد الاصناف للمخزون'!B1418</f>
        <v>2512</v>
      </c>
      <c r="B1417" s="3" t="str">
        <f>'تكويد الاصناف للمخزون'!C1418</f>
        <v>المنتج 1413</v>
      </c>
      <c r="C1417" s="3">
        <f>'تكويد الاصناف للمخزون'!D1418</f>
        <v>0</v>
      </c>
      <c r="D1417" s="3">
        <f>'تكويد الاصناف للمخزون'!F1418+'تكويد الاصناف للمخزون'!H1418+'تكويد الاصناف للمخزون'!J1418+'تكويد الاصناف للمخزون'!L1418</f>
        <v>0</v>
      </c>
      <c r="E1417" s="174"/>
      <c r="F1417" s="174"/>
      <c r="G1417" s="174"/>
      <c r="H1417" s="174"/>
      <c r="I1417" s="174"/>
      <c r="J1417" s="174"/>
      <c r="K1417" s="174"/>
      <c r="L1417" s="174"/>
      <c r="M1417" s="174"/>
      <c r="N1417" s="174"/>
      <c r="O1417" s="174"/>
      <c r="P1417" s="174"/>
      <c r="Q1417" s="174"/>
      <c r="R1417" s="174"/>
      <c r="S1417" s="174"/>
      <c r="T1417" s="174"/>
      <c r="U1417" s="174"/>
      <c r="V1417" s="174"/>
      <c r="W1417" s="174"/>
      <c r="X1417" s="174"/>
      <c r="Y1417" s="174"/>
      <c r="Z1417" s="174"/>
      <c r="AA1417" s="174"/>
      <c r="AB1417" s="174"/>
      <c r="AC1417" s="174"/>
      <c r="AD1417" s="174"/>
      <c r="AE1417" s="174"/>
      <c r="AF1417" s="174"/>
      <c r="AG1417" s="174"/>
      <c r="AH1417" s="174"/>
      <c r="AI1417" s="174"/>
      <c r="AJ1417" s="165">
        <f t="shared" si="132"/>
        <v>0</v>
      </c>
      <c r="AK1417" s="165">
        <f t="shared" si="133"/>
        <v>0</v>
      </c>
      <c r="AL1417" s="166">
        <f>'تكويد الاصناف للمخزون'!P1418</f>
        <v>0</v>
      </c>
      <c r="AM1417" s="166">
        <f t="shared" si="134"/>
        <v>0</v>
      </c>
      <c r="AN1417" s="165">
        <f t="shared" si="135"/>
        <v>0</v>
      </c>
      <c r="AO1417" s="167">
        <f t="shared" si="136"/>
        <v>2512</v>
      </c>
      <c r="AP1417" s="167" t="str">
        <f t="shared" si="137"/>
        <v>المنتج 1413</v>
      </c>
      <c r="AQ1417" s="86"/>
    </row>
    <row r="1418" spans="1:43">
      <c r="A1418" s="3">
        <f>'تكويد الاصناف للمخزون'!B1419</f>
        <v>2513</v>
      </c>
      <c r="B1418" s="3" t="str">
        <f>'تكويد الاصناف للمخزون'!C1419</f>
        <v>المنتج 1414</v>
      </c>
      <c r="C1418" s="3">
        <f>'تكويد الاصناف للمخزون'!D1419</f>
        <v>0</v>
      </c>
      <c r="D1418" s="3">
        <f>'تكويد الاصناف للمخزون'!F1419+'تكويد الاصناف للمخزون'!H1419+'تكويد الاصناف للمخزون'!J1419+'تكويد الاصناف للمخزون'!L1419</f>
        <v>0</v>
      </c>
      <c r="E1418" s="174"/>
      <c r="F1418" s="174"/>
      <c r="G1418" s="174"/>
      <c r="H1418" s="174"/>
      <c r="I1418" s="174"/>
      <c r="J1418" s="174"/>
      <c r="K1418" s="174"/>
      <c r="L1418" s="174"/>
      <c r="M1418" s="174"/>
      <c r="N1418" s="174"/>
      <c r="O1418" s="174"/>
      <c r="P1418" s="174"/>
      <c r="Q1418" s="174"/>
      <c r="R1418" s="174"/>
      <c r="S1418" s="174"/>
      <c r="T1418" s="174"/>
      <c r="U1418" s="174"/>
      <c r="V1418" s="174"/>
      <c r="W1418" s="174"/>
      <c r="X1418" s="174"/>
      <c r="Y1418" s="174"/>
      <c r="Z1418" s="174"/>
      <c r="AA1418" s="174"/>
      <c r="AB1418" s="174"/>
      <c r="AC1418" s="174"/>
      <c r="AD1418" s="174"/>
      <c r="AE1418" s="174"/>
      <c r="AF1418" s="174"/>
      <c r="AG1418" s="174"/>
      <c r="AH1418" s="174"/>
      <c r="AI1418" s="174"/>
      <c r="AJ1418" s="165">
        <f t="shared" si="132"/>
        <v>0</v>
      </c>
      <c r="AK1418" s="165">
        <f t="shared" si="133"/>
        <v>0</v>
      </c>
      <c r="AL1418" s="166">
        <f>'تكويد الاصناف للمخزون'!P1419</f>
        <v>0</v>
      </c>
      <c r="AM1418" s="166">
        <f t="shared" si="134"/>
        <v>0</v>
      </c>
      <c r="AN1418" s="165">
        <f t="shared" si="135"/>
        <v>0</v>
      </c>
      <c r="AO1418" s="167">
        <f t="shared" si="136"/>
        <v>2513</v>
      </c>
      <c r="AP1418" s="167" t="str">
        <f t="shared" si="137"/>
        <v>المنتج 1414</v>
      </c>
      <c r="AQ1418" s="86"/>
    </row>
    <row r="1419" spans="1:43">
      <c r="A1419" s="3">
        <f>'تكويد الاصناف للمخزون'!B1420</f>
        <v>2514</v>
      </c>
      <c r="B1419" s="3" t="str">
        <f>'تكويد الاصناف للمخزون'!C1420</f>
        <v>المنتج 1415</v>
      </c>
      <c r="C1419" s="3">
        <f>'تكويد الاصناف للمخزون'!D1420</f>
        <v>0</v>
      </c>
      <c r="D1419" s="3">
        <f>'تكويد الاصناف للمخزون'!F1420+'تكويد الاصناف للمخزون'!H1420+'تكويد الاصناف للمخزون'!J1420+'تكويد الاصناف للمخزون'!L1420</f>
        <v>0</v>
      </c>
      <c r="E1419" s="174"/>
      <c r="F1419" s="174"/>
      <c r="G1419" s="174"/>
      <c r="H1419" s="174"/>
      <c r="I1419" s="174"/>
      <c r="J1419" s="174"/>
      <c r="K1419" s="174"/>
      <c r="L1419" s="174"/>
      <c r="M1419" s="174"/>
      <c r="N1419" s="174"/>
      <c r="O1419" s="174"/>
      <c r="P1419" s="174"/>
      <c r="Q1419" s="174"/>
      <c r="R1419" s="174"/>
      <c r="S1419" s="174"/>
      <c r="T1419" s="174"/>
      <c r="U1419" s="174"/>
      <c r="V1419" s="174"/>
      <c r="W1419" s="174"/>
      <c r="X1419" s="174"/>
      <c r="Y1419" s="174"/>
      <c r="Z1419" s="174"/>
      <c r="AA1419" s="174"/>
      <c r="AB1419" s="174"/>
      <c r="AC1419" s="174"/>
      <c r="AD1419" s="174"/>
      <c r="AE1419" s="174"/>
      <c r="AF1419" s="174"/>
      <c r="AG1419" s="174"/>
      <c r="AH1419" s="174"/>
      <c r="AI1419" s="174"/>
      <c r="AJ1419" s="165">
        <f t="shared" si="132"/>
        <v>0</v>
      </c>
      <c r="AK1419" s="165">
        <f t="shared" si="133"/>
        <v>0</v>
      </c>
      <c r="AL1419" s="166">
        <f>'تكويد الاصناف للمخزون'!P1420</f>
        <v>0</v>
      </c>
      <c r="AM1419" s="166">
        <f t="shared" si="134"/>
        <v>0</v>
      </c>
      <c r="AN1419" s="165">
        <f t="shared" si="135"/>
        <v>0</v>
      </c>
      <c r="AO1419" s="167">
        <f t="shared" si="136"/>
        <v>2514</v>
      </c>
      <c r="AP1419" s="167" t="str">
        <f t="shared" si="137"/>
        <v>المنتج 1415</v>
      </c>
      <c r="AQ1419" s="86"/>
    </row>
    <row r="1420" spans="1:43">
      <c r="A1420" s="3">
        <f>'تكويد الاصناف للمخزون'!B1421</f>
        <v>2515</v>
      </c>
      <c r="B1420" s="3" t="str">
        <f>'تكويد الاصناف للمخزون'!C1421</f>
        <v>المنتج 1416</v>
      </c>
      <c r="C1420" s="3">
        <f>'تكويد الاصناف للمخزون'!D1421</f>
        <v>0</v>
      </c>
      <c r="D1420" s="3">
        <f>'تكويد الاصناف للمخزون'!F1421+'تكويد الاصناف للمخزون'!H1421+'تكويد الاصناف للمخزون'!J1421+'تكويد الاصناف للمخزون'!L1421</f>
        <v>0</v>
      </c>
      <c r="E1420" s="174"/>
      <c r="F1420" s="174"/>
      <c r="G1420" s="174"/>
      <c r="H1420" s="174"/>
      <c r="I1420" s="174"/>
      <c r="J1420" s="174"/>
      <c r="K1420" s="174"/>
      <c r="L1420" s="174"/>
      <c r="M1420" s="174"/>
      <c r="N1420" s="174"/>
      <c r="O1420" s="174"/>
      <c r="P1420" s="174"/>
      <c r="Q1420" s="174"/>
      <c r="R1420" s="174"/>
      <c r="S1420" s="174"/>
      <c r="T1420" s="174"/>
      <c r="U1420" s="174"/>
      <c r="V1420" s="174"/>
      <c r="W1420" s="174"/>
      <c r="X1420" s="174"/>
      <c r="Y1420" s="174"/>
      <c r="Z1420" s="174"/>
      <c r="AA1420" s="174"/>
      <c r="AB1420" s="174"/>
      <c r="AC1420" s="174"/>
      <c r="AD1420" s="174"/>
      <c r="AE1420" s="174"/>
      <c r="AF1420" s="174"/>
      <c r="AG1420" s="174"/>
      <c r="AH1420" s="174"/>
      <c r="AI1420" s="174"/>
      <c r="AJ1420" s="165">
        <f t="shared" si="132"/>
        <v>0</v>
      </c>
      <c r="AK1420" s="165">
        <f t="shared" si="133"/>
        <v>0</v>
      </c>
      <c r="AL1420" s="166">
        <f>'تكويد الاصناف للمخزون'!P1421</f>
        <v>0</v>
      </c>
      <c r="AM1420" s="166">
        <f t="shared" si="134"/>
        <v>0</v>
      </c>
      <c r="AN1420" s="165">
        <f t="shared" si="135"/>
        <v>0</v>
      </c>
      <c r="AO1420" s="167">
        <f t="shared" si="136"/>
        <v>2515</v>
      </c>
      <c r="AP1420" s="167" t="str">
        <f t="shared" si="137"/>
        <v>المنتج 1416</v>
      </c>
      <c r="AQ1420" s="86"/>
    </row>
    <row r="1421" spans="1:43">
      <c r="A1421" s="3">
        <f>'تكويد الاصناف للمخزون'!B1422</f>
        <v>2516</v>
      </c>
      <c r="B1421" s="3" t="str">
        <f>'تكويد الاصناف للمخزون'!C1422</f>
        <v>المنتج 1417</v>
      </c>
      <c r="C1421" s="3">
        <f>'تكويد الاصناف للمخزون'!D1422</f>
        <v>0</v>
      </c>
      <c r="D1421" s="3">
        <f>'تكويد الاصناف للمخزون'!F1422+'تكويد الاصناف للمخزون'!H1422+'تكويد الاصناف للمخزون'!J1422+'تكويد الاصناف للمخزون'!L1422</f>
        <v>0</v>
      </c>
      <c r="E1421" s="174"/>
      <c r="F1421" s="174"/>
      <c r="G1421" s="174"/>
      <c r="H1421" s="174"/>
      <c r="I1421" s="174"/>
      <c r="J1421" s="174"/>
      <c r="K1421" s="174"/>
      <c r="L1421" s="174"/>
      <c r="M1421" s="174"/>
      <c r="N1421" s="174"/>
      <c r="O1421" s="174"/>
      <c r="P1421" s="174"/>
      <c r="Q1421" s="174"/>
      <c r="R1421" s="174"/>
      <c r="S1421" s="174"/>
      <c r="T1421" s="174"/>
      <c r="U1421" s="174"/>
      <c r="V1421" s="174"/>
      <c r="W1421" s="174"/>
      <c r="X1421" s="174"/>
      <c r="Y1421" s="174"/>
      <c r="Z1421" s="174"/>
      <c r="AA1421" s="174"/>
      <c r="AB1421" s="174"/>
      <c r="AC1421" s="174"/>
      <c r="AD1421" s="174"/>
      <c r="AE1421" s="174"/>
      <c r="AF1421" s="174"/>
      <c r="AG1421" s="174"/>
      <c r="AH1421" s="174"/>
      <c r="AI1421" s="174"/>
      <c r="AJ1421" s="165">
        <f t="shared" si="132"/>
        <v>0</v>
      </c>
      <c r="AK1421" s="165">
        <f t="shared" si="133"/>
        <v>0</v>
      </c>
      <c r="AL1421" s="166">
        <f>'تكويد الاصناف للمخزون'!P1422</f>
        <v>0</v>
      </c>
      <c r="AM1421" s="166">
        <f t="shared" si="134"/>
        <v>0</v>
      </c>
      <c r="AN1421" s="165">
        <f t="shared" si="135"/>
        <v>0</v>
      </c>
      <c r="AO1421" s="167">
        <f t="shared" si="136"/>
        <v>2516</v>
      </c>
      <c r="AP1421" s="167" t="str">
        <f t="shared" si="137"/>
        <v>المنتج 1417</v>
      </c>
      <c r="AQ1421" s="86"/>
    </row>
    <row r="1422" spans="1:43">
      <c r="A1422" s="3">
        <f>'تكويد الاصناف للمخزون'!B1423</f>
        <v>2517</v>
      </c>
      <c r="B1422" s="3" t="str">
        <f>'تكويد الاصناف للمخزون'!C1423</f>
        <v>المنتج 1418</v>
      </c>
      <c r="C1422" s="3">
        <f>'تكويد الاصناف للمخزون'!D1423</f>
        <v>0</v>
      </c>
      <c r="D1422" s="3">
        <f>'تكويد الاصناف للمخزون'!F1423+'تكويد الاصناف للمخزون'!H1423+'تكويد الاصناف للمخزون'!J1423+'تكويد الاصناف للمخزون'!L1423</f>
        <v>0</v>
      </c>
      <c r="E1422" s="174"/>
      <c r="F1422" s="174"/>
      <c r="G1422" s="174"/>
      <c r="H1422" s="174"/>
      <c r="I1422" s="174"/>
      <c r="J1422" s="174"/>
      <c r="K1422" s="174"/>
      <c r="L1422" s="174"/>
      <c r="M1422" s="174"/>
      <c r="N1422" s="174"/>
      <c r="O1422" s="174"/>
      <c r="P1422" s="174"/>
      <c r="Q1422" s="174"/>
      <c r="R1422" s="174"/>
      <c r="S1422" s="174"/>
      <c r="T1422" s="174"/>
      <c r="U1422" s="174"/>
      <c r="V1422" s="174"/>
      <c r="W1422" s="174"/>
      <c r="X1422" s="174"/>
      <c r="Y1422" s="174"/>
      <c r="Z1422" s="174"/>
      <c r="AA1422" s="174"/>
      <c r="AB1422" s="174"/>
      <c r="AC1422" s="174"/>
      <c r="AD1422" s="174"/>
      <c r="AE1422" s="174"/>
      <c r="AF1422" s="174"/>
      <c r="AG1422" s="174"/>
      <c r="AH1422" s="174"/>
      <c r="AI1422" s="174"/>
      <c r="AJ1422" s="165">
        <f t="shared" si="132"/>
        <v>0</v>
      </c>
      <c r="AK1422" s="165">
        <f t="shared" si="133"/>
        <v>0</v>
      </c>
      <c r="AL1422" s="166">
        <f>'تكويد الاصناف للمخزون'!P1423</f>
        <v>0</v>
      </c>
      <c r="AM1422" s="166">
        <f t="shared" si="134"/>
        <v>0</v>
      </c>
      <c r="AN1422" s="165">
        <f t="shared" si="135"/>
        <v>0</v>
      </c>
      <c r="AO1422" s="167">
        <f t="shared" si="136"/>
        <v>2517</v>
      </c>
      <c r="AP1422" s="167" t="str">
        <f t="shared" si="137"/>
        <v>المنتج 1418</v>
      </c>
      <c r="AQ1422" s="86"/>
    </row>
    <row r="1423" spans="1:43">
      <c r="A1423" s="3">
        <f>'تكويد الاصناف للمخزون'!B1424</f>
        <v>2518</v>
      </c>
      <c r="B1423" s="3" t="str">
        <f>'تكويد الاصناف للمخزون'!C1424</f>
        <v>المنتج 1419</v>
      </c>
      <c r="C1423" s="3">
        <f>'تكويد الاصناف للمخزون'!D1424</f>
        <v>0</v>
      </c>
      <c r="D1423" s="3">
        <f>'تكويد الاصناف للمخزون'!F1424+'تكويد الاصناف للمخزون'!H1424+'تكويد الاصناف للمخزون'!J1424+'تكويد الاصناف للمخزون'!L1424</f>
        <v>0</v>
      </c>
      <c r="E1423" s="174"/>
      <c r="F1423" s="174"/>
      <c r="G1423" s="174"/>
      <c r="H1423" s="174"/>
      <c r="I1423" s="174"/>
      <c r="J1423" s="174"/>
      <c r="K1423" s="174"/>
      <c r="L1423" s="174"/>
      <c r="M1423" s="174"/>
      <c r="N1423" s="174"/>
      <c r="O1423" s="174"/>
      <c r="P1423" s="174"/>
      <c r="Q1423" s="174"/>
      <c r="R1423" s="174"/>
      <c r="S1423" s="174"/>
      <c r="T1423" s="174"/>
      <c r="U1423" s="174"/>
      <c r="V1423" s="174"/>
      <c r="W1423" s="174"/>
      <c r="X1423" s="174"/>
      <c r="Y1423" s="174"/>
      <c r="Z1423" s="174"/>
      <c r="AA1423" s="174"/>
      <c r="AB1423" s="174"/>
      <c r="AC1423" s="174"/>
      <c r="AD1423" s="174"/>
      <c r="AE1423" s="174"/>
      <c r="AF1423" s="174"/>
      <c r="AG1423" s="174"/>
      <c r="AH1423" s="174"/>
      <c r="AI1423" s="174"/>
      <c r="AJ1423" s="165">
        <f t="shared" si="132"/>
        <v>0</v>
      </c>
      <c r="AK1423" s="165">
        <f t="shared" si="133"/>
        <v>0</v>
      </c>
      <c r="AL1423" s="166">
        <f>'تكويد الاصناف للمخزون'!P1424</f>
        <v>0</v>
      </c>
      <c r="AM1423" s="166">
        <f t="shared" si="134"/>
        <v>0</v>
      </c>
      <c r="AN1423" s="165">
        <f t="shared" si="135"/>
        <v>0</v>
      </c>
      <c r="AO1423" s="167">
        <f t="shared" si="136"/>
        <v>2518</v>
      </c>
      <c r="AP1423" s="167" t="str">
        <f t="shared" si="137"/>
        <v>المنتج 1419</v>
      </c>
      <c r="AQ1423" s="86"/>
    </row>
    <row r="1424" spans="1:43">
      <c r="A1424" s="3">
        <f>'تكويد الاصناف للمخزون'!B1425</f>
        <v>2519</v>
      </c>
      <c r="B1424" s="3" t="str">
        <f>'تكويد الاصناف للمخزون'!C1425</f>
        <v>المنتج 1420</v>
      </c>
      <c r="C1424" s="3">
        <f>'تكويد الاصناف للمخزون'!D1425</f>
        <v>0</v>
      </c>
      <c r="D1424" s="3">
        <f>'تكويد الاصناف للمخزون'!F1425+'تكويد الاصناف للمخزون'!H1425+'تكويد الاصناف للمخزون'!J1425+'تكويد الاصناف للمخزون'!L1425</f>
        <v>0</v>
      </c>
      <c r="E1424" s="174"/>
      <c r="F1424" s="174"/>
      <c r="G1424" s="174"/>
      <c r="H1424" s="174"/>
      <c r="I1424" s="174"/>
      <c r="J1424" s="174"/>
      <c r="K1424" s="174"/>
      <c r="L1424" s="174"/>
      <c r="M1424" s="174"/>
      <c r="N1424" s="174"/>
      <c r="O1424" s="174"/>
      <c r="P1424" s="174"/>
      <c r="Q1424" s="174"/>
      <c r="R1424" s="174"/>
      <c r="S1424" s="174"/>
      <c r="T1424" s="174"/>
      <c r="U1424" s="174"/>
      <c r="V1424" s="174"/>
      <c r="W1424" s="174"/>
      <c r="X1424" s="174"/>
      <c r="Y1424" s="174"/>
      <c r="Z1424" s="174"/>
      <c r="AA1424" s="174"/>
      <c r="AB1424" s="174"/>
      <c r="AC1424" s="174"/>
      <c r="AD1424" s="174"/>
      <c r="AE1424" s="174"/>
      <c r="AF1424" s="174"/>
      <c r="AG1424" s="174"/>
      <c r="AH1424" s="174"/>
      <c r="AI1424" s="174"/>
      <c r="AJ1424" s="165">
        <f t="shared" si="132"/>
        <v>0</v>
      </c>
      <c r="AK1424" s="165">
        <f t="shared" si="133"/>
        <v>0</v>
      </c>
      <c r="AL1424" s="166">
        <f>'تكويد الاصناف للمخزون'!P1425</f>
        <v>0</v>
      </c>
      <c r="AM1424" s="166">
        <f t="shared" si="134"/>
        <v>0</v>
      </c>
      <c r="AN1424" s="165">
        <f t="shared" si="135"/>
        <v>0</v>
      </c>
      <c r="AO1424" s="167">
        <f t="shared" si="136"/>
        <v>2519</v>
      </c>
      <c r="AP1424" s="167" t="str">
        <f t="shared" si="137"/>
        <v>المنتج 1420</v>
      </c>
      <c r="AQ1424" s="86"/>
    </row>
    <row r="1425" spans="1:43">
      <c r="A1425" s="3">
        <f>'تكويد الاصناف للمخزون'!B1426</f>
        <v>2520</v>
      </c>
      <c r="B1425" s="3" t="str">
        <f>'تكويد الاصناف للمخزون'!C1426</f>
        <v>المنتج 1421</v>
      </c>
      <c r="C1425" s="3">
        <f>'تكويد الاصناف للمخزون'!D1426</f>
        <v>0</v>
      </c>
      <c r="D1425" s="3">
        <f>'تكويد الاصناف للمخزون'!F1426+'تكويد الاصناف للمخزون'!H1426+'تكويد الاصناف للمخزون'!J1426+'تكويد الاصناف للمخزون'!L1426</f>
        <v>0</v>
      </c>
      <c r="E1425" s="174"/>
      <c r="F1425" s="174"/>
      <c r="G1425" s="174"/>
      <c r="H1425" s="174"/>
      <c r="I1425" s="174"/>
      <c r="J1425" s="174"/>
      <c r="K1425" s="174"/>
      <c r="L1425" s="174"/>
      <c r="M1425" s="174"/>
      <c r="N1425" s="174"/>
      <c r="O1425" s="174"/>
      <c r="P1425" s="174"/>
      <c r="Q1425" s="174"/>
      <c r="R1425" s="174"/>
      <c r="S1425" s="174"/>
      <c r="T1425" s="174"/>
      <c r="U1425" s="174"/>
      <c r="V1425" s="174"/>
      <c r="W1425" s="174"/>
      <c r="X1425" s="174"/>
      <c r="Y1425" s="174"/>
      <c r="Z1425" s="174"/>
      <c r="AA1425" s="174"/>
      <c r="AB1425" s="174"/>
      <c r="AC1425" s="174"/>
      <c r="AD1425" s="174"/>
      <c r="AE1425" s="174"/>
      <c r="AF1425" s="174"/>
      <c r="AG1425" s="174"/>
      <c r="AH1425" s="174"/>
      <c r="AI1425" s="174"/>
      <c r="AJ1425" s="165">
        <f t="shared" si="132"/>
        <v>0</v>
      </c>
      <c r="AK1425" s="165">
        <f t="shared" si="133"/>
        <v>0</v>
      </c>
      <c r="AL1425" s="166">
        <f>'تكويد الاصناف للمخزون'!P1426</f>
        <v>0</v>
      </c>
      <c r="AM1425" s="166">
        <f t="shared" si="134"/>
        <v>0</v>
      </c>
      <c r="AN1425" s="165">
        <f t="shared" si="135"/>
        <v>0</v>
      </c>
      <c r="AO1425" s="167">
        <f t="shared" si="136"/>
        <v>2520</v>
      </c>
      <c r="AP1425" s="167" t="str">
        <f t="shared" si="137"/>
        <v>المنتج 1421</v>
      </c>
      <c r="AQ1425" s="86"/>
    </row>
    <row r="1426" spans="1:43">
      <c r="A1426" s="3">
        <f>'تكويد الاصناف للمخزون'!B1427</f>
        <v>2521</v>
      </c>
      <c r="B1426" s="3" t="str">
        <f>'تكويد الاصناف للمخزون'!C1427</f>
        <v>المنتج 1422</v>
      </c>
      <c r="C1426" s="3">
        <f>'تكويد الاصناف للمخزون'!D1427</f>
        <v>0</v>
      </c>
      <c r="D1426" s="3">
        <f>'تكويد الاصناف للمخزون'!F1427+'تكويد الاصناف للمخزون'!H1427+'تكويد الاصناف للمخزون'!J1427+'تكويد الاصناف للمخزون'!L1427</f>
        <v>0</v>
      </c>
      <c r="E1426" s="174"/>
      <c r="F1426" s="174"/>
      <c r="G1426" s="174"/>
      <c r="H1426" s="174"/>
      <c r="I1426" s="174"/>
      <c r="J1426" s="174"/>
      <c r="K1426" s="174"/>
      <c r="L1426" s="174"/>
      <c r="M1426" s="174"/>
      <c r="N1426" s="174"/>
      <c r="O1426" s="174"/>
      <c r="P1426" s="174"/>
      <c r="Q1426" s="174"/>
      <c r="R1426" s="174"/>
      <c r="S1426" s="174"/>
      <c r="T1426" s="174"/>
      <c r="U1426" s="174"/>
      <c r="V1426" s="174"/>
      <c r="W1426" s="174"/>
      <c r="X1426" s="174"/>
      <c r="Y1426" s="174"/>
      <c r="Z1426" s="174"/>
      <c r="AA1426" s="174"/>
      <c r="AB1426" s="174"/>
      <c r="AC1426" s="174"/>
      <c r="AD1426" s="174"/>
      <c r="AE1426" s="174"/>
      <c r="AF1426" s="174"/>
      <c r="AG1426" s="174"/>
      <c r="AH1426" s="174"/>
      <c r="AI1426" s="174"/>
      <c r="AJ1426" s="165">
        <f t="shared" si="132"/>
        <v>0</v>
      </c>
      <c r="AK1426" s="165">
        <f t="shared" si="133"/>
        <v>0</v>
      </c>
      <c r="AL1426" s="166">
        <f>'تكويد الاصناف للمخزون'!P1427</f>
        <v>0</v>
      </c>
      <c r="AM1426" s="166">
        <f t="shared" si="134"/>
        <v>0</v>
      </c>
      <c r="AN1426" s="165">
        <f t="shared" si="135"/>
        <v>0</v>
      </c>
      <c r="AO1426" s="167">
        <f t="shared" si="136"/>
        <v>2521</v>
      </c>
      <c r="AP1426" s="167" t="str">
        <f t="shared" si="137"/>
        <v>المنتج 1422</v>
      </c>
      <c r="AQ1426" s="86"/>
    </row>
    <row r="1427" spans="1:43">
      <c r="A1427" s="3">
        <f>'تكويد الاصناف للمخزون'!B1428</f>
        <v>2522</v>
      </c>
      <c r="B1427" s="3" t="str">
        <f>'تكويد الاصناف للمخزون'!C1428</f>
        <v>المنتج 1423</v>
      </c>
      <c r="C1427" s="3">
        <f>'تكويد الاصناف للمخزون'!D1428</f>
        <v>0</v>
      </c>
      <c r="D1427" s="3">
        <f>'تكويد الاصناف للمخزون'!F1428+'تكويد الاصناف للمخزون'!H1428+'تكويد الاصناف للمخزون'!J1428+'تكويد الاصناف للمخزون'!L1428</f>
        <v>0</v>
      </c>
      <c r="E1427" s="174"/>
      <c r="F1427" s="174"/>
      <c r="G1427" s="174"/>
      <c r="H1427" s="174"/>
      <c r="I1427" s="174"/>
      <c r="J1427" s="174"/>
      <c r="K1427" s="174"/>
      <c r="L1427" s="174"/>
      <c r="M1427" s="174"/>
      <c r="N1427" s="174"/>
      <c r="O1427" s="174"/>
      <c r="P1427" s="174"/>
      <c r="Q1427" s="174"/>
      <c r="R1427" s="174"/>
      <c r="S1427" s="174"/>
      <c r="T1427" s="174"/>
      <c r="U1427" s="174"/>
      <c r="V1427" s="174"/>
      <c r="W1427" s="174"/>
      <c r="X1427" s="174"/>
      <c r="Y1427" s="174"/>
      <c r="Z1427" s="174"/>
      <c r="AA1427" s="174"/>
      <c r="AB1427" s="174"/>
      <c r="AC1427" s="174"/>
      <c r="AD1427" s="174"/>
      <c r="AE1427" s="174"/>
      <c r="AF1427" s="174"/>
      <c r="AG1427" s="174"/>
      <c r="AH1427" s="174"/>
      <c r="AI1427" s="174"/>
      <c r="AJ1427" s="165">
        <f t="shared" si="132"/>
        <v>0</v>
      </c>
      <c r="AK1427" s="165">
        <f t="shared" si="133"/>
        <v>0</v>
      </c>
      <c r="AL1427" s="166">
        <f>'تكويد الاصناف للمخزون'!P1428</f>
        <v>0</v>
      </c>
      <c r="AM1427" s="166">
        <f t="shared" si="134"/>
        <v>0</v>
      </c>
      <c r="AN1427" s="165">
        <f t="shared" si="135"/>
        <v>0</v>
      </c>
      <c r="AO1427" s="167">
        <f t="shared" si="136"/>
        <v>2522</v>
      </c>
      <c r="AP1427" s="167" t="str">
        <f t="shared" si="137"/>
        <v>المنتج 1423</v>
      </c>
      <c r="AQ1427" s="86"/>
    </row>
    <row r="1428" spans="1:43">
      <c r="A1428" s="3">
        <f>'تكويد الاصناف للمخزون'!B1429</f>
        <v>2523</v>
      </c>
      <c r="B1428" s="3" t="str">
        <f>'تكويد الاصناف للمخزون'!C1429</f>
        <v>المنتج 1424</v>
      </c>
      <c r="C1428" s="3">
        <f>'تكويد الاصناف للمخزون'!D1429</f>
        <v>0</v>
      </c>
      <c r="D1428" s="3">
        <f>'تكويد الاصناف للمخزون'!F1429+'تكويد الاصناف للمخزون'!H1429+'تكويد الاصناف للمخزون'!J1429+'تكويد الاصناف للمخزون'!L1429</f>
        <v>0</v>
      </c>
      <c r="E1428" s="174"/>
      <c r="F1428" s="174"/>
      <c r="G1428" s="174"/>
      <c r="H1428" s="174"/>
      <c r="I1428" s="174"/>
      <c r="J1428" s="174"/>
      <c r="K1428" s="174"/>
      <c r="L1428" s="174"/>
      <c r="M1428" s="174"/>
      <c r="N1428" s="174"/>
      <c r="O1428" s="174"/>
      <c r="P1428" s="174"/>
      <c r="Q1428" s="174"/>
      <c r="R1428" s="174"/>
      <c r="S1428" s="174"/>
      <c r="T1428" s="174"/>
      <c r="U1428" s="174"/>
      <c r="V1428" s="174"/>
      <c r="W1428" s="174"/>
      <c r="X1428" s="174"/>
      <c r="Y1428" s="174"/>
      <c r="Z1428" s="174"/>
      <c r="AA1428" s="174"/>
      <c r="AB1428" s="174"/>
      <c r="AC1428" s="174"/>
      <c r="AD1428" s="174"/>
      <c r="AE1428" s="174"/>
      <c r="AF1428" s="174"/>
      <c r="AG1428" s="174"/>
      <c r="AH1428" s="174"/>
      <c r="AI1428" s="174"/>
      <c r="AJ1428" s="165">
        <f t="shared" si="132"/>
        <v>0</v>
      </c>
      <c r="AK1428" s="165">
        <f t="shared" si="133"/>
        <v>0</v>
      </c>
      <c r="AL1428" s="166">
        <f>'تكويد الاصناف للمخزون'!P1429</f>
        <v>0</v>
      </c>
      <c r="AM1428" s="166">
        <f t="shared" si="134"/>
        <v>0</v>
      </c>
      <c r="AN1428" s="165">
        <f t="shared" si="135"/>
        <v>0</v>
      </c>
      <c r="AO1428" s="167">
        <f t="shared" si="136"/>
        <v>2523</v>
      </c>
      <c r="AP1428" s="167" t="str">
        <f t="shared" si="137"/>
        <v>المنتج 1424</v>
      </c>
      <c r="AQ1428" s="86"/>
    </row>
    <row r="1429" spans="1:43">
      <c r="A1429" s="3">
        <f>'تكويد الاصناف للمخزون'!B1430</f>
        <v>2524</v>
      </c>
      <c r="B1429" s="3" t="str">
        <f>'تكويد الاصناف للمخزون'!C1430</f>
        <v>المنتج 1425</v>
      </c>
      <c r="C1429" s="3">
        <f>'تكويد الاصناف للمخزون'!D1430</f>
        <v>0</v>
      </c>
      <c r="D1429" s="3">
        <f>'تكويد الاصناف للمخزون'!F1430+'تكويد الاصناف للمخزون'!H1430+'تكويد الاصناف للمخزون'!J1430+'تكويد الاصناف للمخزون'!L1430</f>
        <v>0</v>
      </c>
      <c r="E1429" s="174"/>
      <c r="F1429" s="174"/>
      <c r="G1429" s="174"/>
      <c r="H1429" s="174"/>
      <c r="I1429" s="174"/>
      <c r="J1429" s="174"/>
      <c r="K1429" s="174"/>
      <c r="L1429" s="174"/>
      <c r="M1429" s="174"/>
      <c r="N1429" s="174"/>
      <c r="O1429" s="174"/>
      <c r="P1429" s="174"/>
      <c r="Q1429" s="174"/>
      <c r="R1429" s="174"/>
      <c r="S1429" s="174"/>
      <c r="T1429" s="174"/>
      <c r="U1429" s="174"/>
      <c r="V1429" s="174"/>
      <c r="W1429" s="174"/>
      <c r="X1429" s="174"/>
      <c r="Y1429" s="174"/>
      <c r="Z1429" s="174"/>
      <c r="AA1429" s="174"/>
      <c r="AB1429" s="174"/>
      <c r="AC1429" s="174"/>
      <c r="AD1429" s="174"/>
      <c r="AE1429" s="174"/>
      <c r="AF1429" s="174"/>
      <c r="AG1429" s="174"/>
      <c r="AH1429" s="174"/>
      <c r="AI1429" s="174"/>
      <c r="AJ1429" s="165">
        <f t="shared" si="132"/>
        <v>0</v>
      </c>
      <c r="AK1429" s="165">
        <f t="shared" si="133"/>
        <v>0</v>
      </c>
      <c r="AL1429" s="166">
        <f>'تكويد الاصناف للمخزون'!P1430</f>
        <v>0</v>
      </c>
      <c r="AM1429" s="166">
        <f t="shared" si="134"/>
        <v>0</v>
      </c>
      <c r="AN1429" s="165">
        <f t="shared" si="135"/>
        <v>0</v>
      </c>
      <c r="AO1429" s="167">
        <f t="shared" si="136"/>
        <v>2524</v>
      </c>
      <c r="AP1429" s="167" t="str">
        <f t="shared" si="137"/>
        <v>المنتج 1425</v>
      </c>
      <c r="AQ1429" s="86"/>
    </row>
    <row r="1430" spans="1:43">
      <c r="A1430" s="3">
        <f>'تكويد الاصناف للمخزون'!B1431</f>
        <v>2525</v>
      </c>
      <c r="B1430" s="3" t="str">
        <f>'تكويد الاصناف للمخزون'!C1431</f>
        <v>المنتج 1426</v>
      </c>
      <c r="C1430" s="3">
        <f>'تكويد الاصناف للمخزون'!D1431</f>
        <v>0</v>
      </c>
      <c r="D1430" s="3">
        <f>'تكويد الاصناف للمخزون'!F1431+'تكويد الاصناف للمخزون'!H1431+'تكويد الاصناف للمخزون'!J1431+'تكويد الاصناف للمخزون'!L1431</f>
        <v>0</v>
      </c>
      <c r="E1430" s="174"/>
      <c r="F1430" s="174"/>
      <c r="G1430" s="174"/>
      <c r="H1430" s="174"/>
      <c r="I1430" s="174"/>
      <c r="J1430" s="174"/>
      <c r="K1430" s="174"/>
      <c r="L1430" s="174"/>
      <c r="M1430" s="174"/>
      <c r="N1430" s="174"/>
      <c r="O1430" s="174"/>
      <c r="P1430" s="174"/>
      <c r="Q1430" s="174"/>
      <c r="R1430" s="174"/>
      <c r="S1430" s="174"/>
      <c r="T1430" s="174"/>
      <c r="U1430" s="174"/>
      <c r="V1430" s="174"/>
      <c r="W1430" s="174"/>
      <c r="X1430" s="174"/>
      <c r="Y1430" s="174"/>
      <c r="Z1430" s="174"/>
      <c r="AA1430" s="174"/>
      <c r="AB1430" s="174"/>
      <c r="AC1430" s="174"/>
      <c r="AD1430" s="174"/>
      <c r="AE1430" s="174"/>
      <c r="AF1430" s="174"/>
      <c r="AG1430" s="174"/>
      <c r="AH1430" s="174"/>
      <c r="AI1430" s="174"/>
      <c r="AJ1430" s="165">
        <f t="shared" si="132"/>
        <v>0</v>
      </c>
      <c r="AK1430" s="165">
        <f t="shared" si="133"/>
        <v>0</v>
      </c>
      <c r="AL1430" s="166">
        <f>'تكويد الاصناف للمخزون'!P1431</f>
        <v>0</v>
      </c>
      <c r="AM1430" s="166">
        <f t="shared" si="134"/>
        <v>0</v>
      </c>
      <c r="AN1430" s="165">
        <f t="shared" si="135"/>
        <v>0</v>
      </c>
      <c r="AO1430" s="167">
        <f t="shared" si="136"/>
        <v>2525</v>
      </c>
      <c r="AP1430" s="167" t="str">
        <f t="shared" si="137"/>
        <v>المنتج 1426</v>
      </c>
      <c r="AQ1430" s="86"/>
    </row>
    <row r="1431" spans="1:43">
      <c r="A1431" s="3">
        <f>'تكويد الاصناف للمخزون'!B1432</f>
        <v>2526</v>
      </c>
      <c r="B1431" s="3" t="str">
        <f>'تكويد الاصناف للمخزون'!C1432</f>
        <v>المنتج 1427</v>
      </c>
      <c r="C1431" s="3">
        <f>'تكويد الاصناف للمخزون'!D1432</f>
        <v>0</v>
      </c>
      <c r="D1431" s="3">
        <f>'تكويد الاصناف للمخزون'!F1432+'تكويد الاصناف للمخزون'!H1432+'تكويد الاصناف للمخزون'!J1432+'تكويد الاصناف للمخزون'!L1432</f>
        <v>0</v>
      </c>
      <c r="E1431" s="174"/>
      <c r="F1431" s="174"/>
      <c r="G1431" s="174"/>
      <c r="H1431" s="174"/>
      <c r="I1431" s="174"/>
      <c r="J1431" s="174"/>
      <c r="K1431" s="174"/>
      <c r="L1431" s="174"/>
      <c r="M1431" s="174"/>
      <c r="N1431" s="174"/>
      <c r="O1431" s="174"/>
      <c r="P1431" s="174"/>
      <c r="Q1431" s="174"/>
      <c r="R1431" s="174"/>
      <c r="S1431" s="174"/>
      <c r="T1431" s="174"/>
      <c r="U1431" s="174"/>
      <c r="V1431" s="174"/>
      <c r="W1431" s="174"/>
      <c r="X1431" s="174"/>
      <c r="Y1431" s="174"/>
      <c r="Z1431" s="174"/>
      <c r="AA1431" s="174"/>
      <c r="AB1431" s="174"/>
      <c r="AC1431" s="174"/>
      <c r="AD1431" s="174"/>
      <c r="AE1431" s="174"/>
      <c r="AF1431" s="174"/>
      <c r="AG1431" s="174"/>
      <c r="AH1431" s="174"/>
      <c r="AI1431" s="174"/>
      <c r="AJ1431" s="165">
        <f t="shared" si="132"/>
        <v>0</v>
      </c>
      <c r="AK1431" s="165">
        <f t="shared" si="133"/>
        <v>0</v>
      </c>
      <c r="AL1431" s="166">
        <f>'تكويد الاصناف للمخزون'!P1432</f>
        <v>0</v>
      </c>
      <c r="AM1431" s="166">
        <f t="shared" si="134"/>
        <v>0</v>
      </c>
      <c r="AN1431" s="165">
        <f t="shared" si="135"/>
        <v>0</v>
      </c>
      <c r="AO1431" s="167">
        <f t="shared" si="136"/>
        <v>2526</v>
      </c>
      <c r="AP1431" s="167" t="str">
        <f t="shared" si="137"/>
        <v>المنتج 1427</v>
      </c>
      <c r="AQ1431" s="86"/>
    </row>
    <row r="1432" spans="1:43">
      <c r="A1432" s="3">
        <f>'تكويد الاصناف للمخزون'!B1433</f>
        <v>2527</v>
      </c>
      <c r="B1432" s="3" t="str">
        <f>'تكويد الاصناف للمخزون'!C1433</f>
        <v>المنتج 1428</v>
      </c>
      <c r="C1432" s="3">
        <f>'تكويد الاصناف للمخزون'!D1433</f>
        <v>0</v>
      </c>
      <c r="D1432" s="3">
        <f>'تكويد الاصناف للمخزون'!F1433+'تكويد الاصناف للمخزون'!H1433+'تكويد الاصناف للمخزون'!J1433+'تكويد الاصناف للمخزون'!L1433</f>
        <v>0</v>
      </c>
      <c r="E1432" s="174"/>
      <c r="F1432" s="174"/>
      <c r="G1432" s="174"/>
      <c r="H1432" s="174"/>
      <c r="I1432" s="174"/>
      <c r="J1432" s="174"/>
      <c r="K1432" s="174"/>
      <c r="L1432" s="174"/>
      <c r="M1432" s="174"/>
      <c r="N1432" s="174"/>
      <c r="O1432" s="174"/>
      <c r="P1432" s="174"/>
      <c r="Q1432" s="174"/>
      <c r="R1432" s="174"/>
      <c r="S1432" s="174"/>
      <c r="T1432" s="174"/>
      <c r="U1432" s="174"/>
      <c r="V1432" s="174"/>
      <c r="W1432" s="174"/>
      <c r="X1432" s="174"/>
      <c r="Y1432" s="174"/>
      <c r="Z1432" s="174"/>
      <c r="AA1432" s="174"/>
      <c r="AB1432" s="174"/>
      <c r="AC1432" s="174"/>
      <c r="AD1432" s="174"/>
      <c r="AE1432" s="174"/>
      <c r="AF1432" s="174"/>
      <c r="AG1432" s="174"/>
      <c r="AH1432" s="174"/>
      <c r="AI1432" s="174"/>
      <c r="AJ1432" s="165">
        <f t="shared" si="132"/>
        <v>0</v>
      </c>
      <c r="AK1432" s="165">
        <f t="shared" si="133"/>
        <v>0</v>
      </c>
      <c r="AL1432" s="166">
        <f>'تكويد الاصناف للمخزون'!P1433</f>
        <v>0</v>
      </c>
      <c r="AM1432" s="166">
        <f t="shared" si="134"/>
        <v>0</v>
      </c>
      <c r="AN1432" s="165">
        <f t="shared" si="135"/>
        <v>0</v>
      </c>
      <c r="AO1432" s="167">
        <f t="shared" si="136"/>
        <v>2527</v>
      </c>
      <c r="AP1432" s="167" t="str">
        <f t="shared" si="137"/>
        <v>المنتج 1428</v>
      </c>
      <c r="AQ1432" s="86"/>
    </row>
    <row r="1433" spans="1:43">
      <c r="A1433" s="3">
        <f>'تكويد الاصناف للمخزون'!B1434</f>
        <v>2528</v>
      </c>
      <c r="B1433" s="3" t="str">
        <f>'تكويد الاصناف للمخزون'!C1434</f>
        <v>المنتج 1429</v>
      </c>
      <c r="C1433" s="3">
        <f>'تكويد الاصناف للمخزون'!D1434</f>
        <v>0</v>
      </c>
      <c r="D1433" s="3">
        <f>'تكويد الاصناف للمخزون'!F1434+'تكويد الاصناف للمخزون'!H1434+'تكويد الاصناف للمخزون'!J1434+'تكويد الاصناف للمخزون'!L1434</f>
        <v>0</v>
      </c>
      <c r="E1433" s="174"/>
      <c r="F1433" s="174"/>
      <c r="G1433" s="174"/>
      <c r="H1433" s="174"/>
      <c r="I1433" s="174"/>
      <c r="J1433" s="174"/>
      <c r="K1433" s="174"/>
      <c r="L1433" s="174"/>
      <c r="M1433" s="174"/>
      <c r="N1433" s="174"/>
      <c r="O1433" s="174"/>
      <c r="P1433" s="174"/>
      <c r="Q1433" s="174"/>
      <c r="R1433" s="174"/>
      <c r="S1433" s="174"/>
      <c r="T1433" s="174"/>
      <c r="U1433" s="174"/>
      <c r="V1433" s="174"/>
      <c r="W1433" s="174"/>
      <c r="X1433" s="174"/>
      <c r="Y1433" s="174"/>
      <c r="Z1433" s="174"/>
      <c r="AA1433" s="174"/>
      <c r="AB1433" s="174"/>
      <c r="AC1433" s="174"/>
      <c r="AD1433" s="174"/>
      <c r="AE1433" s="174"/>
      <c r="AF1433" s="174"/>
      <c r="AG1433" s="174"/>
      <c r="AH1433" s="174"/>
      <c r="AI1433" s="174"/>
      <c r="AJ1433" s="165">
        <f t="shared" si="132"/>
        <v>0</v>
      </c>
      <c r="AK1433" s="165">
        <f t="shared" si="133"/>
        <v>0</v>
      </c>
      <c r="AL1433" s="166">
        <f>'تكويد الاصناف للمخزون'!P1434</f>
        <v>0</v>
      </c>
      <c r="AM1433" s="166">
        <f t="shared" si="134"/>
        <v>0</v>
      </c>
      <c r="AN1433" s="165">
        <f t="shared" si="135"/>
        <v>0</v>
      </c>
      <c r="AO1433" s="167">
        <f t="shared" si="136"/>
        <v>2528</v>
      </c>
      <c r="AP1433" s="167" t="str">
        <f t="shared" si="137"/>
        <v>المنتج 1429</v>
      </c>
      <c r="AQ1433" s="86"/>
    </row>
    <row r="1434" spans="1:43">
      <c r="A1434" s="3">
        <f>'تكويد الاصناف للمخزون'!B1435</f>
        <v>2529</v>
      </c>
      <c r="B1434" s="3" t="str">
        <f>'تكويد الاصناف للمخزون'!C1435</f>
        <v>المنتج 1430</v>
      </c>
      <c r="C1434" s="3">
        <f>'تكويد الاصناف للمخزون'!D1435</f>
        <v>0</v>
      </c>
      <c r="D1434" s="3">
        <f>'تكويد الاصناف للمخزون'!F1435+'تكويد الاصناف للمخزون'!H1435+'تكويد الاصناف للمخزون'!J1435+'تكويد الاصناف للمخزون'!L1435</f>
        <v>0</v>
      </c>
      <c r="E1434" s="174"/>
      <c r="F1434" s="174"/>
      <c r="G1434" s="174"/>
      <c r="H1434" s="174"/>
      <c r="I1434" s="174"/>
      <c r="J1434" s="174"/>
      <c r="K1434" s="174"/>
      <c r="L1434" s="174"/>
      <c r="M1434" s="174"/>
      <c r="N1434" s="174"/>
      <c r="O1434" s="174"/>
      <c r="P1434" s="174"/>
      <c r="Q1434" s="174"/>
      <c r="R1434" s="174"/>
      <c r="S1434" s="174"/>
      <c r="T1434" s="174"/>
      <c r="U1434" s="174"/>
      <c r="V1434" s="174"/>
      <c r="W1434" s="174"/>
      <c r="X1434" s="174"/>
      <c r="Y1434" s="174"/>
      <c r="Z1434" s="174"/>
      <c r="AA1434" s="174"/>
      <c r="AB1434" s="174"/>
      <c r="AC1434" s="174"/>
      <c r="AD1434" s="174"/>
      <c r="AE1434" s="174"/>
      <c r="AF1434" s="174"/>
      <c r="AG1434" s="174"/>
      <c r="AH1434" s="174"/>
      <c r="AI1434" s="174"/>
      <c r="AJ1434" s="165">
        <f t="shared" si="132"/>
        <v>0</v>
      </c>
      <c r="AK1434" s="165">
        <f t="shared" si="133"/>
        <v>0</v>
      </c>
      <c r="AL1434" s="166">
        <f>'تكويد الاصناف للمخزون'!P1435</f>
        <v>0</v>
      </c>
      <c r="AM1434" s="166">
        <f t="shared" si="134"/>
        <v>0</v>
      </c>
      <c r="AN1434" s="165">
        <f t="shared" si="135"/>
        <v>0</v>
      </c>
      <c r="AO1434" s="167">
        <f t="shared" si="136"/>
        <v>2529</v>
      </c>
      <c r="AP1434" s="167" t="str">
        <f t="shared" si="137"/>
        <v>المنتج 1430</v>
      </c>
      <c r="AQ1434" s="86"/>
    </row>
    <row r="1435" spans="1:43">
      <c r="A1435" s="3">
        <f>'تكويد الاصناف للمخزون'!B1436</f>
        <v>2530</v>
      </c>
      <c r="B1435" s="3" t="str">
        <f>'تكويد الاصناف للمخزون'!C1436</f>
        <v>المنتج 1431</v>
      </c>
      <c r="C1435" s="3">
        <f>'تكويد الاصناف للمخزون'!D1436</f>
        <v>0</v>
      </c>
      <c r="D1435" s="3">
        <f>'تكويد الاصناف للمخزون'!F1436+'تكويد الاصناف للمخزون'!H1436+'تكويد الاصناف للمخزون'!J1436+'تكويد الاصناف للمخزون'!L1436</f>
        <v>0</v>
      </c>
      <c r="E1435" s="174"/>
      <c r="F1435" s="174"/>
      <c r="G1435" s="174"/>
      <c r="H1435" s="174"/>
      <c r="I1435" s="174"/>
      <c r="J1435" s="174"/>
      <c r="K1435" s="174"/>
      <c r="L1435" s="174"/>
      <c r="M1435" s="174"/>
      <c r="N1435" s="174"/>
      <c r="O1435" s="174"/>
      <c r="P1435" s="174"/>
      <c r="Q1435" s="174"/>
      <c r="R1435" s="174"/>
      <c r="S1435" s="174"/>
      <c r="T1435" s="174"/>
      <c r="U1435" s="174"/>
      <c r="V1435" s="174"/>
      <c r="W1435" s="174"/>
      <c r="X1435" s="174"/>
      <c r="Y1435" s="174"/>
      <c r="Z1435" s="174"/>
      <c r="AA1435" s="174"/>
      <c r="AB1435" s="174"/>
      <c r="AC1435" s="174"/>
      <c r="AD1435" s="174"/>
      <c r="AE1435" s="174"/>
      <c r="AF1435" s="174"/>
      <c r="AG1435" s="174"/>
      <c r="AH1435" s="174"/>
      <c r="AI1435" s="174"/>
      <c r="AJ1435" s="165">
        <f t="shared" si="132"/>
        <v>0</v>
      </c>
      <c r="AK1435" s="165">
        <f t="shared" si="133"/>
        <v>0</v>
      </c>
      <c r="AL1435" s="166">
        <f>'تكويد الاصناف للمخزون'!P1436</f>
        <v>0</v>
      </c>
      <c r="AM1435" s="166">
        <f t="shared" si="134"/>
        <v>0</v>
      </c>
      <c r="AN1435" s="165">
        <f t="shared" si="135"/>
        <v>0</v>
      </c>
      <c r="AO1435" s="167">
        <f t="shared" si="136"/>
        <v>2530</v>
      </c>
      <c r="AP1435" s="167" t="str">
        <f t="shared" si="137"/>
        <v>المنتج 1431</v>
      </c>
      <c r="AQ1435" s="86"/>
    </row>
    <row r="1436" spans="1:43">
      <c r="A1436" s="3">
        <f>'تكويد الاصناف للمخزون'!B1437</f>
        <v>2531</v>
      </c>
      <c r="B1436" s="3" t="str">
        <f>'تكويد الاصناف للمخزون'!C1437</f>
        <v>المنتج 1432</v>
      </c>
      <c r="C1436" s="3">
        <f>'تكويد الاصناف للمخزون'!D1437</f>
        <v>0</v>
      </c>
      <c r="D1436" s="3">
        <f>'تكويد الاصناف للمخزون'!F1437+'تكويد الاصناف للمخزون'!H1437+'تكويد الاصناف للمخزون'!J1437+'تكويد الاصناف للمخزون'!L1437</f>
        <v>0</v>
      </c>
      <c r="E1436" s="174"/>
      <c r="F1436" s="174"/>
      <c r="G1436" s="174"/>
      <c r="H1436" s="174"/>
      <c r="I1436" s="174"/>
      <c r="J1436" s="174"/>
      <c r="K1436" s="174"/>
      <c r="L1436" s="174"/>
      <c r="M1436" s="174"/>
      <c r="N1436" s="174"/>
      <c r="O1436" s="174"/>
      <c r="P1436" s="174"/>
      <c r="Q1436" s="174"/>
      <c r="R1436" s="174"/>
      <c r="S1436" s="174"/>
      <c r="T1436" s="174"/>
      <c r="U1436" s="174"/>
      <c r="V1436" s="174"/>
      <c r="W1436" s="174"/>
      <c r="X1436" s="174"/>
      <c r="Y1436" s="174"/>
      <c r="Z1436" s="174"/>
      <c r="AA1436" s="174"/>
      <c r="AB1436" s="174"/>
      <c r="AC1436" s="174"/>
      <c r="AD1436" s="174"/>
      <c r="AE1436" s="174"/>
      <c r="AF1436" s="174"/>
      <c r="AG1436" s="174"/>
      <c r="AH1436" s="174"/>
      <c r="AI1436" s="174"/>
      <c r="AJ1436" s="165">
        <f t="shared" si="132"/>
        <v>0</v>
      </c>
      <c r="AK1436" s="165">
        <f t="shared" si="133"/>
        <v>0</v>
      </c>
      <c r="AL1436" s="166">
        <f>'تكويد الاصناف للمخزون'!P1437</f>
        <v>0</v>
      </c>
      <c r="AM1436" s="166">
        <f t="shared" si="134"/>
        <v>0</v>
      </c>
      <c r="AN1436" s="165">
        <f t="shared" si="135"/>
        <v>0</v>
      </c>
      <c r="AO1436" s="167">
        <f t="shared" si="136"/>
        <v>2531</v>
      </c>
      <c r="AP1436" s="167" t="str">
        <f t="shared" si="137"/>
        <v>المنتج 1432</v>
      </c>
      <c r="AQ1436" s="86"/>
    </row>
    <row r="1437" spans="1:43">
      <c r="A1437" s="3">
        <f>'تكويد الاصناف للمخزون'!B1438</f>
        <v>2532</v>
      </c>
      <c r="B1437" s="3" t="str">
        <f>'تكويد الاصناف للمخزون'!C1438</f>
        <v>المنتج 1433</v>
      </c>
      <c r="C1437" s="3">
        <f>'تكويد الاصناف للمخزون'!D1438</f>
        <v>0</v>
      </c>
      <c r="D1437" s="3">
        <f>'تكويد الاصناف للمخزون'!F1438+'تكويد الاصناف للمخزون'!H1438+'تكويد الاصناف للمخزون'!J1438+'تكويد الاصناف للمخزون'!L1438</f>
        <v>0</v>
      </c>
      <c r="E1437" s="174"/>
      <c r="F1437" s="174"/>
      <c r="G1437" s="174"/>
      <c r="H1437" s="174"/>
      <c r="I1437" s="174"/>
      <c r="J1437" s="174"/>
      <c r="K1437" s="174"/>
      <c r="L1437" s="174"/>
      <c r="M1437" s="174"/>
      <c r="N1437" s="174"/>
      <c r="O1437" s="174"/>
      <c r="P1437" s="174"/>
      <c r="Q1437" s="174"/>
      <c r="R1437" s="174"/>
      <c r="S1437" s="174"/>
      <c r="T1437" s="174"/>
      <c r="U1437" s="174"/>
      <c r="V1437" s="174"/>
      <c r="W1437" s="174"/>
      <c r="X1437" s="174"/>
      <c r="Y1437" s="174"/>
      <c r="Z1437" s="174"/>
      <c r="AA1437" s="174"/>
      <c r="AB1437" s="174"/>
      <c r="AC1437" s="174"/>
      <c r="AD1437" s="174"/>
      <c r="AE1437" s="174"/>
      <c r="AF1437" s="174"/>
      <c r="AG1437" s="174"/>
      <c r="AH1437" s="174"/>
      <c r="AI1437" s="174"/>
      <c r="AJ1437" s="165">
        <f t="shared" si="132"/>
        <v>0</v>
      </c>
      <c r="AK1437" s="165">
        <f t="shared" si="133"/>
        <v>0</v>
      </c>
      <c r="AL1437" s="166">
        <f>'تكويد الاصناف للمخزون'!P1438</f>
        <v>0</v>
      </c>
      <c r="AM1437" s="166">
        <f t="shared" si="134"/>
        <v>0</v>
      </c>
      <c r="AN1437" s="165">
        <f t="shared" si="135"/>
        <v>0</v>
      </c>
      <c r="AO1437" s="167">
        <f t="shared" si="136"/>
        <v>2532</v>
      </c>
      <c r="AP1437" s="167" t="str">
        <f t="shared" si="137"/>
        <v>المنتج 1433</v>
      </c>
      <c r="AQ1437" s="86"/>
    </row>
    <row r="1438" spans="1:43">
      <c r="A1438" s="3">
        <f>'تكويد الاصناف للمخزون'!B1439</f>
        <v>2533</v>
      </c>
      <c r="B1438" s="3" t="str">
        <f>'تكويد الاصناف للمخزون'!C1439</f>
        <v>المنتج 1434</v>
      </c>
      <c r="C1438" s="3">
        <f>'تكويد الاصناف للمخزون'!D1439</f>
        <v>0</v>
      </c>
      <c r="D1438" s="3">
        <f>'تكويد الاصناف للمخزون'!F1439+'تكويد الاصناف للمخزون'!H1439+'تكويد الاصناف للمخزون'!J1439+'تكويد الاصناف للمخزون'!L1439</f>
        <v>0</v>
      </c>
      <c r="E1438" s="174"/>
      <c r="F1438" s="174"/>
      <c r="G1438" s="174"/>
      <c r="H1438" s="174"/>
      <c r="I1438" s="174"/>
      <c r="J1438" s="174"/>
      <c r="K1438" s="174"/>
      <c r="L1438" s="174"/>
      <c r="M1438" s="174"/>
      <c r="N1438" s="174"/>
      <c r="O1438" s="174"/>
      <c r="P1438" s="174"/>
      <c r="Q1438" s="174"/>
      <c r="R1438" s="174"/>
      <c r="S1438" s="174"/>
      <c r="T1438" s="174"/>
      <c r="U1438" s="174"/>
      <c r="V1438" s="174"/>
      <c r="W1438" s="174"/>
      <c r="X1438" s="174"/>
      <c r="Y1438" s="174"/>
      <c r="Z1438" s="174"/>
      <c r="AA1438" s="174"/>
      <c r="AB1438" s="174"/>
      <c r="AC1438" s="174"/>
      <c r="AD1438" s="174"/>
      <c r="AE1438" s="174"/>
      <c r="AF1438" s="174"/>
      <c r="AG1438" s="174"/>
      <c r="AH1438" s="174"/>
      <c r="AI1438" s="174"/>
      <c r="AJ1438" s="165">
        <f t="shared" si="132"/>
        <v>0</v>
      </c>
      <c r="AK1438" s="165">
        <f t="shared" si="133"/>
        <v>0</v>
      </c>
      <c r="AL1438" s="166">
        <f>'تكويد الاصناف للمخزون'!P1439</f>
        <v>0</v>
      </c>
      <c r="AM1438" s="166">
        <f t="shared" si="134"/>
        <v>0</v>
      </c>
      <c r="AN1438" s="165">
        <f t="shared" si="135"/>
        <v>0</v>
      </c>
      <c r="AO1438" s="167">
        <f t="shared" si="136"/>
        <v>2533</v>
      </c>
      <c r="AP1438" s="167" t="str">
        <f t="shared" si="137"/>
        <v>المنتج 1434</v>
      </c>
      <c r="AQ1438" s="86"/>
    </row>
    <row r="1439" spans="1:43">
      <c r="A1439" s="3">
        <f>'تكويد الاصناف للمخزون'!B1440</f>
        <v>2534</v>
      </c>
      <c r="B1439" s="3" t="str">
        <f>'تكويد الاصناف للمخزون'!C1440</f>
        <v>المنتج 1435</v>
      </c>
      <c r="C1439" s="3">
        <f>'تكويد الاصناف للمخزون'!D1440</f>
        <v>0</v>
      </c>
      <c r="D1439" s="3">
        <f>'تكويد الاصناف للمخزون'!F1440+'تكويد الاصناف للمخزون'!H1440+'تكويد الاصناف للمخزون'!J1440+'تكويد الاصناف للمخزون'!L1440</f>
        <v>0</v>
      </c>
      <c r="E1439" s="174"/>
      <c r="F1439" s="174"/>
      <c r="G1439" s="174"/>
      <c r="H1439" s="174"/>
      <c r="I1439" s="174"/>
      <c r="J1439" s="174"/>
      <c r="K1439" s="174"/>
      <c r="L1439" s="174"/>
      <c r="M1439" s="174"/>
      <c r="N1439" s="174"/>
      <c r="O1439" s="174"/>
      <c r="P1439" s="174"/>
      <c r="Q1439" s="174"/>
      <c r="R1439" s="174"/>
      <c r="S1439" s="174"/>
      <c r="T1439" s="174"/>
      <c r="U1439" s="174"/>
      <c r="V1439" s="174"/>
      <c r="W1439" s="174"/>
      <c r="X1439" s="174"/>
      <c r="Y1439" s="174"/>
      <c r="Z1439" s="174"/>
      <c r="AA1439" s="174"/>
      <c r="AB1439" s="174"/>
      <c r="AC1439" s="174"/>
      <c r="AD1439" s="174"/>
      <c r="AE1439" s="174"/>
      <c r="AF1439" s="174"/>
      <c r="AG1439" s="174"/>
      <c r="AH1439" s="174"/>
      <c r="AI1439" s="174"/>
      <c r="AJ1439" s="165">
        <f t="shared" si="132"/>
        <v>0</v>
      </c>
      <c r="AK1439" s="165">
        <f t="shared" si="133"/>
        <v>0</v>
      </c>
      <c r="AL1439" s="166">
        <f>'تكويد الاصناف للمخزون'!P1440</f>
        <v>0</v>
      </c>
      <c r="AM1439" s="166">
        <f t="shared" si="134"/>
        <v>0</v>
      </c>
      <c r="AN1439" s="165">
        <f t="shared" si="135"/>
        <v>0</v>
      </c>
      <c r="AO1439" s="167">
        <f t="shared" si="136"/>
        <v>2534</v>
      </c>
      <c r="AP1439" s="167" t="str">
        <f t="shared" si="137"/>
        <v>المنتج 1435</v>
      </c>
      <c r="AQ1439" s="86"/>
    </row>
    <row r="1440" spans="1:43">
      <c r="A1440" s="3">
        <f>'تكويد الاصناف للمخزون'!B1441</f>
        <v>2535</v>
      </c>
      <c r="B1440" s="3" t="str">
        <f>'تكويد الاصناف للمخزون'!C1441</f>
        <v>المنتج 1436</v>
      </c>
      <c r="C1440" s="3">
        <f>'تكويد الاصناف للمخزون'!D1441</f>
        <v>0</v>
      </c>
      <c r="D1440" s="3">
        <f>'تكويد الاصناف للمخزون'!F1441+'تكويد الاصناف للمخزون'!H1441+'تكويد الاصناف للمخزون'!J1441+'تكويد الاصناف للمخزون'!L1441</f>
        <v>0</v>
      </c>
      <c r="E1440" s="174"/>
      <c r="F1440" s="174"/>
      <c r="G1440" s="174"/>
      <c r="H1440" s="174"/>
      <c r="I1440" s="174"/>
      <c r="J1440" s="174"/>
      <c r="K1440" s="174"/>
      <c r="L1440" s="174"/>
      <c r="M1440" s="174"/>
      <c r="N1440" s="174"/>
      <c r="O1440" s="174"/>
      <c r="P1440" s="174"/>
      <c r="Q1440" s="174"/>
      <c r="R1440" s="174"/>
      <c r="S1440" s="174"/>
      <c r="T1440" s="174"/>
      <c r="U1440" s="174"/>
      <c r="V1440" s="174"/>
      <c r="W1440" s="174"/>
      <c r="X1440" s="174"/>
      <c r="Y1440" s="174"/>
      <c r="Z1440" s="174"/>
      <c r="AA1440" s="174"/>
      <c r="AB1440" s="174"/>
      <c r="AC1440" s="174"/>
      <c r="AD1440" s="174"/>
      <c r="AE1440" s="174"/>
      <c r="AF1440" s="174"/>
      <c r="AG1440" s="174"/>
      <c r="AH1440" s="174"/>
      <c r="AI1440" s="174"/>
      <c r="AJ1440" s="165">
        <f t="shared" si="132"/>
        <v>0</v>
      </c>
      <c r="AK1440" s="165">
        <f t="shared" si="133"/>
        <v>0</v>
      </c>
      <c r="AL1440" s="166">
        <f>'تكويد الاصناف للمخزون'!P1441</f>
        <v>0</v>
      </c>
      <c r="AM1440" s="166">
        <f t="shared" si="134"/>
        <v>0</v>
      </c>
      <c r="AN1440" s="165">
        <f t="shared" si="135"/>
        <v>0</v>
      </c>
      <c r="AO1440" s="167">
        <f t="shared" si="136"/>
        <v>2535</v>
      </c>
      <c r="AP1440" s="167" t="str">
        <f t="shared" si="137"/>
        <v>المنتج 1436</v>
      </c>
      <c r="AQ1440" s="86"/>
    </row>
    <row r="1441" spans="1:43">
      <c r="A1441" s="3">
        <f>'تكويد الاصناف للمخزون'!B1442</f>
        <v>2536</v>
      </c>
      <c r="B1441" s="3" t="str">
        <f>'تكويد الاصناف للمخزون'!C1442</f>
        <v>المنتج 1437</v>
      </c>
      <c r="C1441" s="3">
        <f>'تكويد الاصناف للمخزون'!D1442</f>
        <v>0</v>
      </c>
      <c r="D1441" s="3">
        <f>'تكويد الاصناف للمخزون'!F1442+'تكويد الاصناف للمخزون'!H1442+'تكويد الاصناف للمخزون'!J1442+'تكويد الاصناف للمخزون'!L1442</f>
        <v>0</v>
      </c>
      <c r="E1441" s="174"/>
      <c r="F1441" s="174"/>
      <c r="G1441" s="174"/>
      <c r="H1441" s="174"/>
      <c r="I1441" s="174"/>
      <c r="J1441" s="174"/>
      <c r="K1441" s="174"/>
      <c r="L1441" s="174"/>
      <c r="M1441" s="174"/>
      <c r="N1441" s="174"/>
      <c r="O1441" s="174"/>
      <c r="P1441" s="174"/>
      <c r="Q1441" s="174"/>
      <c r="R1441" s="174"/>
      <c r="S1441" s="174"/>
      <c r="T1441" s="174"/>
      <c r="U1441" s="174"/>
      <c r="V1441" s="174"/>
      <c r="W1441" s="174"/>
      <c r="X1441" s="174"/>
      <c r="Y1441" s="174"/>
      <c r="Z1441" s="174"/>
      <c r="AA1441" s="174"/>
      <c r="AB1441" s="174"/>
      <c r="AC1441" s="174"/>
      <c r="AD1441" s="174"/>
      <c r="AE1441" s="174"/>
      <c r="AF1441" s="174"/>
      <c r="AG1441" s="174"/>
      <c r="AH1441" s="174"/>
      <c r="AI1441" s="174"/>
      <c r="AJ1441" s="165">
        <f t="shared" si="132"/>
        <v>0</v>
      </c>
      <c r="AK1441" s="165">
        <f t="shared" si="133"/>
        <v>0</v>
      </c>
      <c r="AL1441" s="166">
        <f>'تكويد الاصناف للمخزون'!P1442</f>
        <v>0</v>
      </c>
      <c r="AM1441" s="166">
        <f t="shared" si="134"/>
        <v>0</v>
      </c>
      <c r="AN1441" s="165">
        <f t="shared" si="135"/>
        <v>0</v>
      </c>
      <c r="AO1441" s="167">
        <f t="shared" si="136"/>
        <v>2536</v>
      </c>
      <c r="AP1441" s="167" t="str">
        <f t="shared" si="137"/>
        <v>المنتج 1437</v>
      </c>
      <c r="AQ1441" s="86"/>
    </row>
    <row r="1442" spans="1:43">
      <c r="A1442" s="3">
        <f>'تكويد الاصناف للمخزون'!B1443</f>
        <v>2537</v>
      </c>
      <c r="B1442" s="3" t="str">
        <f>'تكويد الاصناف للمخزون'!C1443</f>
        <v>المنتج 1438</v>
      </c>
      <c r="C1442" s="3">
        <f>'تكويد الاصناف للمخزون'!D1443</f>
        <v>0</v>
      </c>
      <c r="D1442" s="3">
        <f>'تكويد الاصناف للمخزون'!F1443+'تكويد الاصناف للمخزون'!H1443+'تكويد الاصناف للمخزون'!J1443+'تكويد الاصناف للمخزون'!L1443</f>
        <v>0</v>
      </c>
      <c r="E1442" s="174"/>
      <c r="F1442" s="174"/>
      <c r="G1442" s="174"/>
      <c r="H1442" s="174"/>
      <c r="I1442" s="174"/>
      <c r="J1442" s="174"/>
      <c r="K1442" s="174"/>
      <c r="L1442" s="174"/>
      <c r="M1442" s="174"/>
      <c r="N1442" s="174"/>
      <c r="O1442" s="174"/>
      <c r="P1442" s="174"/>
      <c r="Q1442" s="174"/>
      <c r="R1442" s="174"/>
      <c r="S1442" s="174"/>
      <c r="T1442" s="174"/>
      <c r="U1442" s="174"/>
      <c r="V1442" s="174"/>
      <c r="W1442" s="174"/>
      <c r="X1442" s="174"/>
      <c r="Y1442" s="174"/>
      <c r="Z1442" s="174"/>
      <c r="AA1442" s="174"/>
      <c r="AB1442" s="174"/>
      <c r="AC1442" s="174"/>
      <c r="AD1442" s="174"/>
      <c r="AE1442" s="174"/>
      <c r="AF1442" s="174"/>
      <c r="AG1442" s="174"/>
      <c r="AH1442" s="174"/>
      <c r="AI1442" s="174"/>
      <c r="AJ1442" s="165">
        <f t="shared" si="132"/>
        <v>0</v>
      </c>
      <c r="AK1442" s="165">
        <f t="shared" si="133"/>
        <v>0</v>
      </c>
      <c r="AL1442" s="166">
        <f>'تكويد الاصناف للمخزون'!P1443</f>
        <v>0</v>
      </c>
      <c r="AM1442" s="166">
        <f t="shared" si="134"/>
        <v>0</v>
      </c>
      <c r="AN1442" s="165">
        <f t="shared" si="135"/>
        <v>0</v>
      </c>
      <c r="AO1442" s="167">
        <f t="shared" si="136"/>
        <v>2537</v>
      </c>
      <c r="AP1442" s="167" t="str">
        <f t="shared" si="137"/>
        <v>المنتج 1438</v>
      </c>
      <c r="AQ1442" s="86"/>
    </row>
    <row r="1443" spans="1:43">
      <c r="A1443" s="3">
        <f>'تكويد الاصناف للمخزون'!B1444</f>
        <v>2538</v>
      </c>
      <c r="B1443" s="3" t="str">
        <f>'تكويد الاصناف للمخزون'!C1444</f>
        <v>المنتج 1439</v>
      </c>
      <c r="C1443" s="3">
        <f>'تكويد الاصناف للمخزون'!D1444</f>
        <v>0</v>
      </c>
      <c r="D1443" s="3">
        <f>'تكويد الاصناف للمخزون'!F1444+'تكويد الاصناف للمخزون'!H1444+'تكويد الاصناف للمخزون'!J1444+'تكويد الاصناف للمخزون'!L1444</f>
        <v>0</v>
      </c>
      <c r="E1443" s="174"/>
      <c r="F1443" s="174"/>
      <c r="G1443" s="174"/>
      <c r="H1443" s="174"/>
      <c r="I1443" s="174"/>
      <c r="J1443" s="174"/>
      <c r="K1443" s="174"/>
      <c r="L1443" s="174"/>
      <c r="M1443" s="174"/>
      <c r="N1443" s="174"/>
      <c r="O1443" s="174"/>
      <c r="P1443" s="174"/>
      <c r="Q1443" s="174"/>
      <c r="R1443" s="174"/>
      <c r="S1443" s="174"/>
      <c r="T1443" s="174"/>
      <c r="U1443" s="174"/>
      <c r="V1443" s="174"/>
      <c r="W1443" s="174"/>
      <c r="X1443" s="174"/>
      <c r="Y1443" s="174"/>
      <c r="Z1443" s="174"/>
      <c r="AA1443" s="174"/>
      <c r="AB1443" s="174"/>
      <c r="AC1443" s="174"/>
      <c r="AD1443" s="174"/>
      <c r="AE1443" s="174"/>
      <c r="AF1443" s="174"/>
      <c r="AG1443" s="174"/>
      <c r="AH1443" s="174"/>
      <c r="AI1443" s="174"/>
      <c r="AJ1443" s="165">
        <f t="shared" si="132"/>
        <v>0</v>
      </c>
      <c r="AK1443" s="165">
        <f t="shared" si="133"/>
        <v>0</v>
      </c>
      <c r="AL1443" s="166">
        <f>'تكويد الاصناف للمخزون'!P1444</f>
        <v>0</v>
      </c>
      <c r="AM1443" s="166">
        <f t="shared" si="134"/>
        <v>0</v>
      </c>
      <c r="AN1443" s="165">
        <f t="shared" si="135"/>
        <v>0</v>
      </c>
      <c r="AO1443" s="167">
        <f t="shared" si="136"/>
        <v>2538</v>
      </c>
      <c r="AP1443" s="167" t="str">
        <f t="shared" si="137"/>
        <v>المنتج 1439</v>
      </c>
      <c r="AQ1443" s="86"/>
    </row>
    <row r="1444" spans="1:43">
      <c r="A1444" s="3">
        <f>'تكويد الاصناف للمخزون'!B1445</f>
        <v>2539</v>
      </c>
      <c r="B1444" s="3" t="str">
        <f>'تكويد الاصناف للمخزون'!C1445</f>
        <v>المنتج 1440</v>
      </c>
      <c r="C1444" s="3">
        <f>'تكويد الاصناف للمخزون'!D1445</f>
        <v>0</v>
      </c>
      <c r="D1444" s="3">
        <f>'تكويد الاصناف للمخزون'!F1445+'تكويد الاصناف للمخزون'!H1445+'تكويد الاصناف للمخزون'!J1445+'تكويد الاصناف للمخزون'!L1445</f>
        <v>0</v>
      </c>
      <c r="E1444" s="174"/>
      <c r="F1444" s="174"/>
      <c r="G1444" s="174"/>
      <c r="H1444" s="174"/>
      <c r="I1444" s="174"/>
      <c r="J1444" s="174"/>
      <c r="K1444" s="174"/>
      <c r="L1444" s="174"/>
      <c r="M1444" s="174"/>
      <c r="N1444" s="174"/>
      <c r="O1444" s="174"/>
      <c r="P1444" s="174"/>
      <c r="Q1444" s="174"/>
      <c r="R1444" s="174"/>
      <c r="S1444" s="174"/>
      <c r="T1444" s="174"/>
      <c r="U1444" s="174"/>
      <c r="V1444" s="174"/>
      <c r="W1444" s="174"/>
      <c r="X1444" s="174"/>
      <c r="Y1444" s="174"/>
      <c r="Z1444" s="174"/>
      <c r="AA1444" s="174"/>
      <c r="AB1444" s="174"/>
      <c r="AC1444" s="174"/>
      <c r="AD1444" s="174"/>
      <c r="AE1444" s="174"/>
      <c r="AF1444" s="174"/>
      <c r="AG1444" s="174"/>
      <c r="AH1444" s="174"/>
      <c r="AI1444" s="174"/>
      <c r="AJ1444" s="165">
        <f t="shared" si="132"/>
        <v>0</v>
      </c>
      <c r="AK1444" s="165">
        <f t="shared" si="133"/>
        <v>0</v>
      </c>
      <c r="AL1444" s="166">
        <f>'تكويد الاصناف للمخزون'!P1445</f>
        <v>0</v>
      </c>
      <c r="AM1444" s="166">
        <f t="shared" si="134"/>
        <v>0</v>
      </c>
      <c r="AN1444" s="165">
        <f t="shared" si="135"/>
        <v>0</v>
      </c>
      <c r="AO1444" s="167">
        <f t="shared" si="136"/>
        <v>2539</v>
      </c>
      <c r="AP1444" s="167" t="str">
        <f t="shared" si="137"/>
        <v>المنتج 1440</v>
      </c>
      <c r="AQ1444" s="86"/>
    </row>
    <row r="1445" spans="1:43">
      <c r="A1445" s="3">
        <f>'تكويد الاصناف للمخزون'!B1446</f>
        <v>2540</v>
      </c>
      <c r="B1445" s="3" t="str">
        <f>'تكويد الاصناف للمخزون'!C1446</f>
        <v>المنتج 1441</v>
      </c>
      <c r="C1445" s="3">
        <f>'تكويد الاصناف للمخزون'!D1446</f>
        <v>0</v>
      </c>
      <c r="D1445" s="3">
        <f>'تكويد الاصناف للمخزون'!F1446+'تكويد الاصناف للمخزون'!H1446+'تكويد الاصناف للمخزون'!J1446+'تكويد الاصناف للمخزون'!L1446</f>
        <v>0</v>
      </c>
      <c r="E1445" s="174"/>
      <c r="F1445" s="174"/>
      <c r="G1445" s="174"/>
      <c r="H1445" s="174"/>
      <c r="I1445" s="174"/>
      <c r="J1445" s="174"/>
      <c r="K1445" s="174"/>
      <c r="L1445" s="174"/>
      <c r="M1445" s="174"/>
      <c r="N1445" s="174"/>
      <c r="O1445" s="174"/>
      <c r="P1445" s="174"/>
      <c r="Q1445" s="174"/>
      <c r="R1445" s="174"/>
      <c r="S1445" s="174"/>
      <c r="T1445" s="174"/>
      <c r="U1445" s="174"/>
      <c r="V1445" s="174"/>
      <c r="W1445" s="174"/>
      <c r="X1445" s="174"/>
      <c r="Y1445" s="174"/>
      <c r="Z1445" s="174"/>
      <c r="AA1445" s="174"/>
      <c r="AB1445" s="174"/>
      <c r="AC1445" s="174"/>
      <c r="AD1445" s="174"/>
      <c r="AE1445" s="174"/>
      <c r="AF1445" s="174"/>
      <c r="AG1445" s="174"/>
      <c r="AH1445" s="174"/>
      <c r="AI1445" s="174"/>
      <c r="AJ1445" s="165">
        <f t="shared" si="132"/>
        <v>0</v>
      </c>
      <c r="AK1445" s="165">
        <f t="shared" si="133"/>
        <v>0</v>
      </c>
      <c r="AL1445" s="166">
        <f>'تكويد الاصناف للمخزون'!P1446</f>
        <v>0</v>
      </c>
      <c r="AM1445" s="166">
        <f t="shared" si="134"/>
        <v>0</v>
      </c>
      <c r="AN1445" s="165">
        <f t="shared" si="135"/>
        <v>0</v>
      </c>
      <c r="AO1445" s="167">
        <f t="shared" si="136"/>
        <v>2540</v>
      </c>
      <c r="AP1445" s="167" t="str">
        <f t="shared" si="137"/>
        <v>المنتج 1441</v>
      </c>
      <c r="AQ1445" s="86"/>
    </row>
    <row r="1446" spans="1:43">
      <c r="A1446" s="3">
        <f>'تكويد الاصناف للمخزون'!B1447</f>
        <v>2541</v>
      </c>
      <c r="B1446" s="3" t="str">
        <f>'تكويد الاصناف للمخزون'!C1447</f>
        <v>المنتج 1442</v>
      </c>
      <c r="C1446" s="3">
        <f>'تكويد الاصناف للمخزون'!D1447</f>
        <v>0</v>
      </c>
      <c r="D1446" s="3">
        <f>'تكويد الاصناف للمخزون'!F1447+'تكويد الاصناف للمخزون'!H1447+'تكويد الاصناف للمخزون'!J1447+'تكويد الاصناف للمخزون'!L1447</f>
        <v>0</v>
      </c>
      <c r="E1446" s="174"/>
      <c r="F1446" s="174"/>
      <c r="G1446" s="174"/>
      <c r="H1446" s="174"/>
      <c r="I1446" s="174"/>
      <c r="J1446" s="174"/>
      <c r="K1446" s="174"/>
      <c r="L1446" s="174"/>
      <c r="M1446" s="174"/>
      <c r="N1446" s="174"/>
      <c r="O1446" s="174"/>
      <c r="P1446" s="174"/>
      <c r="Q1446" s="174"/>
      <c r="R1446" s="174"/>
      <c r="S1446" s="174"/>
      <c r="T1446" s="174"/>
      <c r="U1446" s="174"/>
      <c r="V1446" s="174"/>
      <c r="W1446" s="174"/>
      <c r="X1446" s="174"/>
      <c r="Y1446" s="174"/>
      <c r="Z1446" s="174"/>
      <c r="AA1446" s="174"/>
      <c r="AB1446" s="174"/>
      <c r="AC1446" s="174"/>
      <c r="AD1446" s="174"/>
      <c r="AE1446" s="174"/>
      <c r="AF1446" s="174"/>
      <c r="AG1446" s="174"/>
      <c r="AH1446" s="174"/>
      <c r="AI1446" s="174"/>
      <c r="AJ1446" s="165">
        <f t="shared" si="132"/>
        <v>0</v>
      </c>
      <c r="AK1446" s="165">
        <f t="shared" si="133"/>
        <v>0</v>
      </c>
      <c r="AL1446" s="166">
        <f>'تكويد الاصناف للمخزون'!P1447</f>
        <v>0</v>
      </c>
      <c r="AM1446" s="166">
        <f t="shared" si="134"/>
        <v>0</v>
      </c>
      <c r="AN1446" s="165">
        <f t="shared" si="135"/>
        <v>0</v>
      </c>
      <c r="AO1446" s="167">
        <f t="shared" si="136"/>
        <v>2541</v>
      </c>
      <c r="AP1446" s="167" t="str">
        <f t="shared" si="137"/>
        <v>المنتج 1442</v>
      </c>
      <c r="AQ1446" s="86"/>
    </row>
    <row r="1447" spans="1:43">
      <c r="A1447" s="3">
        <f>'تكويد الاصناف للمخزون'!B1448</f>
        <v>2542</v>
      </c>
      <c r="B1447" s="3" t="str">
        <f>'تكويد الاصناف للمخزون'!C1448</f>
        <v>المنتج 1443</v>
      </c>
      <c r="C1447" s="3">
        <f>'تكويد الاصناف للمخزون'!D1448</f>
        <v>0</v>
      </c>
      <c r="D1447" s="3">
        <f>'تكويد الاصناف للمخزون'!F1448+'تكويد الاصناف للمخزون'!H1448+'تكويد الاصناف للمخزون'!J1448+'تكويد الاصناف للمخزون'!L1448</f>
        <v>0</v>
      </c>
      <c r="E1447" s="174"/>
      <c r="F1447" s="174"/>
      <c r="G1447" s="174"/>
      <c r="H1447" s="174"/>
      <c r="I1447" s="174"/>
      <c r="J1447" s="174"/>
      <c r="K1447" s="174"/>
      <c r="L1447" s="174"/>
      <c r="M1447" s="174"/>
      <c r="N1447" s="174"/>
      <c r="O1447" s="174"/>
      <c r="P1447" s="174"/>
      <c r="Q1447" s="174"/>
      <c r="R1447" s="174"/>
      <c r="S1447" s="174"/>
      <c r="T1447" s="174"/>
      <c r="U1447" s="174"/>
      <c r="V1447" s="174"/>
      <c r="W1447" s="174"/>
      <c r="X1447" s="174"/>
      <c r="Y1447" s="174"/>
      <c r="Z1447" s="174"/>
      <c r="AA1447" s="174"/>
      <c r="AB1447" s="174"/>
      <c r="AC1447" s="174"/>
      <c r="AD1447" s="174"/>
      <c r="AE1447" s="174"/>
      <c r="AF1447" s="174"/>
      <c r="AG1447" s="174"/>
      <c r="AH1447" s="174"/>
      <c r="AI1447" s="174"/>
      <c r="AJ1447" s="165">
        <f t="shared" si="132"/>
        <v>0</v>
      </c>
      <c r="AK1447" s="165">
        <f t="shared" si="133"/>
        <v>0</v>
      </c>
      <c r="AL1447" s="166">
        <f>'تكويد الاصناف للمخزون'!P1448</f>
        <v>0</v>
      </c>
      <c r="AM1447" s="166">
        <f t="shared" si="134"/>
        <v>0</v>
      </c>
      <c r="AN1447" s="165">
        <f t="shared" si="135"/>
        <v>0</v>
      </c>
      <c r="AO1447" s="167">
        <f t="shared" si="136"/>
        <v>2542</v>
      </c>
      <c r="AP1447" s="167" t="str">
        <f t="shared" si="137"/>
        <v>المنتج 1443</v>
      </c>
      <c r="AQ1447" s="86"/>
    </row>
    <row r="1448" spans="1:43">
      <c r="A1448" s="3">
        <f>'تكويد الاصناف للمخزون'!B1449</f>
        <v>2543</v>
      </c>
      <c r="B1448" s="3" t="str">
        <f>'تكويد الاصناف للمخزون'!C1449</f>
        <v>المنتج 1444</v>
      </c>
      <c r="C1448" s="3">
        <f>'تكويد الاصناف للمخزون'!D1449</f>
        <v>0</v>
      </c>
      <c r="D1448" s="3">
        <f>'تكويد الاصناف للمخزون'!F1449+'تكويد الاصناف للمخزون'!H1449+'تكويد الاصناف للمخزون'!J1449+'تكويد الاصناف للمخزون'!L1449</f>
        <v>0</v>
      </c>
      <c r="E1448" s="174"/>
      <c r="F1448" s="174"/>
      <c r="G1448" s="174"/>
      <c r="H1448" s="174"/>
      <c r="I1448" s="174"/>
      <c r="J1448" s="174"/>
      <c r="K1448" s="174"/>
      <c r="L1448" s="174"/>
      <c r="M1448" s="174"/>
      <c r="N1448" s="174"/>
      <c r="O1448" s="174"/>
      <c r="P1448" s="174"/>
      <c r="Q1448" s="174"/>
      <c r="R1448" s="174"/>
      <c r="S1448" s="174"/>
      <c r="T1448" s="174"/>
      <c r="U1448" s="174"/>
      <c r="V1448" s="174"/>
      <c r="W1448" s="174"/>
      <c r="X1448" s="174"/>
      <c r="Y1448" s="174"/>
      <c r="Z1448" s="174"/>
      <c r="AA1448" s="174"/>
      <c r="AB1448" s="174"/>
      <c r="AC1448" s="174"/>
      <c r="AD1448" s="174"/>
      <c r="AE1448" s="174"/>
      <c r="AF1448" s="174"/>
      <c r="AG1448" s="174"/>
      <c r="AH1448" s="174"/>
      <c r="AI1448" s="174"/>
      <c r="AJ1448" s="165">
        <f t="shared" si="132"/>
        <v>0</v>
      </c>
      <c r="AK1448" s="165">
        <f t="shared" si="133"/>
        <v>0</v>
      </c>
      <c r="AL1448" s="166">
        <f>'تكويد الاصناف للمخزون'!P1449</f>
        <v>0</v>
      </c>
      <c r="AM1448" s="166">
        <f t="shared" si="134"/>
        <v>0</v>
      </c>
      <c r="AN1448" s="165">
        <f t="shared" si="135"/>
        <v>0</v>
      </c>
      <c r="AO1448" s="167">
        <f t="shared" si="136"/>
        <v>2543</v>
      </c>
      <c r="AP1448" s="167" t="str">
        <f t="shared" si="137"/>
        <v>المنتج 1444</v>
      </c>
      <c r="AQ1448" s="86"/>
    </row>
    <row r="1449" spans="1:43">
      <c r="A1449" s="3">
        <f>'تكويد الاصناف للمخزون'!B1450</f>
        <v>2544</v>
      </c>
      <c r="B1449" s="3" t="str">
        <f>'تكويد الاصناف للمخزون'!C1450</f>
        <v>المنتج 1445</v>
      </c>
      <c r="C1449" s="3">
        <f>'تكويد الاصناف للمخزون'!D1450</f>
        <v>0</v>
      </c>
      <c r="D1449" s="3">
        <f>'تكويد الاصناف للمخزون'!F1450+'تكويد الاصناف للمخزون'!H1450+'تكويد الاصناف للمخزون'!J1450+'تكويد الاصناف للمخزون'!L1450</f>
        <v>0</v>
      </c>
      <c r="E1449" s="174"/>
      <c r="F1449" s="174"/>
      <c r="G1449" s="174"/>
      <c r="H1449" s="174"/>
      <c r="I1449" s="174"/>
      <c r="J1449" s="174"/>
      <c r="K1449" s="174"/>
      <c r="L1449" s="174"/>
      <c r="M1449" s="174"/>
      <c r="N1449" s="174"/>
      <c r="O1449" s="174"/>
      <c r="P1449" s="174"/>
      <c r="Q1449" s="174"/>
      <c r="R1449" s="174"/>
      <c r="S1449" s="174"/>
      <c r="T1449" s="174"/>
      <c r="U1449" s="174"/>
      <c r="V1449" s="174"/>
      <c r="W1449" s="174"/>
      <c r="X1449" s="174"/>
      <c r="Y1449" s="174"/>
      <c r="Z1449" s="174"/>
      <c r="AA1449" s="174"/>
      <c r="AB1449" s="174"/>
      <c r="AC1449" s="174"/>
      <c r="AD1449" s="174"/>
      <c r="AE1449" s="174"/>
      <c r="AF1449" s="174"/>
      <c r="AG1449" s="174"/>
      <c r="AH1449" s="174"/>
      <c r="AI1449" s="174"/>
      <c r="AJ1449" s="165">
        <f t="shared" si="132"/>
        <v>0</v>
      </c>
      <c r="AK1449" s="165">
        <f t="shared" si="133"/>
        <v>0</v>
      </c>
      <c r="AL1449" s="166">
        <f>'تكويد الاصناف للمخزون'!P1450</f>
        <v>0</v>
      </c>
      <c r="AM1449" s="166">
        <f t="shared" si="134"/>
        <v>0</v>
      </c>
      <c r="AN1449" s="165">
        <f t="shared" si="135"/>
        <v>0</v>
      </c>
      <c r="AO1449" s="167">
        <f t="shared" si="136"/>
        <v>2544</v>
      </c>
      <c r="AP1449" s="167" t="str">
        <f t="shared" si="137"/>
        <v>المنتج 1445</v>
      </c>
      <c r="AQ1449" s="86"/>
    </row>
    <row r="1450" spans="1:43">
      <c r="A1450" s="3">
        <f>'تكويد الاصناف للمخزون'!B1451</f>
        <v>2545</v>
      </c>
      <c r="B1450" s="3" t="str">
        <f>'تكويد الاصناف للمخزون'!C1451</f>
        <v>المنتج 1446</v>
      </c>
      <c r="C1450" s="3">
        <f>'تكويد الاصناف للمخزون'!D1451</f>
        <v>0</v>
      </c>
      <c r="D1450" s="3">
        <f>'تكويد الاصناف للمخزون'!F1451+'تكويد الاصناف للمخزون'!H1451+'تكويد الاصناف للمخزون'!J1451+'تكويد الاصناف للمخزون'!L1451</f>
        <v>0</v>
      </c>
      <c r="E1450" s="174"/>
      <c r="F1450" s="174"/>
      <c r="G1450" s="174"/>
      <c r="H1450" s="174"/>
      <c r="I1450" s="174"/>
      <c r="J1450" s="174"/>
      <c r="K1450" s="174"/>
      <c r="L1450" s="174"/>
      <c r="M1450" s="174"/>
      <c r="N1450" s="174"/>
      <c r="O1450" s="174"/>
      <c r="P1450" s="174"/>
      <c r="Q1450" s="174"/>
      <c r="R1450" s="174"/>
      <c r="S1450" s="174"/>
      <c r="T1450" s="174"/>
      <c r="U1450" s="174"/>
      <c r="V1450" s="174"/>
      <c r="W1450" s="174"/>
      <c r="X1450" s="174"/>
      <c r="Y1450" s="174"/>
      <c r="Z1450" s="174"/>
      <c r="AA1450" s="174"/>
      <c r="AB1450" s="174"/>
      <c r="AC1450" s="174"/>
      <c r="AD1450" s="174"/>
      <c r="AE1450" s="174"/>
      <c r="AF1450" s="174"/>
      <c r="AG1450" s="174"/>
      <c r="AH1450" s="174"/>
      <c r="AI1450" s="174"/>
      <c r="AJ1450" s="165">
        <f t="shared" si="132"/>
        <v>0</v>
      </c>
      <c r="AK1450" s="165">
        <f t="shared" si="133"/>
        <v>0</v>
      </c>
      <c r="AL1450" s="166">
        <f>'تكويد الاصناف للمخزون'!P1451</f>
        <v>0</v>
      </c>
      <c r="AM1450" s="166">
        <f t="shared" si="134"/>
        <v>0</v>
      </c>
      <c r="AN1450" s="165">
        <f t="shared" si="135"/>
        <v>0</v>
      </c>
      <c r="AO1450" s="167">
        <f t="shared" si="136"/>
        <v>2545</v>
      </c>
      <c r="AP1450" s="167" t="str">
        <f t="shared" si="137"/>
        <v>المنتج 1446</v>
      </c>
      <c r="AQ1450" s="86"/>
    </row>
    <row r="1451" spans="1:43">
      <c r="A1451" s="3">
        <f>'تكويد الاصناف للمخزون'!B1452</f>
        <v>2546</v>
      </c>
      <c r="B1451" s="3" t="str">
        <f>'تكويد الاصناف للمخزون'!C1452</f>
        <v>المنتج 1447</v>
      </c>
      <c r="C1451" s="3">
        <f>'تكويد الاصناف للمخزون'!D1452</f>
        <v>0</v>
      </c>
      <c r="D1451" s="3">
        <f>'تكويد الاصناف للمخزون'!F1452+'تكويد الاصناف للمخزون'!H1452+'تكويد الاصناف للمخزون'!J1452+'تكويد الاصناف للمخزون'!L1452</f>
        <v>0</v>
      </c>
      <c r="E1451" s="174"/>
      <c r="F1451" s="174"/>
      <c r="G1451" s="174"/>
      <c r="H1451" s="174"/>
      <c r="I1451" s="174"/>
      <c r="J1451" s="174"/>
      <c r="K1451" s="174"/>
      <c r="L1451" s="174"/>
      <c r="M1451" s="174"/>
      <c r="N1451" s="174"/>
      <c r="O1451" s="174"/>
      <c r="P1451" s="174"/>
      <c r="Q1451" s="174"/>
      <c r="R1451" s="174"/>
      <c r="S1451" s="174"/>
      <c r="T1451" s="174"/>
      <c r="U1451" s="174"/>
      <c r="V1451" s="174"/>
      <c r="W1451" s="174"/>
      <c r="X1451" s="174"/>
      <c r="Y1451" s="174"/>
      <c r="Z1451" s="174"/>
      <c r="AA1451" s="174"/>
      <c r="AB1451" s="174"/>
      <c r="AC1451" s="174"/>
      <c r="AD1451" s="174"/>
      <c r="AE1451" s="174"/>
      <c r="AF1451" s="174"/>
      <c r="AG1451" s="174"/>
      <c r="AH1451" s="174"/>
      <c r="AI1451" s="174"/>
      <c r="AJ1451" s="165">
        <f t="shared" si="132"/>
        <v>0</v>
      </c>
      <c r="AK1451" s="165">
        <f t="shared" si="133"/>
        <v>0</v>
      </c>
      <c r="AL1451" s="166">
        <f>'تكويد الاصناف للمخزون'!P1452</f>
        <v>0</v>
      </c>
      <c r="AM1451" s="166">
        <f t="shared" si="134"/>
        <v>0</v>
      </c>
      <c r="AN1451" s="165">
        <f t="shared" si="135"/>
        <v>0</v>
      </c>
      <c r="AO1451" s="167">
        <f t="shared" si="136"/>
        <v>2546</v>
      </c>
      <c r="AP1451" s="167" t="str">
        <f t="shared" si="137"/>
        <v>المنتج 1447</v>
      </c>
      <c r="AQ1451" s="86"/>
    </row>
    <row r="1452" spans="1:43">
      <c r="A1452" s="3">
        <f>'تكويد الاصناف للمخزون'!B1453</f>
        <v>2547</v>
      </c>
      <c r="B1452" s="3" t="str">
        <f>'تكويد الاصناف للمخزون'!C1453</f>
        <v>المنتج 1448</v>
      </c>
      <c r="C1452" s="3">
        <f>'تكويد الاصناف للمخزون'!D1453</f>
        <v>0</v>
      </c>
      <c r="D1452" s="3">
        <f>'تكويد الاصناف للمخزون'!F1453+'تكويد الاصناف للمخزون'!H1453+'تكويد الاصناف للمخزون'!J1453+'تكويد الاصناف للمخزون'!L1453</f>
        <v>0</v>
      </c>
      <c r="E1452" s="174"/>
      <c r="F1452" s="174"/>
      <c r="G1452" s="174"/>
      <c r="H1452" s="174"/>
      <c r="I1452" s="174"/>
      <c r="J1452" s="174"/>
      <c r="K1452" s="174"/>
      <c r="L1452" s="174"/>
      <c r="M1452" s="174"/>
      <c r="N1452" s="174"/>
      <c r="O1452" s="174"/>
      <c r="P1452" s="174"/>
      <c r="Q1452" s="174"/>
      <c r="R1452" s="174"/>
      <c r="S1452" s="174"/>
      <c r="T1452" s="174"/>
      <c r="U1452" s="174"/>
      <c r="V1452" s="174"/>
      <c r="W1452" s="174"/>
      <c r="X1452" s="174"/>
      <c r="Y1452" s="174"/>
      <c r="Z1452" s="174"/>
      <c r="AA1452" s="174"/>
      <c r="AB1452" s="174"/>
      <c r="AC1452" s="174"/>
      <c r="AD1452" s="174"/>
      <c r="AE1452" s="174"/>
      <c r="AF1452" s="174"/>
      <c r="AG1452" s="174"/>
      <c r="AH1452" s="174"/>
      <c r="AI1452" s="174"/>
      <c r="AJ1452" s="165">
        <f t="shared" si="132"/>
        <v>0</v>
      </c>
      <c r="AK1452" s="165">
        <f t="shared" si="133"/>
        <v>0</v>
      </c>
      <c r="AL1452" s="166">
        <f>'تكويد الاصناف للمخزون'!P1453</f>
        <v>0</v>
      </c>
      <c r="AM1452" s="166">
        <f t="shared" si="134"/>
        <v>0</v>
      </c>
      <c r="AN1452" s="165">
        <f t="shared" si="135"/>
        <v>0</v>
      </c>
      <c r="AO1452" s="167">
        <f t="shared" si="136"/>
        <v>2547</v>
      </c>
      <c r="AP1452" s="167" t="str">
        <f t="shared" si="137"/>
        <v>المنتج 1448</v>
      </c>
      <c r="AQ1452" s="86"/>
    </row>
    <row r="1453" spans="1:43">
      <c r="A1453" s="3">
        <f>'تكويد الاصناف للمخزون'!B1454</f>
        <v>2548</v>
      </c>
      <c r="B1453" s="3" t="str">
        <f>'تكويد الاصناف للمخزون'!C1454</f>
        <v>المنتج 1449</v>
      </c>
      <c r="C1453" s="3">
        <f>'تكويد الاصناف للمخزون'!D1454</f>
        <v>0</v>
      </c>
      <c r="D1453" s="3">
        <f>'تكويد الاصناف للمخزون'!F1454+'تكويد الاصناف للمخزون'!H1454+'تكويد الاصناف للمخزون'!J1454+'تكويد الاصناف للمخزون'!L1454</f>
        <v>0</v>
      </c>
      <c r="E1453" s="174"/>
      <c r="F1453" s="174"/>
      <c r="G1453" s="174"/>
      <c r="H1453" s="174"/>
      <c r="I1453" s="174"/>
      <c r="J1453" s="174"/>
      <c r="K1453" s="174"/>
      <c r="L1453" s="174"/>
      <c r="M1453" s="174"/>
      <c r="N1453" s="174"/>
      <c r="O1453" s="174"/>
      <c r="P1453" s="174"/>
      <c r="Q1453" s="174"/>
      <c r="R1453" s="174"/>
      <c r="S1453" s="174"/>
      <c r="T1453" s="174"/>
      <c r="U1453" s="174"/>
      <c r="V1453" s="174"/>
      <c r="W1453" s="174"/>
      <c r="X1453" s="174"/>
      <c r="Y1453" s="174"/>
      <c r="Z1453" s="174"/>
      <c r="AA1453" s="174"/>
      <c r="AB1453" s="174"/>
      <c r="AC1453" s="174"/>
      <c r="AD1453" s="174"/>
      <c r="AE1453" s="174"/>
      <c r="AF1453" s="174"/>
      <c r="AG1453" s="174"/>
      <c r="AH1453" s="174"/>
      <c r="AI1453" s="174"/>
      <c r="AJ1453" s="165">
        <f t="shared" si="132"/>
        <v>0</v>
      </c>
      <c r="AK1453" s="165">
        <f t="shared" si="133"/>
        <v>0</v>
      </c>
      <c r="AL1453" s="166">
        <f>'تكويد الاصناف للمخزون'!P1454</f>
        <v>0</v>
      </c>
      <c r="AM1453" s="166">
        <f t="shared" si="134"/>
        <v>0</v>
      </c>
      <c r="AN1453" s="165">
        <f t="shared" si="135"/>
        <v>0</v>
      </c>
      <c r="AO1453" s="167">
        <f t="shared" si="136"/>
        <v>2548</v>
      </c>
      <c r="AP1453" s="167" t="str">
        <f t="shared" si="137"/>
        <v>المنتج 1449</v>
      </c>
      <c r="AQ1453" s="86"/>
    </row>
    <row r="1454" spans="1:43">
      <c r="A1454" s="3">
        <f>'تكويد الاصناف للمخزون'!B1455</f>
        <v>2549</v>
      </c>
      <c r="B1454" s="3" t="str">
        <f>'تكويد الاصناف للمخزون'!C1455</f>
        <v>المنتج 1450</v>
      </c>
      <c r="C1454" s="3">
        <f>'تكويد الاصناف للمخزون'!D1455</f>
        <v>0</v>
      </c>
      <c r="D1454" s="3">
        <f>'تكويد الاصناف للمخزون'!F1455+'تكويد الاصناف للمخزون'!H1455+'تكويد الاصناف للمخزون'!J1455+'تكويد الاصناف للمخزون'!L1455</f>
        <v>0</v>
      </c>
      <c r="E1454" s="174"/>
      <c r="F1454" s="174"/>
      <c r="G1454" s="174"/>
      <c r="H1454" s="174"/>
      <c r="I1454" s="174"/>
      <c r="J1454" s="174"/>
      <c r="K1454" s="174"/>
      <c r="L1454" s="174"/>
      <c r="M1454" s="174"/>
      <c r="N1454" s="174"/>
      <c r="O1454" s="174"/>
      <c r="P1454" s="174"/>
      <c r="Q1454" s="174"/>
      <c r="R1454" s="174"/>
      <c r="S1454" s="174"/>
      <c r="T1454" s="174"/>
      <c r="U1454" s="174"/>
      <c r="V1454" s="174"/>
      <c r="W1454" s="174"/>
      <c r="X1454" s="174"/>
      <c r="Y1454" s="174"/>
      <c r="Z1454" s="174"/>
      <c r="AA1454" s="174"/>
      <c r="AB1454" s="174"/>
      <c r="AC1454" s="174"/>
      <c r="AD1454" s="174"/>
      <c r="AE1454" s="174"/>
      <c r="AF1454" s="174"/>
      <c r="AG1454" s="174"/>
      <c r="AH1454" s="174"/>
      <c r="AI1454" s="174"/>
      <c r="AJ1454" s="165">
        <f t="shared" si="132"/>
        <v>0</v>
      </c>
      <c r="AK1454" s="165">
        <f t="shared" si="133"/>
        <v>0</v>
      </c>
      <c r="AL1454" s="166">
        <f>'تكويد الاصناف للمخزون'!P1455</f>
        <v>0</v>
      </c>
      <c r="AM1454" s="166">
        <f t="shared" si="134"/>
        <v>0</v>
      </c>
      <c r="AN1454" s="165">
        <f t="shared" si="135"/>
        <v>0</v>
      </c>
      <c r="AO1454" s="167">
        <f t="shared" si="136"/>
        <v>2549</v>
      </c>
      <c r="AP1454" s="167" t="str">
        <f t="shared" si="137"/>
        <v>المنتج 1450</v>
      </c>
      <c r="AQ1454" s="86"/>
    </row>
    <row r="1455" spans="1:43">
      <c r="A1455" s="3">
        <f>'تكويد الاصناف للمخزون'!B1456</f>
        <v>2550</v>
      </c>
      <c r="B1455" s="3" t="str">
        <f>'تكويد الاصناف للمخزون'!C1456</f>
        <v>المنتج 1451</v>
      </c>
      <c r="C1455" s="3">
        <f>'تكويد الاصناف للمخزون'!D1456</f>
        <v>0</v>
      </c>
      <c r="D1455" s="3">
        <f>'تكويد الاصناف للمخزون'!F1456+'تكويد الاصناف للمخزون'!H1456+'تكويد الاصناف للمخزون'!J1456+'تكويد الاصناف للمخزون'!L1456</f>
        <v>0</v>
      </c>
      <c r="E1455" s="174"/>
      <c r="F1455" s="174"/>
      <c r="G1455" s="174"/>
      <c r="H1455" s="174"/>
      <c r="I1455" s="174"/>
      <c r="J1455" s="174"/>
      <c r="K1455" s="174"/>
      <c r="L1455" s="174"/>
      <c r="M1455" s="174"/>
      <c r="N1455" s="174"/>
      <c r="O1455" s="174"/>
      <c r="P1455" s="174"/>
      <c r="Q1455" s="174"/>
      <c r="R1455" s="174"/>
      <c r="S1455" s="174"/>
      <c r="T1455" s="174"/>
      <c r="U1455" s="174"/>
      <c r="V1455" s="174"/>
      <c r="W1455" s="174"/>
      <c r="X1455" s="174"/>
      <c r="Y1455" s="174"/>
      <c r="Z1455" s="174"/>
      <c r="AA1455" s="174"/>
      <c r="AB1455" s="174"/>
      <c r="AC1455" s="174"/>
      <c r="AD1455" s="174"/>
      <c r="AE1455" s="174"/>
      <c r="AF1455" s="174"/>
      <c r="AG1455" s="174"/>
      <c r="AH1455" s="174"/>
      <c r="AI1455" s="174"/>
      <c r="AJ1455" s="165">
        <f t="shared" si="132"/>
        <v>0</v>
      </c>
      <c r="AK1455" s="165">
        <f t="shared" si="133"/>
        <v>0</v>
      </c>
      <c r="AL1455" s="166">
        <f>'تكويد الاصناف للمخزون'!P1456</f>
        <v>0</v>
      </c>
      <c r="AM1455" s="166">
        <f t="shared" si="134"/>
        <v>0</v>
      </c>
      <c r="AN1455" s="165">
        <f t="shared" si="135"/>
        <v>0</v>
      </c>
      <c r="AO1455" s="167">
        <f t="shared" si="136"/>
        <v>2550</v>
      </c>
      <c r="AP1455" s="167" t="str">
        <f t="shared" si="137"/>
        <v>المنتج 1451</v>
      </c>
      <c r="AQ1455" s="86"/>
    </row>
    <row r="1456" spans="1:43">
      <c r="A1456" s="3">
        <f>'تكويد الاصناف للمخزون'!B1457</f>
        <v>2551</v>
      </c>
      <c r="B1456" s="3" t="str">
        <f>'تكويد الاصناف للمخزون'!C1457</f>
        <v>المنتج 1452</v>
      </c>
      <c r="C1456" s="3">
        <f>'تكويد الاصناف للمخزون'!D1457</f>
        <v>0</v>
      </c>
      <c r="D1456" s="3">
        <f>'تكويد الاصناف للمخزون'!F1457+'تكويد الاصناف للمخزون'!H1457+'تكويد الاصناف للمخزون'!J1457+'تكويد الاصناف للمخزون'!L1457</f>
        <v>0</v>
      </c>
      <c r="E1456" s="174"/>
      <c r="F1456" s="174"/>
      <c r="G1456" s="174"/>
      <c r="H1456" s="174"/>
      <c r="I1456" s="174"/>
      <c r="J1456" s="174"/>
      <c r="K1456" s="174"/>
      <c r="L1456" s="174"/>
      <c r="M1456" s="174"/>
      <c r="N1456" s="174"/>
      <c r="O1456" s="174"/>
      <c r="P1456" s="174"/>
      <c r="Q1456" s="174"/>
      <c r="R1456" s="174"/>
      <c r="S1456" s="174"/>
      <c r="T1456" s="174"/>
      <c r="U1456" s="174"/>
      <c r="V1456" s="174"/>
      <c r="W1456" s="174"/>
      <c r="X1456" s="174"/>
      <c r="Y1456" s="174"/>
      <c r="Z1456" s="174"/>
      <c r="AA1456" s="174"/>
      <c r="AB1456" s="174"/>
      <c r="AC1456" s="174"/>
      <c r="AD1456" s="174"/>
      <c r="AE1456" s="174"/>
      <c r="AF1456" s="174"/>
      <c r="AG1456" s="174"/>
      <c r="AH1456" s="174"/>
      <c r="AI1456" s="174"/>
      <c r="AJ1456" s="165">
        <f t="shared" si="132"/>
        <v>0</v>
      </c>
      <c r="AK1456" s="165">
        <f t="shared" si="133"/>
        <v>0</v>
      </c>
      <c r="AL1456" s="166">
        <f>'تكويد الاصناف للمخزون'!P1457</f>
        <v>0</v>
      </c>
      <c r="AM1456" s="166">
        <f t="shared" si="134"/>
        <v>0</v>
      </c>
      <c r="AN1456" s="165">
        <f t="shared" si="135"/>
        <v>0</v>
      </c>
      <c r="AO1456" s="167">
        <f t="shared" si="136"/>
        <v>2551</v>
      </c>
      <c r="AP1456" s="167" t="str">
        <f t="shared" si="137"/>
        <v>المنتج 1452</v>
      </c>
      <c r="AQ1456" s="86"/>
    </row>
    <row r="1457" spans="1:43">
      <c r="A1457" s="3">
        <f>'تكويد الاصناف للمخزون'!B1458</f>
        <v>2552</v>
      </c>
      <c r="B1457" s="3" t="str">
        <f>'تكويد الاصناف للمخزون'!C1458</f>
        <v>المنتج 1453</v>
      </c>
      <c r="C1457" s="3">
        <f>'تكويد الاصناف للمخزون'!D1458</f>
        <v>0</v>
      </c>
      <c r="D1457" s="3">
        <f>'تكويد الاصناف للمخزون'!F1458+'تكويد الاصناف للمخزون'!H1458+'تكويد الاصناف للمخزون'!J1458+'تكويد الاصناف للمخزون'!L1458</f>
        <v>0</v>
      </c>
      <c r="E1457" s="174"/>
      <c r="F1457" s="174"/>
      <c r="G1457" s="174"/>
      <c r="H1457" s="174"/>
      <c r="I1457" s="174"/>
      <c r="J1457" s="174"/>
      <c r="K1457" s="174"/>
      <c r="L1457" s="174"/>
      <c r="M1457" s="174"/>
      <c r="N1457" s="174"/>
      <c r="O1457" s="174"/>
      <c r="P1457" s="174"/>
      <c r="Q1457" s="174"/>
      <c r="R1457" s="174"/>
      <c r="S1457" s="174"/>
      <c r="T1457" s="174"/>
      <c r="U1457" s="174"/>
      <c r="V1457" s="174"/>
      <c r="W1457" s="174"/>
      <c r="X1457" s="174"/>
      <c r="Y1457" s="174"/>
      <c r="Z1457" s="174"/>
      <c r="AA1457" s="174"/>
      <c r="AB1457" s="174"/>
      <c r="AC1457" s="174"/>
      <c r="AD1457" s="174"/>
      <c r="AE1457" s="174"/>
      <c r="AF1457" s="174"/>
      <c r="AG1457" s="174"/>
      <c r="AH1457" s="174"/>
      <c r="AI1457" s="174"/>
      <c r="AJ1457" s="165">
        <f t="shared" si="132"/>
        <v>0</v>
      </c>
      <c r="AK1457" s="165">
        <f t="shared" si="133"/>
        <v>0</v>
      </c>
      <c r="AL1457" s="166">
        <f>'تكويد الاصناف للمخزون'!P1458</f>
        <v>0</v>
      </c>
      <c r="AM1457" s="166">
        <f t="shared" si="134"/>
        <v>0</v>
      </c>
      <c r="AN1457" s="165">
        <f t="shared" si="135"/>
        <v>0</v>
      </c>
      <c r="AO1457" s="167">
        <f t="shared" si="136"/>
        <v>2552</v>
      </c>
      <c r="AP1457" s="167" t="str">
        <f t="shared" si="137"/>
        <v>المنتج 1453</v>
      </c>
      <c r="AQ1457" s="86"/>
    </row>
    <row r="1458" spans="1:43">
      <c r="A1458" s="3">
        <f>'تكويد الاصناف للمخزون'!B1459</f>
        <v>2553</v>
      </c>
      <c r="B1458" s="3" t="str">
        <f>'تكويد الاصناف للمخزون'!C1459</f>
        <v>المنتج 1454</v>
      </c>
      <c r="C1458" s="3">
        <f>'تكويد الاصناف للمخزون'!D1459</f>
        <v>0</v>
      </c>
      <c r="D1458" s="3">
        <f>'تكويد الاصناف للمخزون'!F1459+'تكويد الاصناف للمخزون'!H1459+'تكويد الاصناف للمخزون'!J1459+'تكويد الاصناف للمخزون'!L1459</f>
        <v>0</v>
      </c>
      <c r="E1458" s="174"/>
      <c r="F1458" s="174"/>
      <c r="G1458" s="174"/>
      <c r="H1458" s="174"/>
      <c r="I1458" s="174"/>
      <c r="J1458" s="174"/>
      <c r="K1458" s="174"/>
      <c r="L1458" s="174"/>
      <c r="M1458" s="174"/>
      <c r="N1458" s="174"/>
      <c r="O1458" s="174"/>
      <c r="P1458" s="174"/>
      <c r="Q1458" s="174"/>
      <c r="R1458" s="174"/>
      <c r="S1458" s="174"/>
      <c r="T1458" s="174"/>
      <c r="U1458" s="174"/>
      <c r="V1458" s="174"/>
      <c r="W1458" s="174"/>
      <c r="X1458" s="174"/>
      <c r="Y1458" s="174"/>
      <c r="Z1458" s="174"/>
      <c r="AA1458" s="174"/>
      <c r="AB1458" s="174"/>
      <c r="AC1458" s="174"/>
      <c r="AD1458" s="174"/>
      <c r="AE1458" s="174"/>
      <c r="AF1458" s="174"/>
      <c r="AG1458" s="174"/>
      <c r="AH1458" s="174"/>
      <c r="AI1458" s="174"/>
      <c r="AJ1458" s="165">
        <f t="shared" si="132"/>
        <v>0</v>
      </c>
      <c r="AK1458" s="165">
        <f t="shared" si="133"/>
        <v>0</v>
      </c>
      <c r="AL1458" s="166">
        <f>'تكويد الاصناف للمخزون'!P1459</f>
        <v>0</v>
      </c>
      <c r="AM1458" s="166">
        <f t="shared" si="134"/>
        <v>0</v>
      </c>
      <c r="AN1458" s="165">
        <f t="shared" si="135"/>
        <v>0</v>
      </c>
      <c r="AO1458" s="167">
        <f t="shared" si="136"/>
        <v>2553</v>
      </c>
      <c r="AP1458" s="167" t="str">
        <f t="shared" si="137"/>
        <v>المنتج 1454</v>
      </c>
      <c r="AQ1458" s="86"/>
    </row>
    <row r="1459" spans="1:43">
      <c r="A1459" s="3">
        <f>'تكويد الاصناف للمخزون'!B1460</f>
        <v>2554</v>
      </c>
      <c r="B1459" s="3" t="str">
        <f>'تكويد الاصناف للمخزون'!C1460</f>
        <v>المنتج 1455</v>
      </c>
      <c r="C1459" s="3">
        <f>'تكويد الاصناف للمخزون'!D1460</f>
        <v>0</v>
      </c>
      <c r="D1459" s="3">
        <f>'تكويد الاصناف للمخزون'!F1460+'تكويد الاصناف للمخزون'!H1460+'تكويد الاصناف للمخزون'!J1460+'تكويد الاصناف للمخزون'!L1460</f>
        <v>0</v>
      </c>
      <c r="E1459" s="174"/>
      <c r="F1459" s="174"/>
      <c r="G1459" s="174"/>
      <c r="H1459" s="174"/>
      <c r="I1459" s="174"/>
      <c r="J1459" s="174"/>
      <c r="K1459" s="174"/>
      <c r="L1459" s="174"/>
      <c r="M1459" s="174"/>
      <c r="N1459" s="174"/>
      <c r="O1459" s="174"/>
      <c r="P1459" s="174"/>
      <c r="Q1459" s="174"/>
      <c r="R1459" s="174"/>
      <c r="S1459" s="174"/>
      <c r="T1459" s="174"/>
      <c r="U1459" s="174"/>
      <c r="V1459" s="174"/>
      <c r="W1459" s="174"/>
      <c r="X1459" s="174"/>
      <c r="Y1459" s="174"/>
      <c r="Z1459" s="174"/>
      <c r="AA1459" s="174"/>
      <c r="AB1459" s="174"/>
      <c r="AC1459" s="174"/>
      <c r="AD1459" s="174"/>
      <c r="AE1459" s="174"/>
      <c r="AF1459" s="174"/>
      <c r="AG1459" s="174"/>
      <c r="AH1459" s="174"/>
      <c r="AI1459" s="174"/>
      <c r="AJ1459" s="165">
        <f t="shared" si="132"/>
        <v>0</v>
      </c>
      <c r="AK1459" s="165">
        <f t="shared" si="133"/>
        <v>0</v>
      </c>
      <c r="AL1459" s="166">
        <f>'تكويد الاصناف للمخزون'!P1460</f>
        <v>0</v>
      </c>
      <c r="AM1459" s="166">
        <f t="shared" si="134"/>
        <v>0</v>
      </c>
      <c r="AN1459" s="165">
        <f t="shared" si="135"/>
        <v>0</v>
      </c>
      <c r="AO1459" s="167">
        <f t="shared" si="136"/>
        <v>2554</v>
      </c>
      <c r="AP1459" s="167" t="str">
        <f t="shared" si="137"/>
        <v>المنتج 1455</v>
      </c>
      <c r="AQ1459" s="86"/>
    </row>
    <row r="1460" spans="1:43">
      <c r="A1460" s="3">
        <f>'تكويد الاصناف للمخزون'!B1461</f>
        <v>2555</v>
      </c>
      <c r="B1460" s="3" t="str">
        <f>'تكويد الاصناف للمخزون'!C1461</f>
        <v>المنتج 1456</v>
      </c>
      <c r="C1460" s="3">
        <f>'تكويد الاصناف للمخزون'!D1461</f>
        <v>0</v>
      </c>
      <c r="D1460" s="3">
        <f>'تكويد الاصناف للمخزون'!F1461+'تكويد الاصناف للمخزون'!H1461+'تكويد الاصناف للمخزون'!J1461+'تكويد الاصناف للمخزون'!L1461</f>
        <v>0</v>
      </c>
      <c r="E1460" s="174"/>
      <c r="F1460" s="174"/>
      <c r="G1460" s="174"/>
      <c r="H1460" s="174"/>
      <c r="I1460" s="174"/>
      <c r="J1460" s="174"/>
      <c r="K1460" s="174"/>
      <c r="L1460" s="174"/>
      <c r="M1460" s="174"/>
      <c r="N1460" s="174"/>
      <c r="O1460" s="174"/>
      <c r="P1460" s="174"/>
      <c r="Q1460" s="174"/>
      <c r="R1460" s="174"/>
      <c r="S1460" s="174"/>
      <c r="T1460" s="174"/>
      <c r="U1460" s="174"/>
      <c r="V1460" s="174"/>
      <c r="W1460" s="174"/>
      <c r="X1460" s="174"/>
      <c r="Y1460" s="174"/>
      <c r="Z1460" s="174"/>
      <c r="AA1460" s="174"/>
      <c r="AB1460" s="174"/>
      <c r="AC1460" s="174"/>
      <c r="AD1460" s="174"/>
      <c r="AE1460" s="174"/>
      <c r="AF1460" s="174"/>
      <c r="AG1460" s="174"/>
      <c r="AH1460" s="174"/>
      <c r="AI1460" s="174"/>
      <c r="AJ1460" s="165">
        <f t="shared" si="132"/>
        <v>0</v>
      </c>
      <c r="AK1460" s="165">
        <f t="shared" si="133"/>
        <v>0</v>
      </c>
      <c r="AL1460" s="166">
        <f>'تكويد الاصناف للمخزون'!P1461</f>
        <v>0</v>
      </c>
      <c r="AM1460" s="166">
        <f t="shared" si="134"/>
        <v>0</v>
      </c>
      <c r="AN1460" s="165">
        <f t="shared" si="135"/>
        <v>0</v>
      </c>
      <c r="AO1460" s="167">
        <f t="shared" si="136"/>
        <v>2555</v>
      </c>
      <c r="AP1460" s="167" t="str">
        <f t="shared" si="137"/>
        <v>المنتج 1456</v>
      </c>
      <c r="AQ1460" s="86"/>
    </row>
    <row r="1461" spans="1:43">
      <c r="A1461" s="3">
        <f>'تكويد الاصناف للمخزون'!B1462</f>
        <v>2556</v>
      </c>
      <c r="B1461" s="3" t="str">
        <f>'تكويد الاصناف للمخزون'!C1462</f>
        <v>المنتج 1457</v>
      </c>
      <c r="C1461" s="3">
        <f>'تكويد الاصناف للمخزون'!D1462</f>
        <v>0</v>
      </c>
      <c r="D1461" s="3">
        <f>'تكويد الاصناف للمخزون'!F1462+'تكويد الاصناف للمخزون'!H1462+'تكويد الاصناف للمخزون'!J1462+'تكويد الاصناف للمخزون'!L1462</f>
        <v>0</v>
      </c>
      <c r="E1461" s="174"/>
      <c r="F1461" s="174"/>
      <c r="G1461" s="174"/>
      <c r="H1461" s="174"/>
      <c r="I1461" s="174"/>
      <c r="J1461" s="174"/>
      <c r="K1461" s="174"/>
      <c r="L1461" s="174"/>
      <c r="M1461" s="174"/>
      <c r="N1461" s="174"/>
      <c r="O1461" s="174"/>
      <c r="P1461" s="174"/>
      <c r="Q1461" s="174"/>
      <c r="R1461" s="174"/>
      <c r="S1461" s="174"/>
      <c r="T1461" s="174"/>
      <c r="U1461" s="174"/>
      <c r="V1461" s="174"/>
      <c r="W1461" s="174"/>
      <c r="X1461" s="174"/>
      <c r="Y1461" s="174"/>
      <c r="Z1461" s="174"/>
      <c r="AA1461" s="174"/>
      <c r="AB1461" s="174"/>
      <c r="AC1461" s="174"/>
      <c r="AD1461" s="174"/>
      <c r="AE1461" s="174"/>
      <c r="AF1461" s="174"/>
      <c r="AG1461" s="174"/>
      <c r="AH1461" s="174"/>
      <c r="AI1461" s="174"/>
      <c r="AJ1461" s="165">
        <f t="shared" si="132"/>
        <v>0</v>
      </c>
      <c r="AK1461" s="165">
        <f t="shared" si="133"/>
        <v>0</v>
      </c>
      <c r="AL1461" s="166">
        <f>'تكويد الاصناف للمخزون'!P1462</f>
        <v>0</v>
      </c>
      <c r="AM1461" s="166">
        <f t="shared" si="134"/>
        <v>0</v>
      </c>
      <c r="AN1461" s="165">
        <f t="shared" si="135"/>
        <v>0</v>
      </c>
      <c r="AO1461" s="167">
        <f t="shared" si="136"/>
        <v>2556</v>
      </c>
      <c r="AP1461" s="167" t="str">
        <f t="shared" si="137"/>
        <v>المنتج 1457</v>
      </c>
      <c r="AQ1461" s="86"/>
    </row>
    <row r="1462" spans="1:43">
      <c r="A1462" s="3">
        <f>'تكويد الاصناف للمخزون'!B1463</f>
        <v>2557</v>
      </c>
      <c r="B1462" s="3" t="str">
        <f>'تكويد الاصناف للمخزون'!C1463</f>
        <v>المنتج 1458</v>
      </c>
      <c r="C1462" s="3">
        <f>'تكويد الاصناف للمخزون'!D1463</f>
        <v>0</v>
      </c>
      <c r="D1462" s="3">
        <f>'تكويد الاصناف للمخزون'!F1463+'تكويد الاصناف للمخزون'!H1463+'تكويد الاصناف للمخزون'!J1463+'تكويد الاصناف للمخزون'!L1463</f>
        <v>0</v>
      </c>
      <c r="E1462" s="174"/>
      <c r="F1462" s="174"/>
      <c r="G1462" s="174"/>
      <c r="H1462" s="174"/>
      <c r="I1462" s="174"/>
      <c r="J1462" s="174"/>
      <c r="K1462" s="174"/>
      <c r="L1462" s="174"/>
      <c r="M1462" s="174"/>
      <c r="N1462" s="174"/>
      <c r="O1462" s="174"/>
      <c r="P1462" s="174"/>
      <c r="Q1462" s="174"/>
      <c r="R1462" s="174"/>
      <c r="S1462" s="174"/>
      <c r="T1462" s="174"/>
      <c r="U1462" s="174"/>
      <c r="V1462" s="174"/>
      <c r="W1462" s="174"/>
      <c r="X1462" s="174"/>
      <c r="Y1462" s="174"/>
      <c r="Z1462" s="174"/>
      <c r="AA1462" s="174"/>
      <c r="AB1462" s="174"/>
      <c r="AC1462" s="174"/>
      <c r="AD1462" s="174"/>
      <c r="AE1462" s="174"/>
      <c r="AF1462" s="174"/>
      <c r="AG1462" s="174"/>
      <c r="AH1462" s="174"/>
      <c r="AI1462" s="174"/>
      <c r="AJ1462" s="165">
        <f t="shared" si="132"/>
        <v>0</v>
      </c>
      <c r="AK1462" s="165">
        <f t="shared" si="133"/>
        <v>0</v>
      </c>
      <c r="AL1462" s="166">
        <f>'تكويد الاصناف للمخزون'!P1463</f>
        <v>0</v>
      </c>
      <c r="AM1462" s="166">
        <f t="shared" si="134"/>
        <v>0</v>
      </c>
      <c r="AN1462" s="165">
        <f t="shared" si="135"/>
        <v>0</v>
      </c>
      <c r="AO1462" s="167">
        <f t="shared" si="136"/>
        <v>2557</v>
      </c>
      <c r="AP1462" s="167" t="str">
        <f t="shared" si="137"/>
        <v>المنتج 1458</v>
      </c>
      <c r="AQ1462" s="86"/>
    </row>
    <row r="1463" spans="1:43">
      <c r="A1463" s="3">
        <f>'تكويد الاصناف للمخزون'!B1464</f>
        <v>2558</v>
      </c>
      <c r="B1463" s="3" t="str">
        <f>'تكويد الاصناف للمخزون'!C1464</f>
        <v>المنتج 1459</v>
      </c>
      <c r="C1463" s="3">
        <f>'تكويد الاصناف للمخزون'!D1464</f>
        <v>0</v>
      </c>
      <c r="D1463" s="3">
        <f>'تكويد الاصناف للمخزون'!F1464+'تكويد الاصناف للمخزون'!H1464+'تكويد الاصناف للمخزون'!J1464+'تكويد الاصناف للمخزون'!L1464</f>
        <v>0</v>
      </c>
      <c r="E1463" s="174"/>
      <c r="F1463" s="174"/>
      <c r="G1463" s="174"/>
      <c r="H1463" s="174"/>
      <c r="I1463" s="174"/>
      <c r="J1463" s="174"/>
      <c r="K1463" s="174"/>
      <c r="L1463" s="174"/>
      <c r="M1463" s="174"/>
      <c r="N1463" s="174"/>
      <c r="O1463" s="174"/>
      <c r="P1463" s="174"/>
      <c r="Q1463" s="174"/>
      <c r="R1463" s="174"/>
      <c r="S1463" s="174"/>
      <c r="T1463" s="174"/>
      <c r="U1463" s="174"/>
      <c r="V1463" s="174"/>
      <c r="W1463" s="174"/>
      <c r="X1463" s="174"/>
      <c r="Y1463" s="174"/>
      <c r="Z1463" s="174"/>
      <c r="AA1463" s="174"/>
      <c r="AB1463" s="174"/>
      <c r="AC1463" s="174"/>
      <c r="AD1463" s="174"/>
      <c r="AE1463" s="174"/>
      <c r="AF1463" s="174"/>
      <c r="AG1463" s="174"/>
      <c r="AH1463" s="174"/>
      <c r="AI1463" s="174"/>
      <c r="AJ1463" s="165">
        <f t="shared" si="132"/>
        <v>0</v>
      </c>
      <c r="AK1463" s="165">
        <f t="shared" si="133"/>
        <v>0</v>
      </c>
      <c r="AL1463" s="166">
        <f>'تكويد الاصناف للمخزون'!P1464</f>
        <v>0</v>
      </c>
      <c r="AM1463" s="166">
        <f t="shared" si="134"/>
        <v>0</v>
      </c>
      <c r="AN1463" s="165">
        <f t="shared" si="135"/>
        <v>0</v>
      </c>
      <c r="AO1463" s="167">
        <f t="shared" si="136"/>
        <v>2558</v>
      </c>
      <c r="AP1463" s="167" t="str">
        <f t="shared" si="137"/>
        <v>المنتج 1459</v>
      </c>
      <c r="AQ1463" s="86"/>
    </row>
    <row r="1464" spans="1:43">
      <c r="A1464" s="3">
        <f>'تكويد الاصناف للمخزون'!B1465</f>
        <v>2559</v>
      </c>
      <c r="B1464" s="3" t="str">
        <f>'تكويد الاصناف للمخزون'!C1465</f>
        <v>المنتج 1460</v>
      </c>
      <c r="C1464" s="3">
        <f>'تكويد الاصناف للمخزون'!D1465</f>
        <v>0</v>
      </c>
      <c r="D1464" s="3">
        <f>'تكويد الاصناف للمخزون'!F1465+'تكويد الاصناف للمخزون'!H1465+'تكويد الاصناف للمخزون'!J1465+'تكويد الاصناف للمخزون'!L1465</f>
        <v>0</v>
      </c>
      <c r="E1464" s="174"/>
      <c r="F1464" s="174"/>
      <c r="G1464" s="174"/>
      <c r="H1464" s="174"/>
      <c r="I1464" s="174"/>
      <c r="J1464" s="174"/>
      <c r="K1464" s="174"/>
      <c r="L1464" s="174"/>
      <c r="M1464" s="174"/>
      <c r="N1464" s="174"/>
      <c r="O1464" s="174"/>
      <c r="P1464" s="174"/>
      <c r="Q1464" s="174"/>
      <c r="R1464" s="174"/>
      <c r="S1464" s="174"/>
      <c r="T1464" s="174"/>
      <c r="U1464" s="174"/>
      <c r="V1464" s="174"/>
      <c r="W1464" s="174"/>
      <c r="X1464" s="174"/>
      <c r="Y1464" s="174"/>
      <c r="Z1464" s="174"/>
      <c r="AA1464" s="174"/>
      <c r="AB1464" s="174"/>
      <c r="AC1464" s="174"/>
      <c r="AD1464" s="174"/>
      <c r="AE1464" s="174"/>
      <c r="AF1464" s="174"/>
      <c r="AG1464" s="174"/>
      <c r="AH1464" s="174"/>
      <c r="AI1464" s="174"/>
      <c r="AJ1464" s="165">
        <f t="shared" si="132"/>
        <v>0</v>
      </c>
      <c r="AK1464" s="165">
        <f t="shared" si="133"/>
        <v>0</v>
      </c>
      <c r="AL1464" s="166">
        <f>'تكويد الاصناف للمخزون'!P1465</f>
        <v>0</v>
      </c>
      <c r="AM1464" s="166">
        <f t="shared" si="134"/>
        <v>0</v>
      </c>
      <c r="AN1464" s="165">
        <f t="shared" si="135"/>
        <v>0</v>
      </c>
      <c r="AO1464" s="167">
        <f t="shared" si="136"/>
        <v>2559</v>
      </c>
      <c r="AP1464" s="167" t="str">
        <f t="shared" si="137"/>
        <v>المنتج 1460</v>
      </c>
      <c r="AQ1464" s="86"/>
    </row>
    <row r="1465" spans="1:43">
      <c r="A1465" s="3">
        <f>'تكويد الاصناف للمخزون'!B1466</f>
        <v>2560</v>
      </c>
      <c r="B1465" s="3" t="str">
        <f>'تكويد الاصناف للمخزون'!C1466</f>
        <v>المنتج 1461</v>
      </c>
      <c r="C1465" s="3">
        <f>'تكويد الاصناف للمخزون'!D1466</f>
        <v>0</v>
      </c>
      <c r="D1465" s="3">
        <f>'تكويد الاصناف للمخزون'!F1466+'تكويد الاصناف للمخزون'!H1466+'تكويد الاصناف للمخزون'!J1466+'تكويد الاصناف للمخزون'!L1466</f>
        <v>0</v>
      </c>
      <c r="E1465" s="174"/>
      <c r="F1465" s="174"/>
      <c r="G1465" s="174"/>
      <c r="H1465" s="174"/>
      <c r="I1465" s="174"/>
      <c r="J1465" s="174"/>
      <c r="K1465" s="174"/>
      <c r="L1465" s="174"/>
      <c r="M1465" s="174"/>
      <c r="N1465" s="174"/>
      <c r="O1465" s="174"/>
      <c r="P1465" s="174"/>
      <c r="Q1465" s="174"/>
      <c r="R1465" s="174"/>
      <c r="S1465" s="174"/>
      <c r="T1465" s="174"/>
      <c r="U1465" s="174"/>
      <c r="V1465" s="174"/>
      <c r="W1465" s="174"/>
      <c r="X1465" s="174"/>
      <c r="Y1465" s="174"/>
      <c r="Z1465" s="174"/>
      <c r="AA1465" s="174"/>
      <c r="AB1465" s="174"/>
      <c r="AC1465" s="174"/>
      <c r="AD1465" s="174"/>
      <c r="AE1465" s="174"/>
      <c r="AF1465" s="174"/>
      <c r="AG1465" s="174"/>
      <c r="AH1465" s="174"/>
      <c r="AI1465" s="174"/>
      <c r="AJ1465" s="165">
        <f t="shared" si="132"/>
        <v>0</v>
      </c>
      <c r="AK1465" s="165">
        <f t="shared" si="133"/>
        <v>0</v>
      </c>
      <c r="AL1465" s="166">
        <f>'تكويد الاصناف للمخزون'!P1466</f>
        <v>0</v>
      </c>
      <c r="AM1465" s="166">
        <f t="shared" si="134"/>
        <v>0</v>
      </c>
      <c r="AN1465" s="165">
        <f t="shared" si="135"/>
        <v>0</v>
      </c>
      <c r="AO1465" s="167">
        <f t="shared" si="136"/>
        <v>2560</v>
      </c>
      <c r="AP1465" s="167" t="str">
        <f t="shared" si="137"/>
        <v>المنتج 1461</v>
      </c>
      <c r="AQ1465" s="86"/>
    </row>
    <row r="1466" spans="1:43">
      <c r="A1466" s="3">
        <f>'تكويد الاصناف للمخزون'!B1467</f>
        <v>2561</v>
      </c>
      <c r="B1466" s="3" t="str">
        <f>'تكويد الاصناف للمخزون'!C1467</f>
        <v>المنتج 1462</v>
      </c>
      <c r="C1466" s="3">
        <f>'تكويد الاصناف للمخزون'!D1467</f>
        <v>0</v>
      </c>
      <c r="D1466" s="3">
        <f>'تكويد الاصناف للمخزون'!F1467+'تكويد الاصناف للمخزون'!H1467+'تكويد الاصناف للمخزون'!J1467+'تكويد الاصناف للمخزون'!L1467</f>
        <v>0</v>
      </c>
      <c r="E1466" s="174"/>
      <c r="F1466" s="174"/>
      <c r="G1466" s="174"/>
      <c r="H1466" s="174"/>
      <c r="I1466" s="174"/>
      <c r="J1466" s="174"/>
      <c r="K1466" s="174"/>
      <c r="L1466" s="174"/>
      <c r="M1466" s="174"/>
      <c r="N1466" s="174"/>
      <c r="O1466" s="174"/>
      <c r="P1466" s="174"/>
      <c r="Q1466" s="174"/>
      <c r="R1466" s="174"/>
      <c r="S1466" s="174"/>
      <c r="T1466" s="174"/>
      <c r="U1466" s="174"/>
      <c r="V1466" s="174"/>
      <c r="W1466" s="174"/>
      <c r="X1466" s="174"/>
      <c r="Y1466" s="174"/>
      <c r="Z1466" s="174"/>
      <c r="AA1466" s="174"/>
      <c r="AB1466" s="174"/>
      <c r="AC1466" s="174"/>
      <c r="AD1466" s="174"/>
      <c r="AE1466" s="174"/>
      <c r="AF1466" s="174"/>
      <c r="AG1466" s="174"/>
      <c r="AH1466" s="174"/>
      <c r="AI1466" s="174"/>
      <c r="AJ1466" s="165">
        <f t="shared" si="132"/>
        <v>0</v>
      </c>
      <c r="AK1466" s="165">
        <f t="shared" si="133"/>
        <v>0</v>
      </c>
      <c r="AL1466" s="166">
        <f>'تكويد الاصناف للمخزون'!P1467</f>
        <v>0</v>
      </c>
      <c r="AM1466" s="166">
        <f t="shared" si="134"/>
        <v>0</v>
      </c>
      <c r="AN1466" s="165">
        <f t="shared" si="135"/>
        <v>0</v>
      </c>
      <c r="AO1466" s="167">
        <f t="shared" si="136"/>
        <v>2561</v>
      </c>
      <c r="AP1466" s="167" t="str">
        <f t="shared" si="137"/>
        <v>المنتج 1462</v>
      </c>
      <c r="AQ1466" s="86"/>
    </row>
    <row r="1467" spans="1:43">
      <c r="A1467" s="3">
        <f>'تكويد الاصناف للمخزون'!B1468</f>
        <v>2562</v>
      </c>
      <c r="B1467" s="3" t="str">
        <f>'تكويد الاصناف للمخزون'!C1468</f>
        <v>المنتج 1463</v>
      </c>
      <c r="C1467" s="3">
        <f>'تكويد الاصناف للمخزون'!D1468</f>
        <v>0</v>
      </c>
      <c r="D1467" s="3">
        <f>'تكويد الاصناف للمخزون'!F1468+'تكويد الاصناف للمخزون'!H1468+'تكويد الاصناف للمخزون'!J1468+'تكويد الاصناف للمخزون'!L1468</f>
        <v>0</v>
      </c>
      <c r="E1467" s="174"/>
      <c r="F1467" s="174"/>
      <c r="G1467" s="174"/>
      <c r="H1467" s="174"/>
      <c r="I1467" s="174"/>
      <c r="J1467" s="174"/>
      <c r="K1467" s="174"/>
      <c r="L1467" s="174"/>
      <c r="M1467" s="174"/>
      <c r="N1467" s="174"/>
      <c r="O1467" s="174"/>
      <c r="P1467" s="174"/>
      <c r="Q1467" s="174"/>
      <c r="R1467" s="174"/>
      <c r="S1467" s="174"/>
      <c r="T1467" s="174"/>
      <c r="U1467" s="174"/>
      <c r="V1467" s="174"/>
      <c r="W1467" s="174"/>
      <c r="X1467" s="174"/>
      <c r="Y1467" s="174"/>
      <c r="Z1467" s="174"/>
      <c r="AA1467" s="174"/>
      <c r="AB1467" s="174"/>
      <c r="AC1467" s="174"/>
      <c r="AD1467" s="174"/>
      <c r="AE1467" s="174"/>
      <c r="AF1467" s="174"/>
      <c r="AG1467" s="174"/>
      <c r="AH1467" s="174"/>
      <c r="AI1467" s="174"/>
      <c r="AJ1467" s="165">
        <f t="shared" si="132"/>
        <v>0</v>
      </c>
      <c r="AK1467" s="165">
        <f t="shared" si="133"/>
        <v>0</v>
      </c>
      <c r="AL1467" s="166">
        <f>'تكويد الاصناف للمخزون'!P1468</f>
        <v>0</v>
      </c>
      <c r="AM1467" s="166">
        <f t="shared" si="134"/>
        <v>0</v>
      </c>
      <c r="AN1467" s="165">
        <f t="shared" si="135"/>
        <v>0</v>
      </c>
      <c r="AO1467" s="167">
        <f t="shared" si="136"/>
        <v>2562</v>
      </c>
      <c r="AP1467" s="167" t="str">
        <f t="shared" si="137"/>
        <v>المنتج 1463</v>
      </c>
      <c r="AQ1467" s="86"/>
    </row>
    <row r="1468" spans="1:43">
      <c r="A1468" s="3">
        <f>'تكويد الاصناف للمخزون'!B1469</f>
        <v>2563</v>
      </c>
      <c r="B1468" s="3" t="str">
        <f>'تكويد الاصناف للمخزون'!C1469</f>
        <v>المنتج 1464</v>
      </c>
      <c r="C1468" s="3">
        <f>'تكويد الاصناف للمخزون'!D1469</f>
        <v>0</v>
      </c>
      <c r="D1468" s="3">
        <f>'تكويد الاصناف للمخزون'!F1469+'تكويد الاصناف للمخزون'!H1469+'تكويد الاصناف للمخزون'!J1469+'تكويد الاصناف للمخزون'!L1469</f>
        <v>0</v>
      </c>
      <c r="E1468" s="174"/>
      <c r="F1468" s="174"/>
      <c r="G1468" s="174"/>
      <c r="H1468" s="174"/>
      <c r="I1468" s="174"/>
      <c r="J1468" s="174"/>
      <c r="K1468" s="174"/>
      <c r="L1468" s="174"/>
      <c r="M1468" s="174"/>
      <c r="N1468" s="174"/>
      <c r="O1468" s="174"/>
      <c r="P1468" s="174"/>
      <c r="Q1468" s="174"/>
      <c r="R1468" s="174"/>
      <c r="S1468" s="174"/>
      <c r="T1468" s="174"/>
      <c r="U1468" s="174"/>
      <c r="V1468" s="174"/>
      <c r="W1468" s="174"/>
      <c r="X1468" s="174"/>
      <c r="Y1468" s="174"/>
      <c r="Z1468" s="174"/>
      <c r="AA1468" s="174"/>
      <c r="AB1468" s="174"/>
      <c r="AC1468" s="174"/>
      <c r="AD1468" s="174"/>
      <c r="AE1468" s="174"/>
      <c r="AF1468" s="174"/>
      <c r="AG1468" s="174"/>
      <c r="AH1468" s="174"/>
      <c r="AI1468" s="174"/>
      <c r="AJ1468" s="165">
        <f t="shared" si="132"/>
        <v>0</v>
      </c>
      <c r="AK1468" s="165">
        <f t="shared" si="133"/>
        <v>0</v>
      </c>
      <c r="AL1468" s="166">
        <f>'تكويد الاصناف للمخزون'!P1469</f>
        <v>0</v>
      </c>
      <c r="AM1468" s="166">
        <f t="shared" si="134"/>
        <v>0</v>
      </c>
      <c r="AN1468" s="165">
        <f t="shared" si="135"/>
        <v>0</v>
      </c>
      <c r="AO1468" s="167">
        <f t="shared" si="136"/>
        <v>2563</v>
      </c>
      <c r="AP1468" s="167" t="str">
        <f t="shared" si="137"/>
        <v>المنتج 1464</v>
      </c>
      <c r="AQ1468" s="86"/>
    </row>
    <row r="1469" spans="1:43">
      <c r="A1469" s="3">
        <f>'تكويد الاصناف للمخزون'!B1470</f>
        <v>2564</v>
      </c>
      <c r="B1469" s="3" t="str">
        <f>'تكويد الاصناف للمخزون'!C1470</f>
        <v>المنتج 1465</v>
      </c>
      <c r="C1469" s="3">
        <f>'تكويد الاصناف للمخزون'!D1470</f>
        <v>0</v>
      </c>
      <c r="D1469" s="3">
        <f>'تكويد الاصناف للمخزون'!F1470+'تكويد الاصناف للمخزون'!H1470+'تكويد الاصناف للمخزون'!J1470+'تكويد الاصناف للمخزون'!L1470</f>
        <v>0</v>
      </c>
      <c r="E1469" s="174"/>
      <c r="F1469" s="174"/>
      <c r="G1469" s="174"/>
      <c r="H1469" s="174"/>
      <c r="I1469" s="174"/>
      <c r="J1469" s="174"/>
      <c r="K1469" s="174"/>
      <c r="L1469" s="174"/>
      <c r="M1469" s="174"/>
      <c r="N1469" s="174"/>
      <c r="O1469" s="174"/>
      <c r="P1469" s="174"/>
      <c r="Q1469" s="174"/>
      <c r="R1469" s="174"/>
      <c r="S1469" s="174"/>
      <c r="T1469" s="174"/>
      <c r="U1469" s="174"/>
      <c r="V1469" s="174"/>
      <c r="W1469" s="174"/>
      <c r="X1469" s="174"/>
      <c r="Y1469" s="174"/>
      <c r="Z1469" s="174"/>
      <c r="AA1469" s="174"/>
      <c r="AB1469" s="174"/>
      <c r="AC1469" s="174"/>
      <c r="AD1469" s="174"/>
      <c r="AE1469" s="174"/>
      <c r="AF1469" s="174"/>
      <c r="AG1469" s="174"/>
      <c r="AH1469" s="174"/>
      <c r="AI1469" s="174"/>
      <c r="AJ1469" s="165">
        <f t="shared" si="132"/>
        <v>0</v>
      </c>
      <c r="AK1469" s="165">
        <f t="shared" si="133"/>
        <v>0</v>
      </c>
      <c r="AL1469" s="166">
        <f>'تكويد الاصناف للمخزون'!P1470</f>
        <v>0</v>
      </c>
      <c r="AM1469" s="166">
        <f t="shared" si="134"/>
        <v>0</v>
      </c>
      <c r="AN1469" s="165">
        <f t="shared" si="135"/>
        <v>0</v>
      </c>
      <c r="AO1469" s="167">
        <f t="shared" si="136"/>
        <v>2564</v>
      </c>
      <c r="AP1469" s="167" t="str">
        <f t="shared" si="137"/>
        <v>المنتج 1465</v>
      </c>
      <c r="AQ1469" s="86"/>
    </row>
    <row r="1470" spans="1:43">
      <c r="A1470" s="3">
        <f>'تكويد الاصناف للمخزون'!B1471</f>
        <v>2565</v>
      </c>
      <c r="B1470" s="3" t="str">
        <f>'تكويد الاصناف للمخزون'!C1471</f>
        <v>المنتج 1466</v>
      </c>
      <c r="C1470" s="3">
        <f>'تكويد الاصناف للمخزون'!D1471</f>
        <v>0</v>
      </c>
      <c r="D1470" s="3">
        <f>'تكويد الاصناف للمخزون'!F1471+'تكويد الاصناف للمخزون'!H1471+'تكويد الاصناف للمخزون'!J1471+'تكويد الاصناف للمخزون'!L1471</f>
        <v>0</v>
      </c>
      <c r="E1470" s="174"/>
      <c r="F1470" s="174"/>
      <c r="G1470" s="174"/>
      <c r="H1470" s="174"/>
      <c r="I1470" s="174"/>
      <c r="J1470" s="174"/>
      <c r="K1470" s="174"/>
      <c r="L1470" s="174"/>
      <c r="M1470" s="174"/>
      <c r="N1470" s="174"/>
      <c r="O1470" s="174"/>
      <c r="P1470" s="174"/>
      <c r="Q1470" s="174"/>
      <c r="R1470" s="174"/>
      <c r="S1470" s="174"/>
      <c r="T1470" s="174"/>
      <c r="U1470" s="174"/>
      <c r="V1470" s="174"/>
      <c r="W1470" s="174"/>
      <c r="X1470" s="174"/>
      <c r="Y1470" s="174"/>
      <c r="Z1470" s="174"/>
      <c r="AA1470" s="174"/>
      <c r="AB1470" s="174"/>
      <c r="AC1470" s="174"/>
      <c r="AD1470" s="174"/>
      <c r="AE1470" s="174"/>
      <c r="AF1470" s="174"/>
      <c r="AG1470" s="174"/>
      <c r="AH1470" s="174"/>
      <c r="AI1470" s="174"/>
      <c r="AJ1470" s="165">
        <f t="shared" si="132"/>
        <v>0</v>
      </c>
      <c r="AK1470" s="165">
        <f t="shared" si="133"/>
        <v>0</v>
      </c>
      <c r="AL1470" s="166">
        <f>'تكويد الاصناف للمخزون'!P1471</f>
        <v>0</v>
      </c>
      <c r="AM1470" s="166">
        <f t="shared" si="134"/>
        <v>0</v>
      </c>
      <c r="AN1470" s="165">
        <f t="shared" si="135"/>
        <v>0</v>
      </c>
      <c r="AO1470" s="167">
        <f t="shared" si="136"/>
        <v>2565</v>
      </c>
      <c r="AP1470" s="167" t="str">
        <f t="shared" si="137"/>
        <v>المنتج 1466</v>
      </c>
      <c r="AQ1470" s="86"/>
    </row>
    <row r="1471" spans="1:43">
      <c r="A1471" s="3">
        <f>'تكويد الاصناف للمخزون'!B1472</f>
        <v>2566</v>
      </c>
      <c r="B1471" s="3" t="str">
        <f>'تكويد الاصناف للمخزون'!C1472</f>
        <v>المنتج 1467</v>
      </c>
      <c r="C1471" s="3">
        <f>'تكويد الاصناف للمخزون'!D1472</f>
        <v>0</v>
      </c>
      <c r="D1471" s="3">
        <f>'تكويد الاصناف للمخزون'!F1472+'تكويد الاصناف للمخزون'!H1472+'تكويد الاصناف للمخزون'!J1472+'تكويد الاصناف للمخزون'!L1472</f>
        <v>0</v>
      </c>
      <c r="E1471" s="174"/>
      <c r="F1471" s="174"/>
      <c r="G1471" s="174"/>
      <c r="H1471" s="174"/>
      <c r="I1471" s="174"/>
      <c r="J1471" s="174"/>
      <c r="K1471" s="174"/>
      <c r="L1471" s="174"/>
      <c r="M1471" s="174"/>
      <c r="N1471" s="174"/>
      <c r="O1471" s="174"/>
      <c r="P1471" s="174"/>
      <c r="Q1471" s="174"/>
      <c r="R1471" s="174"/>
      <c r="S1471" s="174"/>
      <c r="T1471" s="174"/>
      <c r="U1471" s="174"/>
      <c r="V1471" s="174"/>
      <c r="W1471" s="174"/>
      <c r="X1471" s="174"/>
      <c r="Y1471" s="174"/>
      <c r="Z1471" s="174"/>
      <c r="AA1471" s="174"/>
      <c r="AB1471" s="174"/>
      <c r="AC1471" s="174"/>
      <c r="AD1471" s="174"/>
      <c r="AE1471" s="174"/>
      <c r="AF1471" s="174"/>
      <c r="AG1471" s="174"/>
      <c r="AH1471" s="174"/>
      <c r="AI1471" s="174"/>
      <c r="AJ1471" s="165">
        <f t="shared" si="132"/>
        <v>0</v>
      </c>
      <c r="AK1471" s="165">
        <f t="shared" si="133"/>
        <v>0</v>
      </c>
      <c r="AL1471" s="166">
        <f>'تكويد الاصناف للمخزون'!P1472</f>
        <v>0</v>
      </c>
      <c r="AM1471" s="166">
        <f t="shared" si="134"/>
        <v>0</v>
      </c>
      <c r="AN1471" s="165">
        <f t="shared" si="135"/>
        <v>0</v>
      </c>
      <c r="AO1471" s="167">
        <f t="shared" si="136"/>
        <v>2566</v>
      </c>
      <c r="AP1471" s="167" t="str">
        <f t="shared" si="137"/>
        <v>المنتج 1467</v>
      </c>
      <c r="AQ1471" s="86"/>
    </row>
    <row r="1472" spans="1:43">
      <c r="A1472" s="3">
        <f>'تكويد الاصناف للمخزون'!B1473</f>
        <v>2567</v>
      </c>
      <c r="B1472" s="3" t="str">
        <f>'تكويد الاصناف للمخزون'!C1473</f>
        <v>المنتج 1468</v>
      </c>
      <c r="C1472" s="3">
        <f>'تكويد الاصناف للمخزون'!D1473</f>
        <v>0</v>
      </c>
      <c r="D1472" s="3">
        <f>'تكويد الاصناف للمخزون'!F1473+'تكويد الاصناف للمخزون'!H1473+'تكويد الاصناف للمخزون'!J1473+'تكويد الاصناف للمخزون'!L1473</f>
        <v>0</v>
      </c>
      <c r="E1472" s="174"/>
      <c r="F1472" s="174"/>
      <c r="G1472" s="174"/>
      <c r="H1472" s="174"/>
      <c r="I1472" s="174"/>
      <c r="J1472" s="174"/>
      <c r="K1472" s="174"/>
      <c r="L1472" s="174"/>
      <c r="M1472" s="174"/>
      <c r="N1472" s="174"/>
      <c r="O1472" s="174"/>
      <c r="P1472" s="174"/>
      <c r="Q1472" s="174"/>
      <c r="R1472" s="174"/>
      <c r="S1472" s="174"/>
      <c r="T1472" s="174"/>
      <c r="U1472" s="174"/>
      <c r="V1472" s="174"/>
      <c r="W1472" s="174"/>
      <c r="X1472" s="174"/>
      <c r="Y1472" s="174"/>
      <c r="Z1472" s="174"/>
      <c r="AA1472" s="174"/>
      <c r="AB1472" s="174"/>
      <c r="AC1472" s="174"/>
      <c r="AD1472" s="174"/>
      <c r="AE1472" s="174"/>
      <c r="AF1472" s="174"/>
      <c r="AG1472" s="174"/>
      <c r="AH1472" s="174"/>
      <c r="AI1472" s="174"/>
      <c r="AJ1472" s="165">
        <f t="shared" si="132"/>
        <v>0</v>
      </c>
      <c r="AK1472" s="165">
        <f t="shared" si="133"/>
        <v>0</v>
      </c>
      <c r="AL1472" s="166">
        <f>'تكويد الاصناف للمخزون'!P1473</f>
        <v>0</v>
      </c>
      <c r="AM1472" s="166">
        <f t="shared" si="134"/>
        <v>0</v>
      </c>
      <c r="AN1472" s="165">
        <f t="shared" si="135"/>
        <v>0</v>
      </c>
      <c r="AO1472" s="167">
        <f t="shared" si="136"/>
        <v>2567</v>
      </c>
      <c r="AP1472" s="167" t="str">
        <f t="shared" si="137"/>
        <v>المنتج 1468</v>
      </c>
      <c r="AQ1472" s="86"/>
    </row>
    <row r="1473" spans="1:43">
      <c r="A1473" s="3">
        <f>'تكويد الاصناف للمخزون'!B1474</f>
        <v>2568</v>
      </c>
      <c r="B1473" s="3" t="str">
        <f>'تكويد الاصناف للمخزون'!C1474</f>
        <v>المنتج 1469</v>
      </c>
      <c r="C1473" s="3">
        <f>'تكويد الاصناف للمخزون'!D1474</f>
        <v>0</v>
      </c>
      <c r="D1473" s="3">
        <f>'تكويد الاصناف للمخزون'!F1474+'تكويد الاصناف للمخزون'!H1474+'تكويد الاصناف للمخزون'!J1474+'تكويد الاصناف للمخزون'!L1474</f>
        <v>0</v>
      </c>
      <c r="E1473" s="174"/>
      <c r="F1473" s="174"/>
      <c r="G1473" s="174"/>
      <c r="H1473" s="174"/>
      <c r="I1473" s="174"/>
      <c r="J1473" s="174"/>
      <c r="K1473" s="174"/>
      <c r="L1473" s="174"/>
      <c r="M1473" s="174"/>
      <c r="N1473" s="174"/>
      <c r="O1473" s="174"/>
      <c r="P1473" s="174"/>
      <c r="Q1473" s="174"/>
      <c r="R1473" s="174"/>
      <c r="S1473" s="174"/>
      <c r="T1473" s="174"/>
      <c r="U1473" s="174"/>
      <c r="V1473" s="174"/>
      <c r="W1473" s="174"/>
      <c r="X1473" s="174"/>
      <c r="Y1473" s="174"/>
      <c r="Z1473" s="174"/>
      <c r="AA1473" s="174"/>
      <c r="AB1473" s="174"/>
      <c r="AC1473" s="174"/>
      <c r="AD1473" s="174"/>
      <c r="AE1473" s="174"/>
      <c r="AF1473" s="174"/>
      <c r="AG1473" s="174"/>
      <c r="AH1473" s="174"/>
      <c r="AI1473" s="174"/>
      <c r="AJ1473" s="165">
        <f t="shared" si="132"/>
        <v>0</v>
      </c>
      <c r="AK1473" s="165">
        <f t="shared" si="133"/>
        <v>0</v>
      </c>
      <c r="AL1473" s="166">
        <f>'تكويد الاصناف للمخزون'!P1474</f>
        <v>0</v>
      </c>
      <c r="AM1473" s="166">
        <f t="shared" si="134"/>
        <v>0</v>
      </c>
      <c r="AN1473" s="165">
        <f t="shared" si="135"/>
        <v>0</v>
      </c>
      <c r="AO1473" s="167">
        <f t="shared" si="136"/>
        <v>2568</v>
      </c>
      <c r="AP1473" s="167" t="str">
        <f t="shared" si="137"/>
        <v>المنتج 1469</v>
      </c>
      <c r="AQ1473" s="86"/>
    </row>
    <row r="1474" spans="1:43">
      <c r="A1474" s="3">
        <f>'تكويد الاصناف للمخزون'!B1475</f>
        <v>2569</v>
      </c>
      <c r="B1474" s="3" t="str">
        <f>'تكويد الاصناف للمخزون'!C1475</f>
        <v>المنتج 1470</v>
      </c>
      <c r="C1474" s="3">
        <f>'تكويد الاصناف للمخزون'!D1475</f>
        <v>0</v>
      </c>
      <c r="D1474" s="3">
        <f>'تكويد الاصناف للمخزون'!F1475+'تكويد الاصناف للمخزون'!H1475+'تكويد الاصناف للمخزون'!J1475+'تكويد الاصناف للمخزون'!L1475</f>
        <v>0</v>
      </c>
      <c r="E1474" s="174"/>
      <c r="F1474" s="174"/>
      <c r="G1474" s="174"/>
      <c r="H1474" s="174"/>
      <c r="I1474" s="174"/>
      <c r="J1474" s="174"/>
      <c r="K1474" s="174"/>
      <c r="L1474" s="174"/>
      <c r="M1474" s="174"/>
      <c r="N1474" s="174"/>
      <c r="O1474" s="174"/>
      <c r="P1474" s="174"/>
      <c r="Q1474" s="174"/>
      <c r="R1474" s="174"/>
      <c r="S1474" s="174"/>
      <c r="T1474" s="174"/>
      <c r="U1474" s="174"/>
      <c r="V1474" s="174"/>
      <c r="W1474" s="174"/>
      <c r="X1474" s="174"/>
      <c r="Y1474" s="174"/>
      <c r="Z1474" s="174"/>
      <c r="AA1474" s="174"/>
      <c r="AB1474" s="174"/>
      <c r="AC1474" s="174"/>
      <c r="AD1474" s="174"/>
      <c r="AE1474" s="174"/>
      <c r="AF1474" s="174"/>
      <c r="AG1474" s="174"/>
      <c r="AH1474" s="174"/>
      <c r="AI1474" s="174"/>
      <c r="AJ1474" s="165">
        <f t="shared" si="132"/>
        <v>0</v>
      </c>
      <c r="AK1474" s="165">
        <f t="shared" si="133"/>
        <v>0</v>
      </c>
      <c r="AL1474" s="166">
        <f>'تكويد الاصناف للمخزون'!P1475</f>
        <v>0</v>
      </c>
      <c r="AM1474" s="166">
        <f t="shared" si="134"/>
        <v>0</v>
      </c>
      <c r="AN1474" s="165">
        <f t="shared" si="135"/>
        <v>0</v>
      </c>
      <c r="AO1474" s="167">
        <f t="shared" si="136"/>
        <v>2569</v>
      </c>
      <c r="AP1474" s="167" t="str">
        <f t="shared" si="137"/>
        <v>المنتج 1470</v>
      </c>
      <c r="AQ1474" s="86"/>
    </row>
    <row r="1475" spans="1:43">
      <c r="A1475" s="3">
        <f>'تكويد الاصناف للمخزون'!B1476</f>
        <v>2570</v>
      </c>
      <c r="B1475" s="3" t="str">
        <f>'تكويد الاصناف للمخزون'!C1476</f>
        <v>المنتج 1471</v>
      </c>
      <c r="C1475" s="3">
        <f>'تكويد الاصناف للمخزون'!D1476</f>
        <v>0</v>
      </c>
      <c r="D1475" s="3">
        <f>'تكويد الاصناف للمخزون'!F1476+'تكويد الاصناف للمخزون'!H1476+'تكويد الاصناف للمخزون'!J1476+'تكويد الاصناف للمخزون'!L1476</f>
        <v>0</v>
      </c>
      <c r="E1475" s="174"/>
      <c r="F1475" s="174"/>
      <c r="G1475" s="174"/>
      <c r="H1475" s="174"/>
      <c r="I1475" s="174"/>
      <c r="J1475" s="174"/>
      <c r="K1475" s="174"/>
      <c r="L1475" s="174"/>
      <c r="M1475" s="174"/>
      <c r="N1475" s="174"/>
      <c r="O1475" s="174"/>
      <c r="P1475" s="174"/>
      <c r="Q1475" s="174"/>
      <c r="R1475" s="174"/>
      <c r="S1475" s="174"/>
      <c r="T1475" s="174"/>
      <c r="U1475" s="174"/>
      <c r="V1475" s="174"/>
      <c r="W1475" s="174"/>
      <c r="X1475" s="174"/>
      <c r="Y1475" s="174"/>
      <c r="Z1475" s="174"/>
      <c r="AA1475" s="174"/>
      <c r="AB1475" s="174"/>
      <c r="AC1475" s="174"/>
      <c r="AD1475" s="174"/>
      <c r="AE1475" s="174"/>
      <c r="AF1475" s="174"/>
      <c r="AG1475" s="174"/>
      <c r="AH1475" s="174"/>
      <c r="AI1475" s="174"/>
      <c r="AJ1475" s="165">
        <f t="shared" si="132"/>
        <v>0</v>
      </c>
      <c r="AK1475" s="165">
        <f t="shared" si="133"/>
        <v>0</v>
      </c>
      <c r="AL1475" s="166">
        <f>'تكويد الاصناف للمخزون'!P1476</f>
        <v>0</v>
      </c>
      <c r="AM1475" s="166">
        <f t="shared" si="134"/>
        <v>0</v>
      </c>
      <c r="AN1475" s="165">
        <f t="shared" si="135"/>
        <v>0</v>
      </c>
      <c r="AO1475" s="167">
        <f t="shared" si="136"/>
        <v>2570</v>
      </c>
      <c r="AP1475" s="167" t="str">
        <f t="shared" si="137"/>
        <v>المنتج 1471</v>
      </c>
      <c r="AQ1475" s="86"/>
    </row>
    <row r="1476" spans="1:43">
      <c r="A1476" s="3">
        <f>'تكويد الاصناف للمخزون'!B1477</f>
        <v>2571</v>
      </c>
      <c r="B1476" s="3" t="str">
        <f>'تكويد الاصناف للمخزون'!C1477</f>
        <v>المنتج 1472</v>
      </c>
      <c r="C1476" s="3">
        <f>'تكويد الاصناف للمخزون'!D1477</f>
        <v>0</v>
      </c>
      <c r="D1476" s="3">
        <f>'تكويد الاصناف للمخزون'!F1477+'تكويد الاصناف للمخزون'!H1477+'تكويد الاصناف للمخزون'!J1477+'تكويد الاصناف للمخزون'!L1477</f>
        <v>0</v>
      </c>
      <c r="E1476" s="174"/>
      <c r="F1476" s="174"/>
      <c r="G1476" s="174"/>
      <c r="H1476" s="174"/>
      <c r="I1476" s="174"/>
      <c r="J1476" s="174"/>
      <c r="K1476" s="174"/>
      <c r="L1476" s="174"/>
      <c r="M1476" s="174"/>
      <c r="N1476" s="174"/>
      <c r="O1476" s="174"/>
      <c r="P1476" s="174"/>
      <c r="Q1476" s="174"/>
      <c r="R1476" s="174"/>
      <c r="S1476" s="174"/>
      <c r="T1476" s="174"/>
      <c r="U1476" s="174"/>
      <c r="V1476" s="174"/>
      <c r="W1476" s="174"/>
      <c r="X1476" s="174"/>
      <c r="Y1476" s="174"/>
      <c r="Z1476" s="174"/>
      <c r="AA1476" s="174"/>
      <c r="AB1476" s="174"/>
      <c r="AC1476" s="174"/>
      <c r="AD1476" s="174"/>
      <c r="AE1476" s="174"/>
      <c r="AF1476" s="174"/>
      <c r="AG1476" s="174"/>
      <c r="AH1476" s="174"/>
      <c r="AI1476" s="174"/>
      <c r="AJ1476" s="165">
        <f t="shared" si="132"/>
        <v>0</v>
      </c>
      <c r="AK1476" s="165">
        <f t="shared" si="133"/>
        <v>0</v>
      </c>
      <c r="AL1476" s="166">
        <f>'تكويد الاصناف للمخزون'!P1477</f>
        <v>0</v>
      </c>
      <c r="AM1476" s="166">
        <f t="shared" si="134"/>
        <v>0</v>
      </c>
      <c r="AN1476" s="165">
        <f t="shared" si="135"/>
        <v>0</v>
      </c>
      <c r="AO1476" s="167">
        <f t="shared" si="136"/>
        <v>2571</v>
      </c>
      <c r="AP1476" s="167" t="str">
        <f t="shared" si="137"/>
        <v>المنتج 1472</v>
      </c>
      <c r="AQ1476" s="86"/>
    </row>
    <row r="1477" spans="1:43">
      <c r="A1477" s="3">
        <f>'تكويد الاصناف للمخزون'!B1478</f>
        <v>2572</v>
      </c>
      <c r="B1477" s="3" t="str">
        <f>'تكويد الاصناف للمخزون'!C1478</f>
        <v>المنتج 1473</v>
      </c>
      <c r="C1477" s="3">
        <f>'تكويد الاصناف للمخزون'!D1478</f>
        <v>0</v>
      </c>
      <c r="D1477" s="3">
        <f>'تكويد الاصناف للمخزون'!F1478+'تكويد الاصناف للمخزون'!H1478+'تكويد الاصناف للمخزون'!J1478+'تكويد الاصناف للمخزون'!L1478</f>
        <v>0</v>
      </c>
      <c r="E1477" s="174"/>
      <c r="F1477" s="174"/>
      <c r="G1477" s="174"/>
      <c r="H1477" s="174"/>
      <c r="I1477" s="174"/>
      <c r="J1477" s="174"/>
      <c r="K1477" s="174"/>
      <c r="L1477" s="174"/>
      <c r="M1477" s="174"/>
      <c r="N1477" s="174"/>
      <c r="O1477" s="174"/>
      <c r="P1477" s="174"/>
      <c r="Q1477" s="174"/>
      <c r="R1477" s="174"/>
      <c r="S1477" s="174"/>
      <c r="T1477" s="174"/>
      <c r="U1477" s="174"/>
      <c r="V1477" s="174"/>
      <c r="W1477" s="174"/>
      <c r="X1477" s="174"/>
      <c r="Y1477" s="174"/>
      <c r="Z1477" s="174"/>
      <c r="AA1477" s="174"/>
      <c r="AB1477" s="174"/>
      <c r="AC1477" s="174"/>
      <c r="AD1477" s="174"/>
      <c r="AE1477" s="174"/>
      <c r="AF1477" s="174"/>
      <c r="AG1477" s="174"/>
      <c r="AH1477" s="174"/>
      <c r="AI1477" s="174"/>
      <c r="AJ1477" s="165">
        <f t="shared" si="132"/>
        <v>0</v>
      </c>
      <c r="AK1477" s="165">
        <f t="shared" si="133"/>
        <v>0</v>
      </c>
      <c r="AL1477" s="166">
        <f>'تكويد الاصناف للمخزون'!P1478</f>
        <v>0</v>
      </c>
      <c r="AM1477" s="166">
        <f t="shared" si="134"/>
        <v>0</v>
      </c>
      <c r="AN1477" s="165">
        <f t="shared" si="135"/>
        <v>0</v>
      </c>
      <c r="AO1477" s="167">
        <f t="shared" si="136"/>
        <v>2572</v>
      </c>
      <c r="AP1477" s="167" t="str">
        <f t="shared" si="137"/>
        <v>المنتج 1473</v>
      </c>
      <c r="AQ1477" s="86"/>
    </row>
    <row r="1478" spans="1:43">
      <c r="A1478" s="3">
        <f>'تكويد الاصناف للمخزون'!B1479</f>
        <v>2573</v>
      </c>
      <c r="B1478" s="3" t="str">
        <f>'تكويد الاصناف للمخزون'!C1479</f>
        <v>المنتج 1474</v>
      </c>
      <c r="C1478" s="3">
        <f>'تكويد الاصناف للمخزون'!D1479</f>
        <v>0</v>
      </c>
      <c r="D1478" s="3">
        <f>'تكويد الاصناف للمخزون'!F1479+'تكويد الاصناف للمخزون'!H1479+'تكويد الاصناف للمخزون'!J1479+'تكويد الاصناف للمخزون'!L1479</f>
        <v>0</v>
      </c>
      <c r="E1478" s="174"/>
      <c r="F1478" s="174"/>
      <c r="G1478" s="174"/>
      <c r="H1478" s="174"/>
      <c r="I1478" s="174"/>
      <c r="J1478" s="174"/>
      <c r="K1478" s="174"/>
      <c r="L1478" s="174"/>
      <c r="M1478" s="174"/>
      <c r="N1478" s="174"/>
      <c r="O1478" s="174"/>
      <c r="P1478" s="174"/>
      <c r="Q1478" s="174"/>
      <c r="R1478" s="174"/>
      <c r="S1478" s="174"/>
      <c r="T1478" s="174"/>
      <c r="U1478" s="174"/>
      <c r="V1478" s="174"/>
      <c r="W1478" s="174"/>
      <c r="X1478" s="174"/>
      <c r="Y1478" s="174"/>
      <c r="Z1478" s="174"/>
      <c r="AA1478" s="174"/>
      <c r="AB1478" s="174"/>
      <c r="AC1478" s="174"/>
      <c r="AD1478" s="174"/>
      <c r="AE1478" s="174"/>
      <c r="AF1478" s="174"/>
      <c r="AG1478" s="174"/>
      <c r="AH1478" s="174"/>
      <c r="AI1478" s="174"/>
      <c r="AJ1478" s="165">
        <f t="shared" ref="AJ1478:AJ1505" si="138">C1478+D1478</f>
        <v>0</v>
      </c>
      <c r="AK1478" s="165">
        <f t="shared" ref="AK1478:AK1505" si="139">SUM(E1478:AI1478)</f>
        <v>0</v>
      </c>
      <c r="AL1478" s="166">
        <f>'تكويد الاصناف للمخزون'!P1479</f>
        <v>0</v>
      </c>
      <c r="AM1478" s="166">
        <f t="shared" ref="AM1478:AM1505" si="140">AK1478*AL1478</f>
        <v>0</v>
      </c>
      <c r="AN1478" s="165">
        <f t="shared" ref="AN1478:AN1505" si="141">AJ1478-AK1478</f>
        <v>0</v>
      </c>
      <c r="AO1478" s="167">
        <f t="shared" ref="AO1478:AO1505" si="142">A1478</f>
        <v>2573</v>
      </c>
      <c r="AP1478" s="167" t="str">
        <f t="shared" ref="AP1478:AP1505" si="143">B1478</f>
        <v>المنتج 1474</v>
      </c>
      <c r="AQ1478" s="86"/>
    </row>
    <row r="1479" spans="1:43">
      <c r="A1479" s="3">
        <f>'تكويد الاصناف للمخزون'!B1480</f>
        <v>2574</v>
      </c>
      <c r="B1479" s="3" t="str">
        <f>'تكويد الاصناف للمخزون'!C1480</f>
        <v>المنتج 1475</v>
      </c>
      <c r="C1479" s="3">
        <f>'تكويد الاصناف للمخزون'!D1480</f>
        <v>0</v>
      </c>
      <c r="D1479" s="3">
        <f>'تكويد الاصناف للمخزون'!F1480+'تكويد الاصناف للمخزون'!H1480+'تكويد الاصناف للمخزون'!J1480+'تكويد الاصناف للمخزون'!L1480</f>
        <v>0</v>
      </c>
      <c r="E1479" s="174"/>
      <c r="F1479" s="174"/>
      <c r="G1479" s="174"/>
      <c r="H1479" s="174"/>
      <c r="I1479" s="174"/>
      <c r="J1479" s="174"/>
      <c r="K1479" s="174"/>
      <c r="L1479" s="174"/>
      <c r="M1479" s="174"/>
      <c r="N1479" s="174"/>
      <c r="O1479" s="174"/>
      <c r="P1479" s="174"/>
      <c r="Q1479" s="174"/>
      <c r="R1479" s="174"/>
      <c r="S1479" s="174"/>
      <c r="T1479" s="174"/>
      <c r="U1479" s="174"/>
      <c r="V1479" s="174"/>
      <c r="W1479" s="174"/>
      <c r="X1479" s="174"/>
      <c r="Y1479" s="174"/>
      <c r="Z1479" s="174"/>
      <c r="AA1479" s="174"/>
      <c r="AB1479" s="174"/>
      <c r="AC1479" s="174"/>
      <c r="AD1479" s="174"/>
      <c r="AE1479" s="174"/>
      <c r="AF1479" s="174"/>
      <c r="AG1479" s="174"/>
      <c r="AH1479" s="174"/>
      <c r="AI1479" s="174"/>
      <c r="AJ1479" s="165">
        <f t="shared" si="138"/>
        <v>0</v>
      </c>
      <c r="AK1479" s="165">
        <f t="shared" si="139"/>
        <v>0</v>
      </c>
      <c r="AL1479" s="166">
        <f>'تكويد الاصناف للمخزون'!P1480</f>
        <v>0</v>
      </c>
      <c r="AM1479" s="166">
        <f t="shared" si="140"/>
        <v>0</v>
      </c>
      <c r="AN1479" s="165">
        <f t="shared" si="141"/>
        <v>0</v>
      </c>
      <c r="AO1479" s="167">
        <f t="shared" si="142"/>
        <v>2574</v>
      </c>
      <c r="AP1479" s="167" t="str">
        <f t="shared" si="143"/>
        <v>المنتج 1475</v>
      </c>
      <c r="AQ1479" s="86"/>
    </row>
    <row r="1480" spans="1:43">
      <c r="A1480" s="3">
        <f>'تكويد الاصناف للمخزون'!B1481</f>
        <v>2575</v>
      </c>
      <c r="B1480" s="3" t="str">
        <f>'تكويد الاصناف للمخزون'!C1481</f>
        <v>المنتج 1476</v>
      </c>
      <c r="C1480" s="3">
        <f>'تكويد الاصناف للمخزون'!D1481</f>
        <v>0</v>
      </c>
      <c r="D1480" s="3">
        <f>'تكويد الاصناف للمخزون'!F1481+'تكويد الاصناف للمخزون'!H1481+'تكويد الاصناف للمخزون'!J1481+'تكويد الاصناف للمخزون'!L1481</f>
        <v>0</v>
      </c>
      <c r="E1480" s="174"/>
      <c r="F1480" s="174"/>
      <c r="G1480" s="174"/>
      <c r="H1480" s="174"/>
      <c r="I1480" s="174"/>
      <c r="J1480" s="174"/>
      <c r="K1480" s="174"/>
      <c r="L1480" s="174"/>
      <c r="M1480" s="174"/>
      <c r="N1480" s="174"/>
      <c r="O1480" s="174"/>
      <c r="P1480" s="174"/>
      <c r="Q1480" s="174"/>
      <c r="R1480" s="174"/>
      <c r="S1480" s="174"/>
      <c r="T1480" s="174"/>
      <c r="U1480" s="174"/>
      <c r="V1480" s="174"/>
      <c r="W1480" s="174"/>
      <c r="X1480" s="174"/>
      <c r="Y1480" s="174"/>
      <c r="Z1480" s="174"/>
      <c r="AA1480" s="174"/>
      <c r="AB1480" s="174"/>
      <c r="AC1480" s="174"/>
      <c r="AD1480" s="174"/>
      <c r="AE1480" s="174"/>
      <c r="AF1480" s="174"/>
      <c r="AG1480" s="174"/>
      <c r="AH1480" s="174"/>
      <c r="AI1480" s="174"/>
      <c r="AJ1480" s="165">
        <f t="shared" si="138"/>
        <v>0</v>
      </c>
      <c r="AK1480" s="165">
        <f t="shared" si="139"/>
        <v>0</v>
      </c>
      <c r="AL1480" s="166">
        <f>'تكويد الاصناف للمخزون'!P1481</f>
        <v>0</v>
      </c>
      <c r="AM1480" s="166">
        <f t="shared" si="140"/>
        <v>0</v>
      </c>
      <c r="AN1480" s="165">
        <f t="shared" si="141"/>
        <v>0</v>
      </c>
      <c r="AO1480" s="167">
        <f t="shared" si="142"/>
        <v>2575</v>
      </c>
      <c r="AP1480" s="167" t="str">
        <f t="shared" si="143"/>
        <v>المنتج 1476</v>
      </c>
      <c r="AQ1480" s="86"/>
    </row>
    <row r="1481" spans="1:43">
      <c r="A1481" s="3">
        <f>'تكويد الاصناف للمخزون'!B1482</f>
        <v>2576</v>
      </c>
      <c r="B1481" s="3" t="str">
        <f>'تكويد الاصناف للمخزون'!C1482</f>
        <v>المنتج 1477</v>
      </c>
      <c r="C1481" s="3">
        <f>'تكويد الاصناف للمخزون'!D1482</f>
        <v>0</v>
      </c>
      <c r="D1481" s="3">
        <f>'تكويد الاصناف للمخزون'!F1482+'تكويد الاصناف للمخزون'!H1482+'تكويد الاصناف للمخزون'!J1482+'تكويد الاصناف للمخزون'!L1482</f>
        <v>0</v>
      </c>
      <c r="E1481" s="174"/>
      <c r="F1481" s="174"/>
      <c r="G1481" s="174"/>
      <c r="H1481" s="174"/>
      <c r="I1481" s="174"/>
      <c r="J1481" s="174"/>
      <c r="K1481" s="174"/>
      <c r="L1481" s="174"/>
      <c r="M1481" s="174"/>
      <c r="N1481" s="174"/>
      <c r="O1481" s="174"/>
      <c r="P1481" s="174"/>
      <c r="Q1481" s="174"/>
      <c r="R1481" s="174"/>
      <c r="S1481" s="174"/>
      <c r="T1481" s="174"/>
      <c r="U1481" s="174"/>
      <c r="V1481" s="174"/>
      <c r="W1481" s="174"/>
      <c r="X1481" s="174"/>
      <c r="Y1481" s="174"/>
      <c r="Z1481" s="174"/>
      <c r="AA1481" s="174"/>
      <c r="AB1481" s="174"/>
      <c r="AC1481" s="174"/>
      <c r="AD1481" s="174"/>
      <c r="AE1481" s="174"/>
      <c r="AF1481" s="174"/>
      <c r="AG1481" s="174"/>
      <c r="AH1481" s="174"/>
      <c r="AI1481" s="174"/>
      <c r="AJ1481" s="165">
        <f t="shared" si="138"/>
        <v>0</v>
      </c>
      <c r="AK1481" s="165">
        <f t="shared" si="139"/>
        <v>0</v>
      </c>
      <c r="AL1481" s="166">
        <f>'تكويد الاصناف للمخزون'!P1482</f>
        <v>0</v>
      </c>
      <c r="AM1481" s="166">
        <f t="shared" si="140"/>
        <v>0</v>
      </c>
      <c r="AN1481" s="165">
        <f t="shared" si="141"/>
        <v>0</v>
      </c>
      <c r="AO1481" s="167">
        <f t="shared" si="142"/>
        <v>2576</v>
      </c>
      <c r="AP1481" s="167" t="str">
        <f t="shared" si="143"/>
        <v>المنتج 1477</v>
      </c>
      <c r="AQ1481" s="86"/>
    </row>
    <row r="1482" spans="1:43">
      <c r="A1482" s="3">
        <f>'تكويد الاصناف للمخزون'!B1483</f>
        <v>2577</v>
      </c>
      <c r="B1482" s="3" t="str">
        <f>'تكويد الاصناف للمخزون'!C1483</f>
        <v>المنتج 1478</v>
      </c>
      <c r="C1482" s="3">
        <f>'تكويد الاصناف للمخزون'!D1483</f>
        <v>0</v>
      </c>
      <c r="D1482" s="3">
        <f>'تكويد الاصناف للمخزون'!F1483+'تكويد الاصناف للمخزون'!H1483+'تكويد الاصناف للمخزون'!J1483+'تكويد الاصناف للمخزون'!L1483</f>
        <v>0</v>
      </c>
      <c r="E1482" s="174"/>
      <c r="F1482" s="174"/>
      <c r="G1482" s="174"/>
      <c r="H1482" s="174"/>
      <c r="I1482" s="174"/>
      <c r="J1482" s="174"/>
      <c r="K1482" s="174"/>
      <c r="L1482" s="174"/>
      <c r="M1482" s="174"/>
      <c r="N1482" s="174"/>
      <c r="O1482" s="174"/>
      <c r="P1482" s="174"/>
      <c r="Q1482" s="174"/>
      <c r="R1482" s="174"/>
      <c r="S1482" s="174"/>
      <c r="T1482" s="174"/>
      <c r="U1482" s="174"/>
      <c r="V1482" s="174"/>
      <c r="W1482" s="174"/>
      <c r="X1482" s="174"/>
      <c r="Y1482" s="174"/>
      <c r="Z1482" s="174"/>
      <c r="AA1482" s="174"/>
      <c r="AB1482" s="174"/>
      <c r="AC1482" s="174"/>
      <c r="AD1482" s="174"/>
      <c r="AE1482" s="174"/>
      <c r="AF1482" s="174"/>
      <c r="AG1482" s="174"/>
      <c r="AH1482" s="174"/>
      <c r="AI1482" s="174"/>
      <c r="AJ1482" s="165">
        <f t="shared" si="138"/>
        <v>0</v>
      </c>
      <c r="AK1482" s="165">
        <f t="shared" si="139"/>
        <v>0</v>
      </c>
      <c r="AL1482" s="166">
        <f>'تكويد الاصناف للمخزون'!P1483</f>
        <v>0</v>
      </c>
      <c r="AM1482" s="166">
        <f t="shared" si="140"/>
        <v>0</v>
      </c>
      <c r="AN1482" s="165">
        <f t="shared" si="141"/>
        <v>0</v>
      </c>
      <c r="AO1482" s="167">
        <f t="shared" si="142"/>
        <v>2577</v>
      </c>
      <c r="AP1482" s="167" t="str">
        <f t="shared" si="143"/>
        <v>المنتج 1478</v>
      </c>
      <c r="AQ1482" s="86"/>
    </row>
    <row r="1483" spans="1:43">
      <c r="A1483" s="3">
        <f>'تكويد الاصناف للمخزون'!B1484</f>
        <v>2578</v>
      </c>
      <c r="B1483" s="3" t="str">
        <f>'تكويد الاصناف للمخزون'!C1484</f>
        <v>المنتج 1479</v>
      </c>
      <c r="C1483" s="3">
        <f>'تكويد الاصناف للمخزون'!D1484</f>
        <v>0</v>
      </c>
      <c r="D1483" s="3">
        <f>'تكويد الاصناف للمخزون'!F1484+'تكويد الاصناف للمخزون'!H1484+'تكويد الاصناف للمخزون'!J1484+'تكويد الاصناف للمخزون'!L1484</f>
        <v>0</v>
      </c>
      <c r="E1483" s="174"/>
      <c r="F1483" s="174"/>
      <c r="G1483" s="174"/>
      <c r="H1483" s="174"/>
      <c r="I1483" s="174"/>
      <c r="J1483" s="174"/>
      <c r="K1483" s="174"/>
      <c r="L1483" s="174"/>
      <c r="M1483" s="174"/>
      <c r="N1483" s="174"/>
      <c r="O1483" s="174"/>
      <c r="P1483" s="174"/>
      <c r="Q1483" s="174"/>
      <c r="R1483" s="174"/>
      <c r="S1483" s="174"/>
      <c r="T1483" s="174"/>
      <c r="U1483" s="174"/>
      <c r="V1483" s="174"/>
      <c r="W1483" s="174"/>
      <c r="X1483" s="174"/>
      <c r="Y1483" s="174"/>
      <c r="Z1483" s="174"/>
      <c r="AA1483" s="174"/>
      <c r="AB1483" s="174"/>
      <c r="AC1483" s="174"/>
      <c r="AD1483" s="174"/>
      <c r="AE1483" s="174"/>
      <c r="AF1483" s="174"/>
      <c r="AG1483" s="174"/>
      <c r="AH1483" s="174"/>
      <c r="AI1483" s="174"/>
      <c r="AJ1483" s="165">
        <f t="shared" si="138"/>
        <v>0</v>
      </c>
      <c r="AK1483" s="165">
        <f t="shared" si="139"/>
        <v>0</v>
      </c>
      <c r="AL1483" s="166">
        <f>'تكويد الاصناف للمخزون'!P1484</f>
        <v>0</v>
      </c>
      <c r="AM1483" s="166">
        <f t="shared" si="140"/>
        <v>0</v>
      </c>
      <c r="AN1483" s="165">
        <f t="shared" si="141"/>
        <v>0</v>
      </c>
      <c r="AO1483" s="167">
        <f t="shared" si="142"/>
        <v>2578</v>
      </c>
      <c r="AP1483" s="167" t="str">
        <f t="shared" si="143"/>
        <v>المنتج 1479</v>
      </c>
      <c r="AQ1483" s="86"/>
    </row>
    <row r="1484" spans="1:43">
      <c r="A1484" s="3">
        <f>'تكويد الاصناف للمخزون'!B1485</f>
        <v>2579</v>
      </c>
      <c r="B1484" s="3" t="str">
        <f>'تكويد الاصناف للمخزون'!C1485</f>
        <v>المنتج 1480</v>
      </c>
      <c r="C1484" s="3">
        <f>'تكويد الاصناف للمخزون'!D1485</f>
        <v>0</v>
      </c>
      <c r="D1484" s="3">
        <f>'تكويد الاصناف للمخزون'!F1485+'تكويد الاصناف للمخزون'!H1485+'تكويد الاصناف للمخزون'!J1485+'تكويد الاصناف للمخزون'!L1485</f>
        <v>0</v>
      </c>
      <c r="E1484" s="174"/>
      <c r="F1484" s="174"/>
      <c r="G1484" s="174"/>
      <c r="H1484" s="174"/>
      <c r="I1484" s="174"/>
      <c r="J1484" s="174"/>
      <c r="K1484" s="174"/>
      <c r="L1484" s="174"/>
      <c r="M1484" s="174"/>
      <c r="N1484" s="174"/>
      <c r="O1484" s="174"/>
      <c r="P1484" s="174"/>
      <c r="Q1484" s="174"/>
      <c r="R1484" s="174"/>
      <c r="S1484" s="174"/>
      <c r="T1484" s="174"/>
      <c r="U1484" s="174"/>
      <c r="V1484" s="174"/>
      <c r="W1484" s="174"/>
      <c r="X1484" s="174"/>
      <c r="Y1484" s="174"/>
      <c r="Z1484" s="174"/>
      <c r="AA1484" s="174"/>
      <c r="AB1484" s="174"/>
      <c r="AC1484" s="174"/>
      <c r="AD1484" s="174"/>
      <c r="AE1484" s="174"/>
      <c r="AF1484" s="174"/>
      <c r="AG1484" s="174"/>
      <c r="AH1484" s="174"/>
      <c r="AI1484" s="174"/>
      <c r="AJ1484" s="165">
        <f t="shared" si="138"/>
        <v>0</v>
      </c>
      <c r="AK1484" s="165">
        <f t="shared" si="139"/>
        <v>0</v>
      </c>
      <c r="AL1484" s="166">
        <f>'تكويد الاصناف للمخزون'!P1485</f>
        <v>0</v>
      </c>
      <c r="AM1484" s="166">
        <f t="shared" si="140"/>
        <v>0</v>
      </c>
      <c r="AN1484" s="165">
        <f t="shared" si="141"/>
        <v>0</v>
      </c>
      <c r="AO1484" s="167">
        <f t="shared" si="142"/>
        <v>2579</v>
      </c>
      <c r="AP1484" s="167" t="str">
        <f t="shared" si="143"/>
        <v>المنتج 1480</v>
      </c>
      <c r="AQ1484" s="86"/>
    </row>
    <row r="1485" spans="1:43">
      <c r="A1485" s="3">
        <f>'تكويد الاصناف للمخزون'!B1486</f>
        <v>2580</v>
      </c>
      <c r="B1485" s="3" t="str">
        <f>'تكويد الاصناف للمخزون'!C1486</f>
        <v>المنتج 1481</v>
      </c>
      <c r="C1485" s="3">
        <f>'تكويد الاصناف للمخزون'!D1486</f>
        <v>0</v>
      </c>
      <c r="D1485" s="3">
        <f>'تكويد الاصناف للمخزون'!F1486+'تكويد الاصناف للمخزون'!H1486+'تكويد الاصناف للمخزون'!J1486+'تكويد الاصناف للمخزون'!L1486</f>
        <v>0</v>
      </c>
      <c r="E1485" s="174"/>
      <c r="F1485" s="174"/>
      <c r="G1485" s="174"/>
      <c r="H1485" s="174"/>
      <c r="I1485" s="174"/>
      <c r="J1485" s="174"/>
      <c r="K1485" s="174"/>
      <c r="L1485" s="174"/>
      <c r="M1485" s="174"/>
      <c r="N1485" s="174"/>
      <c r="O1485" s="174"/>
      <c r="P1485" s="174"/>
      <c r="Q1485" s="174"/>
      <c r="R1485" s="174"/>
      <c r="S1485" s="174"/>
      <c r="T1485" s="174"/>
      <c r="U1485" s="174"/>
      <c r="V1485" s="174"/>
      <c r="W1485" s="174"/>
      <c r="X1485" s="174"/>
      <c r="Y1485" s="174"/>
      <c r="Z1485" s="174"/>
      <c r="AA1485" s="174"/>
      <c r="AB1485" s="174"/>
      <c r="AC1485" s="174"/>
      <c r="AD1485" s="174"/>
      <c r="AE1485" s="174"/>
      <c r="AF1485" s="174"/>
      <c r="AG1485" s="174"/>
      <c r="AH1485" s="174"/>
      <c r="AI1485" s="174"/>
      <c r="AJ1485" s="165">
        <f t="shared" si="138"/>
        <v>0</v>
      </c>
      <c r="AK1485" s="165">
        <f t="shared" si="139"/>
        <v>0</v>
      </c>
      <c r="AL1485" s="166">
        <f>'تكويد الاصناف للمخزون'!P1486</f>
        <v>0</v>
      </c>
      <c r="AM1485" s="166">
        <f t="shared" si="140"/>
        <v>0</v>
      </c>
      <c r="AN1485" s="165">
        <f t="shared" si="141"/>
        <v>0</v>
      </c>
      <c r="AO1485" s="167">
        <f t="shared" si="142"/>
        <v>2580</v>
      </c>
      <c r="AP1485" s="167" t="str">
        <f t="shared" si="143"/>
        <v>المنتج 1481</v>
      </c>
      <c r="AQ1485" s="86"/>
    </row>
    <row r="1486" spans="1:43">
      <c r="A1486" s="3">
        <f>'تكويد الاصناف للمخزون'!B1487</f>
        <v>2581</v>
      </c>
      <c r="B1486" s="3" t="str">
        <f>'تكويد الاصناف للمخزون'!C1487</f>
        <v>المنتج 1482</v>
      </c>
      <c r="C1486" s="3">
        <f>'تكويد الاصناف للمخزون'!D1487</f>
        <v>0</v>
      </c>
      <c r="D1486" s="3">
        <f>'تكويد الاصناف للمخزون'!F1487+'تكويد الاصناف للمخزون'!H1487+'تكويد الاصناف للمخزون'!J1487+'تكويد الاصناف للمخزون'!L1487</f>
        <v>0</v>
      </c>
      <c r="E1486" s="174"/>
      <c r="F1486" s="174"/>
      <c r="G1486" s="174"/>
      <c r="H1486" s="174"/>
      <c r="I1486" s="174"/>
      <c r="J1486" s="174"/>
      <c r="K1486" s="174"/>
      <c r="L1486" s="174"/>
      <c r="M1486" s="174"/>
      <c r="N1486" s="174"/>
      <c r="O1486" s="174"/>
      <c r="P1486" s="174"/>
      <c r="Q1486" s="174"/>
      <c r="R1486" s="174"/>
      <c r="S1486" s="174"/>
      <c r="T1486" s="174"/>
      <c r="U1486" s="174"/>
      <c r="V1486" s="174"/>
      <c r="W1486" s="174"/>
      <c r="X1486" s="174"/>
      <c r="Y1486" s="174"/>
      <c r="Z1486" s="174"/>
      <c r="AA1486" s="174"/>
      <c r="AB1486" s="174"/>
      <c r="AC1486" s="174"/>
      <c r="AD1486" s="174"/>
      <c r="AE1486" s="174"/>
      <c r="AF1486" s="174"/>
      <c r="AG1486" s="174"/>
      <c r="AH1486" s="174"/>
      <c r="AI1486" s="174"/>
      <c r="AJ1486" s="165">
        <f t="shared" si="138"/>
        <v>0</v>
      </c>
      <c r="AK1486" s="165">
        <f t="shared" si="139"/>
        <v>0</v>
      </c>
      <c r="AL1486" s="166">
        <f>'تكويد الاصناف للمخزون'!P1487</f>
        <v>0</v>
      </c>
      <c r="AM1486" s="166">
        <f t="shared" si="140"/>
        <v>0</v>
      </c>
      <c r="AN1486" s="165">
        <f t="shared" si="141"/>
        <v>0</v>
      </c>
      <c r="AO1486" s="167">
        <f t="shared" si="142"/>
        <v>2581</v>
      </c>
      <c r="AP1486" s="167" t="str">
        <f t="shared" si="143"/>
        <v>المنتج 1482</v>
      </c>
      <c r="AQ1486" s="86"/>
    </row>
    <row r="1487" spans="1:43">
      <c r="A1487" s="3">
        <f>'تكويد الاصناف للمخزون'!B1488</f>
        <v>2582</v>
      </c>
      <c r="B1487" s="3" t="str">
        <f>'تكويد الاصناف للمخزون'!C1488</f>
        <v>المنتج 1483</v>
      </c>
      <c r="C1487" s="3">
        <f>'تكويد الاصناف للمخزون'!D1488</f>
        <v>0</v>
      </c>
      <c r="D1487" s="3">
        <f>'تكويد الاصناف للمخزون'!F1488+'تكويد الاصناف للمخزون'!H1488+'تكويد الاصناف للمخزون'!J1488+'تكويد الاصناف للمخزون'!L1488</f>
        <v>0</v>
      </c>
      <c r="E1487" s="174"/>
      <c r="F1487" s="174"/>
      <c r="G1487" s="174"/>
      <c r="H1487" s="174"/>
      <c r="I1487" s="174"/>
      <c r="J1487" s="174"/>
      <c r="K1487" s="174"/>
      <c r="L1487" s="174"/>
      <c r="M1487" s="174"/>
      <c r="N1487" s="174"/>
      <c r="O1487" s="174"/>
      <c r="P1487" s="174"/>
      <c r="Q1487" s="174"/>
      <c r="R1487" s="174"/>
      <c r="S1487" s="174"/>
      <c r="T1487" s="174"/>
      <c r="U1487" s="174"/>
      <c r="V1487" s="174"/>
      <c r="W1487" s="174"/>
      <c r="X1487" s="174"/>
      <c r="Y1487" s="174"/>
      <c r="Z1487" s="174"/>
      <c r="AA1487" s="174"/>
      <c r="AB1487" s="174"/>
      <c r="AC1487" s="174"/>
      <c r="AD1487" s="174"/>
      <c r="AE1487" s="174"/>
      <c r="AF1487" s="174"/>
      <c r="AG1487" s="174"/>
      <c r="AH1487" s="174"/>
      <c r="AI1487" s="174"/>
      <c r="AJ1487" s="165">
        <f t="shared" si="138"/>
        <v>0</v>
      </c>
      <c r="AK1487" s="165">
        <f t="shared" si="139"/>
        <v>0</v>
      </c>
      <c r="AL1487" s="166">
        <f>'تكويد الاصناف للمخزون'!P1488</f>
        <v>0</v>
      </c>
      <c r="AM1487" s="166">
        <f t="shared" si="140"/>
        <v>0</v>
      </c>
      <c r="AN1487" s="165">
        <f t="shared" si="141"/>
        <v>0</v>
      </c>
      <c r="AO1487" s="167">
        <f t="shared" si="142"/>
        <v>2582</v>
      </c>
      <c r="AP1487" s="167" t="str">
        <f t="shared" si="143"/>
        <v>المنتج 1483</v>
      </c>
      <c r="AQ1487" s="86"/>
    </row>
    <row r="1488" spans="1:43">
      <c r="A1488" s="3">
        <f>'تكويد الاصناف للمخزون'!B1489</f>
        <v>2583</v>
      </c>
      <c r="B1488" s="3" t="str">
        <f>'تكويد الاصناف للمخزون'!C1489</f>
        <v>المنتج 1484</v>
      </c>
      <c r="C1488" s="3">
        <f>'تكويد الاصناف للمخزون'!D1489</f>
        <v>0</v>
      </c>
      <c r="D1488" s="3">
        <f>'تكويد الاصناف للمخزون'!F1489+'تكويد الاصناف للمخزون'!H1489+'تكويد الاصناف للمخزون'!J1489+'تكويد الاصناف للمخزون'!L1489</f>
        <v>0</v>
      </c>
      <c r="E1488" s="174"/>
      <c r="F1488" s="174"/>
      <c r="G1488" s="174"/>
      <c r="H1488" s="174"/>
      <c r="I1488" s="174"/>
      <c r="J1488" s="174"/>
      <c r="K1488" s="174"/>
      <c r="L1488" s="174"/>
      <c r="M1488" s="174"/>
      <c r="N1488" s="174"/>
      <c r="O1488" s="174"/>
      <c r="P1488" s="174"/>
      <c r="Q1488" s="174"/>
      <c r="R1488" s="174"/>
      <c r="S1488" s="174"/>
      <c r="T1488" s="174"/>
      <c r="U1488" s="174"/>
      <c r="V1488" s="174"/>
      <c r="W1488" s="174"/>
      <c r="X1488" s="174"/>
      <c r="Y1488" s="174"/>
      <c r="Z1488" s="174"/>
      <c r="AA1488" s="174"/>
      <c r="AB1488" s="174"/>
      <c r="AC1488" s="174"/>
      <c r="AD1488" s="174"/>
      <c r="AE1488" s="174"/>
      <c r="AF1488" s="174"/>
      <c r="AG1488" s="174"/>
      <c r="AH1488" s="174"/>
      <c r="AI1488" s="174"/>
      <c r="AJ1488" s="165">
        <f t="shared" si="138"/>
        <v>0</v>
      </c>
      <c r="AK1488" s="165">
        <f t="shared" si="139"/>
        <v>0</v>
      </c>
      <c r="AL1488" s="166">
        <f>'تكويد الاصناف للمخزون'!P1489</f>
        <v>0</v>
      </c>
      <c r="AM1488" s="166">
        <f t="shared" si="140"/>
        <v>0</v>
      </c>
      <c r="AN1488" s="165">
        <f t="shared" si="141"/>
        <v>0</v>
      </c>
      <c r="AO1488" s="167">
        <f t="shared" si="142"/>
        <v>2583</v>
      </c>
      <c r="AP1488" s="167" t="str">
        <f t="shared" si="143"/>
        <v>المنتج 1484</v>
      </c>
      <c r="AQ1488" s="86"/>
    </row>
    <row r="1489" spans="1:43">
      <c r="A1489" s="3">
        <f>'تكويد الاصناف للمخزون'!B1490</f>
        <v>2584</v>
      </c>
      <c r="B1489" s="3" t="str">
        <f>'تكويد الاصناف للمخزون'!C1490</f>
        <v>المنتج 1485</v>
      </c>
      <c r="C1489" s="3">
        <f>'تكويد الاصناف للمخزون'!D1490</f>
        <v>0</v>
      </c>
      <c r="D1489" s="3">
        <f>'تكويد الاصناف للمخزون'!F1490+'تكويد الاصناف للمخزون'!H1490+'تكويد الاصناف للمخزون'!J1490+'تكويد الاصناف للمخزون'!L1490</f>
        <v>0</v>
      </c>
      <c r="E1489" s="174"/>
      <c r="F1489" s="174"/>
      <c r="G1489" s="174"/>
      <c r="H1489" s="174"/>
      <c r="I1489" s="174"/>
      <c r="J1489" s="174"/>
      <c r="K1489" s="174"/>
      <c r="L1489" s="174"/>
      <c r="M1489" s="174"/>
      <c r="N1489" s="174"/>
      <c r="O1489" s="174"/>
      <c r="P1489" s="174"/>
      <c r="Q1489" s="174"/>
      <c r="R1489" s="174"/>
      <c r="S1489" s="174"/>
      <c r="T1489" s="174"/>
      <c r="U1489" s="174"/>
      <c r="V1489" s="174"/>
      <c r="W1489" s="174"/>
      <c r="X1489" s="174"/>
      <c r="Y1489" s="174"/>
      <c r="Z1489" s="174"/>
      <c r="AA1489" s="174"/>
      <c r="AB1489" s="174"/>
      <c r="AC1489" s="174"/>
      <c r="AD1489" s="174"/>
      <c r="AE1489" s="174"/>
      <c r="AF1489" s="174"/>
      <c r="AG1489" s="174"/>
      <c r="AH1489" s="174"/>
      <c r="AI1489" s="174"/>
      <c r="AJ1489" s="165">
        <f t="shared" si="138"/>
        <v>0</v>
      </c>
      <c r="AK1489" s="165">
        <f t="shared" si="139"/>
        <v>0</v>
      </c>
      <c r="AL1489" s="166">
        <f>'تكويد الاصناف للمخزون'!P1490</f>
        <v>0</v>
      </c>
      <c r="AM1489" s="166">
        <f t="shared" si="140"/>
        <v>0</v>
      </c>
      <c r="AN1489" s="165">
        <f t="shared" si="141"/>
        <v>0</v>
      </c>
      <c r="AO1489" s="167">
        <f t="shared" si="142"/>
        <v>2584</v>
      </c>
      <c r="AP1489" s="167" t="str">
        <f t="shared" si="143"/>
        <v>المنتج 1485</v>
      </c>
      <c r="AQ1489" s="86"/>
    </row>
    <row r="1490" spans="1:43">
      <c r="A1490" s="3">
        <f>'تكويد الاصناف للمخزون'!B1491</f>
        <v>2585</v>
      </c>
      <c r="B1490" s="3" t="str">
        <f>'تكويد الاصناف للمخزون'!C1491</f>
        <v>المنتج 1486</v>
      </c>
      <c r="C1490" s="3">
        <f>'تكويد الاصناف للمخزون'!D1491</f>
        <v>0</v>
      </c>
      <c r="D1490" s="3">
        <f>'تكويد الاصناف للمخزون'!F1491+'تكويد الاصناف للمخزون'!H1491+'تكويد الاصناف للمخزون'!J1491+'تكويد الاصناف للمخزون'!L1491</f>
        <v>0</v>
      </c>
      <c r="E1490" s="174"/>
      <c r="F1490" s="174"/>
      <c r="G1490" s="174"/>
      <c r="H1490" s="174"/>
      <c r="I1490" s="174"/>
      <c r="J1490" s="174"/>
      <c r="K1490" s="174"/>
      <c r="L1490" s="174"/>
      <c r="M1490" s="174"/>
      <c r="N1490" s="174"/>
      <c r="O1490" s="174"/>
      <c r="P1490" s="174"/>
      <c r="Q1490" s="174"/>
      <c r="R1490" s="174"/>
      <c r="S1490" s="174"/>
      <c r="T1490" s="174"/>
      <c r="U1490" s="174"/>
      <c r="V1490" s="174"/>
      <c r="W1490" s="174"/>
      <c r="X1490" s="174"/>
      <c r="Y1490" s="174"/>
      <c r="Z1490" s="174"/>
      <c r="AA1490" s="174"/>
      <c r="AB1490" s="174"/>
      <c r="AC1490" s="174"/>
      <c r="AD1490" s="174"/>
      <c r="AE1490" s="174"/>
      <c r="AF1490" s="174"/>
      <c r="AG1490" s="174"/>
      <c r="AH1490" s="174"/>
      <c r="AI1490" s="174"/>
      <c r="AJ1490" s="165">
        <f t="shared" si="138"/>
        <v>0</v>
      </c>
      <c r="AK1490" s="165">
        <f t="shared" si="139"/>
        <v>0</v>
      </c>
      <c r="AL1490" s="166">
        <f>'تكويد الاصناف للمخزون'!P1491</f>
        <v>0</v>
      </c>
      <c r="AM1490" s="166">
        <f t="shared" si="140"/>
        <v>0</v>
      </c>
      <c r="AN1490" s="165">
        <f t="shared" si="141"/>
        <v>0</v>
      </c>
      <c r="AO1490" s="167">
        <f t="shared" si="142"/>
        <v>2585</v>
      </c>
      <c r="AP1490" s="167" t="str">
        <f t="shared" si="143"/>
        <v>المنتج 1486</v>
      </c>
      <c r="AQ1490" s="86"/>
    </row>
    <row r="1491" spans="1:43">
      <c r="A1491" s="3">
        <f>'تكويد الاصناف للمخزون'!B1492</f>
        <v>2586</v>
      </c>
      <c r="B1491" s="3" t="str">
        <f>'تكويد الاصناف للمخزون'!C1492</f>
        <v>المنتج 1487</v>
      </c>
      <c r="C1491" s="3">
        <f>'تكويد الاصناف للمخزون'!D1492</f>
        <v>0</v>
      </c>
      <c r="D1491" s="3">
        <f>'تكويد الاصناف للمخزون'!F1492+'تكويد الاصناف للمخزون'!H1492+'تكويد الاصناف للمخزون'!J1492+'تكويد الاصناف للمخزون'!L1492</f>
        <v>0</v>
      </c>
      <c r="E1491" s="174"/>
      <c r="F1491" s="174"/>
      <c r="G1491" s="174"/>
      <c r="H1491" s="174"/>
      <c r="I1491" s="174"/>
      <c r="J1491" s="174"/>
      <c r="K1491" s="174"/>
      <c r="L1491" s="174"/>
      <c r="M1491" s="174"/>
      <c r="N1491" s="174"/>
      <c r="O1491" s="174"/>
      <c r="P1491" s="174"/>
      <c r="Q1491" s="174"/>
      <c r="R1491" s="174"/>
      <c r="S1491" s="174"/>
      <c r="T1491" s="174"/>
      <c r="U1491" s="174"/>
      <c r="V1491" s="174"/>
      <c r="W1491" s="174"/>
      <c r="X1491" s="174"/>
      <c r="Y1491" s="174"/>
      <c r="Z1491" s="174"/>
      <c r="AA1491" s="174"/>
      <c r="AB1491" s="174"/>
      <c r="AC1491" s="174"/>
      <c r="AD1491" s="174"/>
      <c r="AE1491" s="174"/>
      <c r="AF1491" s="174"/>
      <c r="AG1491" s="174"/>
      <c r="AH1491" s="174"/>
      <c r="AI1491" s="174"/>
      <c r="AJ1491" s="165">
        <f t="shared" si="138"/>
        <v>0</v>
      </c>
      <c r="AK1491" s="165">
        <f t="shared" si="139"/>
        <v>0</v>
      </c>
      <c r="AL1491" s="166">
        <f>'تكويد الاصناف للمخزون'!P1492</f>
        <v>0</v>
      </c>
      <c r="AM1491" s="166">
        <f t="shared" si="140"/>
        <v>0</v>
      </c>
      <c r="AN1491" s="165">
        <f t="shared" si="141"/>
        <v>0</v>
      </c>
      <c r="AO1491" s="167">
        <f t="shared" si="142"/>
        <v>2586</v>
      </c>
      <c r="AP1491" s="167" t="str">
        <f t="shared" si="143"/>
        <v>المنتج 1487</v>
      </c>
      <c r="AQ1491" s="86"/>
    </row>
    <row r="1492" spans="1:43">
      <c r="A1492" s="3">
        <f>'تكويد الاصناف للمخزون'!B1493</f>
        <v>2587</v>
      </c>
      <c r="B1492" s="3" t="str">
        <f>'تكويد الاصناف للمخزون'!C1493</f>
        <v>المنتج 1488</v>
      </c>
      <c r="C1492" s="3">
        <f>'تكويد الاصناف للمخزون'!D1493</f>
        <v>0</v>
      </c>
      <c r="D1492" s="3">
        <f>'تكويد الاصناف للمخزون'!F1493+'تكويد الاصناف للمخزون'!H1493+'تكويد الاصناف للمخزون'!J1493+'تكويد الاصناف للمخزون'!L1493</f>
        <v>0</v>
      </c>
      <c r="E1492" s="174"/>
      <c r="F1492" s="174"/>
      <c r="G1492" s="174"/>
      <c r="H1492" s="174"/>
      <c r="I1492" s="174"/>
      <c r="J1492" s="174"/>
      <c r="K1492" s="174"/>
      <c r="L1492" s="174"/>
      <c r="M1492" s="174"/>
      <c r="N1492" s="174"/>
      <c r="O1492" s="174"/>
      <c r="P1492" s="174"/>
      <c r="Q1492" s="174"/>
      <c r="R1492" s="174"/>
      <c r="S1492" s="174"/>
      <c r="T1492" s="174"/>
      <c r="U1492" s="174"/>
      <c r="V1492" s="174"/>
      <c r="W1492" s="174"/>
      <c r="X1492" s="174"/>
      <c r="Y1492" s="174"/>
      <c r="Z1492" s="174"/>
      <c r="AA1492" s="174"/>
      <c r="AB1492" s="174"/>
      <c r="AC1492" s="174"/>
      <c r="AD1492" s="174"/>
      <c r="AE1492" s="174"/>
      <c r="AF1492" s="174"/>
      <c r="AG1492" s="174"/>
      <c r="AH1492" s="174"/>
      <c r="AI1492" s="174"/>
      <c r="AJ1492" s="165">
        <f t="shared" si="138"/>
        <v>0</v>
      </c>
      <c r="AK1492" s="165">
        <f t="shared" si="139"/>
        <v>0</v>
      </c>
      <c r="AL1492" s="166">
        <f>'تكويد الاصناف للمخزون'!P1493</f>
        <v>0</v>
      </c>
      <c r="AM1492" s="166">
        <f t="shared" si="140"/>
        <v>0</v>
      </c>
      <c r="AN1492" s="165">
        <f t="shared" si="141"/>
        <v>0</v>
      </c>
      <c r="AO1492" s="167">
        <f t="shared" si="142"/>
        <v>2587</v>
      </c>
      <c r="AP1492" s="167" t="str">
        <f t="shared" si="143"/>
        <v>المنتج 1488</v>
      </c>
      <c r="AQ1492" s="86"/>
    </row>
    <row r="1493" spans="1:43">
      <c r="A1493" s="3">
        <f>'تكويد الاصناف للمخزون'!B1494</f>
        <v>2588</v>
      </c>
      <c r="B1493" s="3" t="str">
        <f>'تكويد الاصناف للمخزون'!C1494</f>
        <v>المنتج 1489</v>
      </c>
      <c r="C1493" s="3">
        <f>'تكويد الاصناف للمخزون'!D1494</f>
        <v>0</v>
      </c>
      <c r="D1493" s="3">
        <f>'تكويد الاصناف للمخزون'!F1494+'تكويد الاصناف للمخزون'!H1494+'تكويد الاصناف للمخزون'!J1494+'تكويد الاصناف للمخزون'!L1494</f>
        <v>0</v>
      </c>
      <c r="E1493" s="174"/>
      <c r="F1493" s="174"/>
      <c r="G1493" s="174"/>
      <c r="H1493" s="174"/>
      <c r="I1493" s="174"/>
      <c r="J1493" s="174"/>
      <c r="K1493" s="174"/>
      <c r="L1493" s="174"/>
      <c r="M1493" s="174"/>
      <c r="N1493" s="174"/>
      <c r="O1493" s="174"/>
      <c r="P1493" s="174"/>
      <c r="Q1493" s="174"/>
      <c r="R1493" s="174"/>
      <c r="S1493" s="174"/>
      <c r="T1493" s="174"/>
      <c r="U1493" s="174"/>
      <c r="V1493" s="174"/>
      <c r="W1493" s="174"/>
      <c r="X1493" s="174"/>
      <c r="Y1493" s="174"/>
      <c r="Z1493" s="174"/>
      <c r="AA1493" s="174"/>
      <c r="AB1493" s="174"/>
      <c r="AC1493" s="174"/>
      <c r="AD1493" s="174"/>
      <c r="AE1493" s="174"/>
      <c r="AF1493" s="174"/>
      <c r="AG1493" s="174"/>
      <c r="AH1493" s="174"/>
      <c r="AI1493" s="174"/>
      <c r="AJ1493" s="165">
        <f t="shared" si="138"/>
        <v>0</v>
      </c>
      <c r="AK1493" s="165">
        <f t="shared" si="139"/>
        <v>0</v>
      </c>
      <c r="AL1493" s="166">
        <f>'تكويد الاصناف للمخزون'!P1494</f>
        <v>0</v>
      </c>
      <c r="AM1493" s="166">
        <f t="shared" si="140"/>
        <v>0</v>
      </c>
      <c r="AN1493" s="165">
        <f t="shared" si="141"/>
        <v>0</v>
      </c>
      <c r="AO1493" s="167">
        <f t="shared" si="142"/>
        <v>2588</v>
      </c>
      <c r="AP1493" s="167" t="str">
        <f t="shared" si="143"/>
        <v>المنتج 1489</v>
      </c>
      <c r="AQ1493" s="86"/>
    </row>
    <row r="1494" spans="1:43">
      <c r="A1494" s="3">
        <f>'تكويد الاصناف للمخزون'!B1495</f>
        <v>2589</v>
      </c>
      <c r="B1494" s="3" t="str">
        <f>'تكويد الاصناف للمخزون'!C1495</f>
        <v>المنتج 1490</v>
      </c>
      <c r="C1494" s="3">
        <f>'تكويد الاصناف للمخزون'!D1495</f>
        <v>0</v>
      </c>
      <c r="D1494" s="3">
        <f>'تكويد الاصناف للمخزون'!F1495+'تكويد الاصناف للمخزون'!H1495+'تكويد الاصناف للمخزون'!J1495+'تكويد الاصناف للمخزون'!L1495</f>
        <v>0</v>
      </c>
      <c r="E1494" s="174"/>
      <c r="F1494" s="174"/>
      <c r="G1494" s="174"/>
      <c r="H1494" s="174"/>
      <c r="I1494" s="174"/>
      <c r="J1494" s="174"/>
      <c r="K1494" s="174"/>
      <c r="L1494" s="174"/>
      <c r="M1494" s="174"/>
      <c r="N1494" s="174"/>
      <c r="O1494" s="174"/>
      <c r="P1494" s="174"/>
      <c r="Q1494" s="174"/>
      <c r="R1494" s="174"/>
      <c r="S1494" s="174"/>
      <c r="T1494" s="174"/>
      <c r="U1494" s="174"/>
      <c r="V1494" s="174"/>
      <c r="W1494" s="174"/>
      <c r="X1494" s="174"/>
      <c r="Y1494" s="174"/>
      <c r="Z1494" s="174"/>
      <c r="AA1494" s="174"/>
      <c r="AB1494" s="174"/>
      <c r="AC1494" s="174"/>
      <c r="AD1494" s="174"/>
      <c r="AE1494" s="174"/>
      <c r="AF1494" s="174"/>
      <c r="AG1494" s="174"/>
      <c r="AH1494" s="174"/>
      <c r="AI1494" s="174"/>
      <c r="AJ1494" s="165">
        <f t="shared" si="138"/>
        <v>0</v>
      </c>
      <c r="AK1494" s="165">
        <f t="shared" si="139"/>
        <v>0</v>
      </c>
      <c r="AL1494" s="166">
        <f>'تكويد الاصناف للمخزون'!P1495</f>
        <v>0</v>
      </c>
      <c r="AM1494" s="166">
        <f t="shared" si="140"/>
        <v>0</v>
      </c>
      <c r="AN1494" s="165">
        <f t="shared" si="141"/>
        <v>0</v>
      </c>
      <c r="AO1494" s="167">
        <f t="shared" si="142"/>
        <v>2589</v>
      </c>
      <c r="AP1494" s="167" t="str">
        <f t="shared" si="143"/>
        <v>المنتج 1490</v>
      </c>
      <c r="AQ1494" s="86"/>
    </row>
    <row r="1495" spans="1:43">
      <c r="A1495" s="3">
        <f>'تكويد الاصناف للمخزون'!B1496</f>
        <v>2590</v>
      </c>
      <c r="B1495" s="3" t="str">
        <f>'تكويد الاصناف للمخزون'!C1496</f>
        <v>المنتج 1491</v>
      </c>
      <c r="C1495" s="3">
        <f>'تكويد الاصناف للمخزون'!D1496</f>
        <v>0</v>
      </c>
      <c r="D1495" s="3">
        <f>'تكويد الاصناف للمخزون'!F1496+'تكويد الاصناف للمخزون'!H1496+'تكويد الاصناف للمخزون'!J1496+'تكويد الاصناف للمخزون'!L1496</f>
        <v>0</v>
      </c>
      <c r="E1495" s="174"/>
      <c r="F1495" s="174"/>
      <c r="G1495" s="174"/>
      <c r="H1495" s="174"/>
      <c r="I1495" s="174"/>
      <c r="J1495" s="174"/>
      <c r="K1495" s="174"/>
      <c r="L1495" s="174"/>
      <c r="M1495" s="174"/>
      <c r="N1495" s="174"/>
      <c r="O1495" s="174"/>
      <c r="P1495" s="174"/>
      <c r="Q1495" s="174"/>
      <c r="R1495" s="174"/>
      <c r="S1495" s="174"/>
      <c r="T1495" s="174"/>
      <c r="U1495" s="174"/>
      <c r="V1495" s="174"/>
      <c r="W1495" s="174"/>
      <c r="X1495" s="174"/>
      <c r="Y1495" s="174"/>
      <c r="Z1495" s="174"/>
      <c r="AA1495" s="174"/>
      <c r="AB1495" s="174"/>
      <c r="AC1495" s="174"/>
      <c r="AD1495" s="174"/>
      <c r="AE1495" s="174"/>
      <c r="AF1495" s="174"/>
      <c r="AG1495" s="174"/>
      <c r="AH1495" s="174"/>
      <c r="AI1495" s="174"/>
      <c r="AJ1495" s="165">
        <f t="shared" si="138"/>
        <v>0</v>
      </c>
      <c r="AK1495" s="165">
        <f t="shared" si="139"/>
        <v>0</v>
      </c>
      <c r="AL1495" s="166">
        <f>'تكويد الاصناف للمخزون'!P1496</f>
        <v>0</v>
      </c>
      <c r="AM1495" s="166">
        <f t="shared" si="140"/>
        <v>0</v>
      </c>
      <c r="AN1495" s="165">
        <f t="shared" si="141"/>
        <v>0</v>
      </c>
      <c r="AO1495" s="167">
        <f t="shared" si="142"/>
        <v>2590</v>
      </c>
      <c r="AP1495" s="167" t="str">
        <f t="shared" si="143"/>
        <v>المنتج 1491</v>
      </c>
      <c r="AQ1495" s="86"/>
    </row>
    <row r="1496" spans="1:43">
      <c r="A1496" s="3">
        <f>'تكويد الاصناف للمخزون'!B1497</f>
        <v>2591</v>
      </c>
      <c r="B1496" s="3" t="str">
        <f>'تكويد الاصناف للمخزون'!C1497</f>
        <v>المنتج 1492</v>
      </c>
      <c r="C1496" s="3">
        <f>'تكويد الاصناف للمخزون'!D1497</f>
        <v>0</v>
      </c>
      <c r="D1496" s="3">
        <f>'تكويد الاصناف للمخزون'!F1497+'تكويد الاصناف للمخزون'!H1497+'تكويد الاصناف للمخزون'!J1497+'تكويد الاصناف للمخزون'!L1497</f>
        <v>0</v>
      </c>
      <c r="E1496" s="174"/>
      <c r="F1496" s="174"/>
      <c r="G1496" s="174"/>
      <c r="H1496" s="174"/>
      <c r="I1496" s="174"/>
      <c r="J1496" s="174"/>
      <c r="K1496" s="174"/>
      <c r="L1496" s="174"/>
      <c r="M1496" s="174"/>
      <c r="N1496" s="174"/>
      <c r="O1496" s="174"/>
      <c r="P1496" s="174"/>
      <c r="Q1496" s="174"/>
      <c r="R1496" s="174"/>
      <c r="S1496" s="174"/>
      <c r="T1496" s="174"/>
      <c r="U1496" s="174"/>
      <c r="V1496" s="174"/>
      <c r="W1496" s="174"/>
      <c r="X1496" s="174"/>
      <c r="Y1496" s="174"/>
      <c r="Z1496" s="174"/>
      <c r="AA1496" s="174"/>
      <c r="AB1496" s="174"/>
      <c r="AC1496" s="174"/>
      <c r="AD1496" s="174"/>
      <c r="AE1496" s="174"/>
      <c r="AF1496" s="174"/>
      <c r="AG1496" s="174"/>
      <c r="AH1496" s="174"/>
      <c r="AI1496" s="174"/>
      <c r="AJ1496" s="165">
        <f t="shared" si="138"/>
        <v>0</v>
      </c>
      <c r="AK1496" s="165">
        <f t="shared" si="139"/>
        <v>0</v>
      </c>
      <c r="AL1496" s="166">
        <f>'تكويد الاصناف للمخزون'!P1497</f>
        <v>0</v>
      </c>
      <c r="AM1496" s="166">
        <f t="shared" si="140"/>
        <v>0</v>
      </c>
      <c r="AN1496" s="165">
        <f t="shared" si="141"/>
        <v>0</v>
      </c>
      <c r="AO1496" s="167">
        <f t="shared" si="142"/>
        <v>2591</v>
      </c>
      <c r="AP1496" s="167" t="str">
        <f t="shared" si="143"/>
        <v>المنتج 1492</v>
      </c>
      <c r="AQ1496" s="86"/>
    </row>
    <row r="1497" spans="1:43">
      <c r="A1497" s="3">
        <f>'تكويد الاصناف للمخزون'!B1498</f>
        <v>2592</v>
      </c>
      <c r="B1497" s="3" t="str">
        <f>'تكويد الاصناف للمخزون'!C1498</f>
        <v>المنتج 1493</v>
      </c>
      <c r="C1497" s="3">
        <f>'تكويد الاصناف للمخزون'!D1498</f>
        <v>0</v>
      </c>
      <c r="D1497" s="3">
        <f>'تكويد الاصناف للمخزون'!F1498+'تكويد الاصناف للمخزون'!H1498+'تكويد الاصناف للمخزون'!J1498+'تكويد الاصناف للمخزون'!L1498</f>
        <v>0</v>
      </c>
      <c r="E1497" s="174"/>
      <c r="F1497" s="174"/>
      <c r="G1497" s="174"/>
      <c r="H1497" s="174"/>
      <c r="I1497" s="174"/>
      <c r="J1497" s="174"/>
      <c r="K1497" s="174"/>
      <c r="L1497" s="174"/>
      <c r="M1497" s="174"/>
      <c r="N1497" s="174"/>
      <c r="O1497" s="174"/>
      <c r="P1497" s="174"/>
      <c r="Q1497" s="174"/>
      <c r="R1497" s="174"/>
      <c r="S1497" s="174"/>
      <c r="T1497" s="174"/>
      <c r="U1497" s="174"/>
      <c r="V1497" s="174"/>
      <c r="W1497" s="174"/>
      <c r="X1497" s="174"/>
      <c r="Y1497" s="174"/>
      <c r="Z1497" s="174"/>
      <c r="AA1497" s="174"/>
      <c r="AB1497" s="174"/>
      <c r="AC1497" s="174"/>
      <c r="AD1497" s="174"/>
      <c r="AE1497" s="174"/>
      <c r="AF1497" s="174"/>
      <c r="AG1497" s="174"/>
      <c r="AH1497" s="174"/>
      <c r="AI1497" s="174"/>
      <c r="AJ1497" s="165">
        <f t="shared" si="138"/>
        <v>0</v>
      </c>
      <c r="AK1497" s="165">
        <f t="shared" si="139"/>
        <v>0</v>
      </c>
      <c r="AL1497" s="166">
        <f>'تكويد الاصناف للمخزون'!P1498</f>
        <v>0</v>
      </c>
      <c r="AM1497" s="166">
        <f t="shared" si="140"/>
        <v>0</v>
      </c>
      <c r="AN1497" s="165">
        <f t="shared" si="141"/>
        <v>0</v>
      </c>
      <c r="AO1497" s="167">
        <f t="shared" si="142"/>
        <v>2592</v>
      </c>
      <c r="AP1497" s="167" t="str">
        <f t="shared" si="143"/>
        <v>المنتج 1493</v>
      </c>
      <c r="AQ1497" s="86"/>
    </row>
    <row r="1498" spans="1:43">
      <c r="A1498" s="3">
        <f>'تكويد الاصناف للمخزون'!B1499</f>
        <v>2593</v>
      </c>
      <c r="B1498" s="3" t="str">
        <f>'تكويد الاصناف للمخزون'!C1499</f>
        <v>المنتج 1494</v>
      </c>
      <c r="C1498" s="3">
        <f>'تكويد الاصناف للمخزون'!D1499</f>
        <v>0</v>
      </c>
      <c r="D1498" s="3">
        <f>'تكويد الاصناف للمخزون'!F1499+'تكويد الاصناف للمخزون'!H1499+'تكويد الاصناف للمخزون'!J1499+'تكويد الاصناف للمخزون'!L1499</f>
        <v>0</v>
      </c>
      <c r="E1498" s="174"/>
      <c r="F1498" s="174"/>
      <c r="G1498" s="174"/>
      <c r="H1498" s="174"/>
      <c r="I1498" s="174"/>
      <c r="J1498" s="174"/>
      <c r="K1498" s="174"/>
      <c r="L1498" s="174"/>
      <c r="M1498" s="174"/>
      <c r="N1498" s="174"/>
      <c r="O1498" s="174"/>
      <c r="P1498" s="174"/>
      <c r="Q1498" s="174"/>
      <c r="R1498" s="174"/>
      <c r="S1498" s="174"/>
      <c r="T1498" s="174"/>
      <c r="U1498" s="174"/>
      <c r="V1498" s="174"/>
      <c r="W1498" s="174"/>
      <c r="X1498" s="174"/>
      <c r="Y1498" s="174"/>
      <c r="Z1498" s="174"/>
      <c r="AA1498" s="174"/>
      <c r="AB1498" s="174"/>
      <c r="AC1498" s="174"/>
      <c r="AD1498" s="174"/>
      <c r="AE1498" s="174"/>
      <c r="AF1498" s="174"/>
      <c r="AG1498" s="174"/>
      <c r="AH1498" s="174"/>
      <c r="AI1498" s="174"/>
      <c r="AJ1498" s="165">
        <f t="shared" si="138"/>
        <v>0</v>
      </c>
      <c r="AK1498" s="165">
        <f t="shared" si="139"/>
        <v>0</v>
      </c>
      <c r="AL1498" s="166">
        <f>'تكويد الاصناف للمخزون'!P1499</f>
        <v>0</v>
      </c>
      <c r="AM1498" s="166">
        <f t="shared" si="140"/>
        <v>0</v>
      </c>
      <c r="AN1498" s="165">
        <f t="shared" si="141"/>
        <v>0</v>
      </c>
      <c r="AO1498" s="167">
        <f t="shared" si="142"/>
        <v>2593</v>
      </c>
      <c r="AP1498" s="167" t="str">
        <f t="shared" si="143"/>
        <v>المنتج 1494</v>
      </c>
      <c r="AQ1498" s="86"/>
    </row>
    <row r="1499" spans="1:43">
      <c r="A1499" s="3">
        <f>'تكويد الاصناف للمخزون'!B1500</f>
        <v>2594</v>
      </c>
      <c r="B1499" s="3" t="str">
        <f>'تكويد الاصناف للمخزون'!C1500</f>
        <v>المنتج 1495</v>
      </c>
      <c r="C1499" s="3">
        <f>'تكويد الاصناف للمخزون'!D1500</f>
        <v>0</v>
      </c>
      <c r="D1499" s="3">
        <f>'تكويد الاصناف للمخزون'!F1500+'تكويد الاصناف للمخزون'!H1500+'تكويد الاصناف للمخزون'!J1500+'تكويد الاصناف للمخزون'!L1500</f>
        <v>0</v>
      </c>
      <c r="E1499" s="174"/>
      <c r="F1499" s="174"/>
      <c r="G1499" s="174"/>
      <c r="H1499" s="174"/>
      <c r="I1499" s="174"/>
      <c r="J1499" s="174"/>
      <c r="K1499" s="174"/>
      <c r="L1499" s="174"/>
      <c r="M1499" s="174"/>
      <c r="N1499" s="174"/>
      <c r="O1499" s="174"/>
      <c r="P1499" s="174"/>
      <c r="Q1499" s="174"/>
      <c r="R1499" s="174"/>
      <c r="S1499" s="174"/>
      <c r="T1499" s="174"/>
      <c r="U1499" s="174"/>
      <c r="V1499" s="174"/>
      <c r="W1499" s="174"/>
      <c r="X1499" s="174"/>
      <c r="Y1499" s="174"/>
      <c r="Z1499" s="174"/>
      <c r="AA1499" s="174"/>
      <c r="AB1499" s="174"/>
      <c r="AC1499" s="174"/>
      <c r="AD1499" s="174"/>
      <c r="AE1499" s="174"/>
      <c r="AF1499" s="174"/>
      <c r="AG1499" s="174"/>
      <c r="AH1499" s="174"/>
      <c r="AI1499" s="174"/>
      <c r="AJ1499" s="165">
        <f t="shared" si="138"/>
        <v>0</v>
      </c>
      <c r="AK1499" s="165">
        <f t="shared" si="139"/>
        <v>0</v>
      </c>
      <c r="AL1499" s="166">
        <f>'تكويد الاصناف للمخزون'!P1500</f>
        <v>0</v>
      </c>
      <c r="AM1499" s="166">
        <f t="shared" si="140"/>
        <v>0</v>
      </c>
      <c r="AN1499" s="165">
        <f t="shared" si="141"/>
        <v>0</v>
      </c>
      <c r="AO1499" s="167">
        <f t="shared" si="142"/>
        <v>2594</v>
      </c>
      <c r="AP1499" s="167" t="str">
        <f t="shared" si="143"/>
        <v>المنتج 1495</v>
      </c>
      <c r="AQ1499" s="86"/>
    </row>
    <row r="1500" spans="1:43">
      <c r="A1500" s="3">
        <f>'تكويد الاصناف للمخزون'!B1501</f>
        <v>2595</v>
      </c>
      <c r="B1500" s="3" t="str">
        <f>'تكويد الاصناف للمخزون'!C1501</f>
        <v>المنتج 1496</v>
      </c>
      <c r="C1500" s="3">
        <f>'تكويد الاصناف للمخزون'!D1501</f>
        <v>0</v>
      </c>
      <c r="D1500" s="3">
        <f>'تكويد الاصناف للمخزون'!F1501+'تكويد الاصناف للمخزون'!H1501+'تكويد الاصناف للمخزون'!J1501+'تكويد الاصناف للمخزون'!L1501</f>
        <v>0</v>
      </c>
      <c r="E1500" s="174"/>
      <c r="F1500" s="174"/>
      <c r="G1500" s="174"/>
      <c r="H1500" s="174"/>
      <c r="I1500" s="174"/>
      <c r="J1500" s="174"/>
      <c r="K1500" s="174"/>
      <c r="L1500" s="174"/>
      <c r="M1500" s="174"/>
      <c r="N1500" s="174"/>
      <c r="O1500" s="174"/>
      <c r="P1500" s="174"/>
      <c r="Q1500" s="174"/>
      <c r="R1500" s="174"/>
      <c r="S1500" s="174"/>
      <c r="T1500" s="174"/>
      <c r="U1500" s="174"/>
      <c r="V1500" s="174"/>
      <c r="W1500" s="174"/>
      <c r="X1500" s="174"/>
      <c r="Y1500" s="174"/>
      <c r="Z1500" s="174"/>
      <c r="AA1500" s="174"/>
      <c r="AB1500" s="174"/>
      <c r="AC1500" s="174"/>
      <c r="AD1500" s="174"/>
      <c r="AE1500" s="174"/>
      <c r="AF1500" s="174"/>
      <c r="AG1500" s="174"/>
      <c r="AH1500" s="174"/>
      <c r="AI1500" s="174"/>
      <c r="AJ1500" s="165">
        <f t="shared" si="138"/>
        <v>0</v>
      </c>
      <c r="AK1500" s="165">
        <f t="shared" si="139"/>
        <v>0</v>
      </c>
      <c r="AL1500" s="166">
        <f>'تكويد الاصناف للمخزون'!P1501</f>
        <v>0</v>
      </c>
      <c r="AM1500" s="166">
        <f t="shared" si="140"/>
        <v>0</v>
      </c>
      <c r="AN1500" s="165">
        <f t="shared" si="141"/>
        <v>0</v>
      </c>
      <c r="AO1500" s="167">
        <f t="shared" si="142"/>
        <v>2595</v>
      </c>
      <c r="AP1500" s="167" t="str">
        <f t="shared" si="143"/>
        <v>المنتج 1496</v>
      </c>
      <c r="AQ1500" s="86"/>
    </row>
    <row r="1501" spans="1:43">
      <c r="A1501" s="3">
        <f>'تكويد الاصناف للمخزون'!B1502</f>
        <v>2596</v>
      </c>
      <c r="B1501" s="3" t="str">
        <f>'تكويد الاصناف للمخزون'!C1502</f>
        <v>المنتج 1497</v>
      </c>
      <c r="C1501" s="3">
        <f>'تكويد الاصناف للمخزون'!D1502</f>
        <v>0</v>
      </c>
      <c r="D1501" s="3">
        <f>'تكويد الاصناف للمخزون'!F1502+'تكويد الاصناف للمخزون'!H1502+'تكويد الاصناف للمخزون'!J1502+'تكويد الاصناف للمخزون'!L1502</f>
        <v>0</v>
      </c>
      <c r="E1501" s="174"/>
      <c r="F1501" s="174"/>
      <c r="G1501" s="174"/>
      <c r="H1501" s="174"/>
      <c r="I1501" s="174"/>
      <c r="J1501" s="174"/>
      <c r="K1501" s="174"/>
      <c r="L1501" s="174"/>
      <c r="M1501" s="174"/>
      <c r="N1501" s="174"/>
      <c r="O1501" s="174"/>
      <c r="P1501" s="174"/>
      <c r="Q1501" s="174"/>
      <c r="R1501" s="174"/>
      <c r="S1501" s="174"/>
      <c r="T1501" s="174"/>
      <c r="U1501" s="174"/>
      <c r="V1501" s="174"/>
      <c r="W1501" s="174"/>
      <c r="X1501" s="174"/>
      <c r="Y1501" s="174"/>
      <c r="Z1501" s="174"/>
      <c r="AA1501" s="174"/>
      <c r="AB1501" s="174"/>
      <c r="AC1501" s="174"/>
      <c r="AD1501" s="174"/>
      <c r="AE1501" s="174"/>
      <c r="AF1501" s="174"/>
      <c r="AG1501" s="174"/>
      <c r="AH1501" s="174"/>
      <c r="AI1501" s="174"/>
      <c r="AJ1501" s="165">
        <f t="shared" si="138"/>
        <v>0</v>
      </c>
      <c r="AK1501" s="165">
        <f t="shared" si="139"/>
        <v>0</v>
      </c>
      <c r="AL1501" s="166">
        <f>'تكويد الاصناف للمخزون'!P1502</f>
        <v>0</v>
      </c>
      <c r="AM1501" s="166">
        <f t="shared" si="140"/>
        <v>0</v>
      </c>
      <c r="AN1501" s="165">
        <f t="shared" si="141"/>
        <v>0</v>
      </c>
      <c r="AO1501" s="167">
        <f t="shared" si="142"/>
        <v>2596</v>
      </c>
      <c r="AP1501" s="167" t="str">
        <f t="shared" si="143"/>
        <v>المنتج 1497</v>
      </c>
      <c r="AQ1501" s="86"/>
    </row>
    <row r="1502" spans="1:43">
      <c r="A1502" s="3">
        <f>'تكويد الاصناف للمخزون'!B1503</f>
        <v>2597</v>
      </c>
      <c r="B1502" s="3" t="str">
        <f>'تكويد الاصناف للمخزون'!C1503</f>
        <v>المنتج 1498</v>
      </c>
      <c r="C1502" s="3">
        <f>'تكويد الاصناف للمخزون'!D1503</f>
        <v>0</v>
      </c>
      <c r="D1502" s="3">
        <f>'تكويد الاصناف للمخزون'!F1503+'تكويد الاصناف للمخزون'!H1503+'تكويد الاصناف للمخزون'!J1503+'تكويد الاصناف للمخزون'!L1503</f>
        <v>0</v>
      </c>
      <c r="E1502" s="174"/>
      <c r="F1502" s="174"/>
      <c r="G1502" s="174"/>
      <c r="H1502" s="174"/>
      <c r="I1502" s="174"/>
      <c r="J1502" s="174"/>
      <c r="K1502" s="174"/>
      <c r="L1502" s="174"/>
      <c r="M1502" s="174"/>
      <c r="N1502" s="174"/>
      <c r="O1502" s="174"/>
      <c r="P1502" s="174"/>
      <c r="Q1502" s="174"/>
      <c r="R1502" s="174"/>
      <c r="S1502" s="174"/>
      <c r="T1502" s="174"/>
      <c r="U1502" s="174"/>
      <c r="V1502" s="174"/>
      <c r="W1502" s="174"/>
      <c r="X1502" s="174"/>
      <c r="Y1502" s="174"/>
      <c r="Z1502" s="174"/>
      <c r="AA1502" s="174"/>
      <c r="AB1502" s="174"/>
      <c r="AC1502" s="174"/>
      <c r="AD1502" s="174"/>
      <c r="AE1502" s="174"/>
      <c r="AF1502" s="174"/>
      <c r="AG1502" s="174"/>
      <c r="AH1502" s="174"/>
      <c r="AI1502" s="174"/>
      <c r="AJ1502" s="165">
        <f t="shared" si="138"/>
        <v>0</v>
      </c>
      <c r="AK1502" s="165">
        <f t="shared" si="139"/>
        <v>0</v>
      </c>
      <c r="AL1502" s="166">
        <f>'تكويد الاصناف للمخزون'!P1503</f>
        <v>0</v>
      </c>
      <c r="AM1502" s="166">
        <f t="shared" si="140"/>
        <v>0</v>
      </c>
      <c r="AN1502" s="165">
        <f t="shared" si="141"/>
        <v>0</v>
      </c>
      <c r="AO1502" s="167">
        <f t="shared" si="142"/>
        <v>2597</v>
      </c>
      <c r="AP1502" s="167" t="str">
        <f t="shared" si="143"/>
        <v>المنتج 1498</v>
      </c>
      <c r="AQ1502" s="86"/>
    </row>
    <row r="1503" spans="1:43">
      <c r="A1503" s="3">
        <f>'تكويد الاصناف للمخزون'!B1504</f>
        <v>2598</v>
      </c>
      <c r="B1503" s="3" t="str">
        <f>'تكويد الاصناف للمخزون'!C1504</f>
        <v>المنتج 1499</v>
      </c>
      <c r="C1503" s="3">
        <f>'تكويد الاصناف للمخزون'!D1504</f>
        <v>0</v>
      </c>
      <c r="D1503" s="3">
        <f>'تكويد الاصناف للمخزون'!F1504+'تكويد الاصناف للمخزون'!H1504+'تكويد الاصناف للمخزون'!J1504+'تكويد الاصناف للمخزون'!L1504</f>
        <v>0</v>
      </c>
      <c r="E1503" s="174"/>
      <c r="F1503" s="174"/>
      <c r="G1503" s="174"/>
      <c r="H1503" s="174"/>
      <c r="I1503" s="174"/>
      <c r="J1503" s="174"/>
      <c r="K1503" s="174"/>
      <c r="L1503" s="174"/>
      <c r="M1503" s="174"/>
      <c r="N1503" s="174"/>
      <c r="O1503" s="174"/>
      <c r="P1503" s="174"/>
      <c r="Q1503" s="174"/>
      <c r="R1503" s="174"/>
      <c r="S1503" s="174"/>
      <c r="T1503" s="174"/>
      <c r="U1503" s="174"/>
      <c r="V1503" s="174"/>
      <c r="W1503" s="174"/>
      <c r="X1503" s="174"/>
      <c r="Y1503" s="174"/>
      <c r="Z1503" s="174"/>
      <c r="AA1503" s="174"/>
      <c r="AB1503" s="174"/>
      <c r="AC1503" s="174"/>
      <c r="AD1503" s="174"/>
      <c r="AE1503" s="174"/>
      <c r="AF1503" s="174"/>
      <c r="AG1503" s="174"/>
      <c r="AH1503" s="174"/>
      <c r="AI1503" s="174"/>
      <c r="AJ1503" s="165">
        <f t="shared" si="138"/>
        <v>0</v>
      </c>
      <c r="AK1503" s="165">
        <f t="shared" si="139"/>
        <v>0</v>
      </c>
      <c r="AL1503" s="166">
        <f>'تكويد الاصناف للمخزون'!P1504</f>
        <v>0</v>
      </c>
      <c r="AM1503" s="166">
        <f t="shared" si="140"/>
        <v>0</v>
      </c>
      <c r="AN1503" s="165">
        <f t="shared" si="141"/>
        <v>0</v>
      </c>
      <c r="AO1503" s="167">
        <f t="shared" si="142"/>
        <v>2598</v>
      </c>
      <c r="AP1503" s="167" t="str">
        <f t="shared" si="143"/>
        <v>المنتج 1499</v>
      </c>
      <c r="AQ1503" s="86"/>
    </row>
    <row r="1504" spans="1:43">
      <c r="A1504" s="3">
        <f>'تكويد الاصناف للمخزون'!B1505</f>
        <v>2599</v>
      </c>
      <c r="B1504" s="3" t="str">
        <f>'تكويد الاصناف للمخزون'!C1505</f>
        <v>المنتج 1500</v>
      </c>
      <c r="C1504" s="3">
        <f>'تكويد الاصناف للمخزون'!D1505</f>
        <v>0</v>
      </c>
      <c r="D1504" s="3">
        <f>'تكويد الاصناف للمخزون'!F1505+'تكويد الاصناف للمخزون'!H1505+'تكويد الاصناف للمخزون'!J1505+'تكويد الاصناف للمخزون'!L1505</f>
        <v>0</v>
      </c>
      <c r="E1504" s="174"/>
      <c r="F1504" s="174"/>
      <c r="G1504" s="174"/>
      <c r="H1504" s="174"/>
      <c r="I1504" s="174"/>
      <c r="J1504" s="174"/>
      <c r="K1504" s="174"/>
      <c r="L1504" s="174"/>
      <c r="M1504" s="174"/>
      <c r="N1504" s="174"/>
      <c r="O1504" s="174"/>
      <c r="P1504" s="174"/>
      <c r="Q1504" s="174"/>
      <c r="R1504" s="174"/>
      <c r="S1504" s="174"/>
      <c r="T1504" s="174"/>
      <c r="U1504" s="174"/>
      <c r="V1504" s="174"/>
      <c r="W1504" s="174"/>
      <c r="X1504" s="174"/>
      <c r="Y1504" s="174"/>
      <c r="Z1504" s="174"/>
      <c r="AA1504" s="174"/>
      <c r="AB1504" s="174"/>
      <c r="AC1504" s="174"/>
      <c r="AD1504" s="174"/>
      <c r="AE1504" s="174"/>
      <c r="AF1504" s="174"/>
      <c r="AG1504" s="174"/>
      <c r="AH1504" s="174"/>
      <c r="AI1504" s="174"/>
      <c r="AJ1504" s="165">
        <f t="shared" si="138"/>
        <v>0</v>
      </c>
      <c r="AK1504" s="165">
        <f t="shared" si="139"/>
        <v>0</v>
      </c>
      <c r="AL1504" s="166">
        <f>'تكويد الاصناف للمخزون'!P1505</f>
        <v>0</v>
      </c>
      <c r="AM1504" s="166">
        <f t="shared" si="140"/>
        <v>0</v>
      </c>
      <c r="AN1504" s="165">
        <f t="shared" si="141"/>
        <v>0</v>
      </c>
      <c r="AO1504" s="167">
        <f t="shared" si="142"/>
        <v>2599</v>
      </c>
      <c r="AP1504" s="167" t="str">
        <f t="shared" si="143"/>
        <v>المنتج 1500</v>
      </c>
      <c r="AQ1504" s="86"/>
    </row>
    <row r="1505" spans="1:43">
      <c r="A1505" s="3">
        <f>'تكويد الاصناف للمخزون'!B1506</f>
        <v>2600</v>
      </c>
      <c r="B1505" s="3" t="str">
        <f>'تكويد الاصناف للمخزون'!C1506</f>
        <v>المنتج 1501</v>
      </c>
      <c r="C1505" s="3">
        <f>'تكويد الاصناف للمخزون'!D1506</f>
        <v>0</v>
      </c>
      <c r="D1505" s="3">
        <f>'تكويد الاصناف للمخزون'!F1506+'تكويد الاصناف للمخزون'!H1506+'تكويد الاصناف للمخزون'!J1506+'تكويد الاصناف للمخزون'!L1506</f>
        <v>0</v>
      </c>
      <c r="E1505" s="174"/>
      <c r="F1505" s="174"/>
      <c r="G1505" s="174"/>
      <c r="H1505" s="174"/>
      <c r="I1505" s="174"/>
      <c r="J1505" s="174"/>
      <c r="K1505" s="174"/>
      <c r="L1505" s="174"/>
      <c r="M1505" s="174"/>
      <c r="N1505" s="174"/>
      <c r="O1505" s="174"/>
      <c r="P1505" s="174"/>
      <c r="Q1505" s="174"/>
      <c r="R1505" s="174"/>
      <c r="S1505" s="174"/>
      <c r="T1505" s="174"/>
      <c r="U1505" s="174"/>
      <c r="V1505" s="174"/>
      <c r="W1505" s="174"/>
      <c r="X1505" s="174"/>
      <c r="Y1505" s="174"/>
      <c r="Z1505" s="174"/>
      <c r="AA1505" s="174"/>
      <c r="AB1505" s="174"/>
      <c r="AC1505" s="174"/>
      <c r="AD1505" s="174"/>
      <c r="AE1505" s="174"/>
      <c r="AF1505" s="174"/>
      <c r="AG1505" s="174"/>
      <c r="AH1505" s="174"/>
      <c r="AI1505" s="174"/>
      <c r="AJ1505" s="165">
        <f t="shared" si="138"/>
        <v>0</v>
      </c>
      <c r="AK1505" s="165">
        <f t="shared" si="139"/>
        <v>0</v>
      </c>
      <c r="AL1505" s="166">
        <f>'تكويد الاصناف للمخزون'!P1506</f>
        <v>0</v>
      </c>
      <c r="AM1505" s="166">
        <f t="shared" si="140"/>
        <v>0</v>
      </c>
      <c r="AN1505" s="165">
        <f t="shared" si="141"/>
        <v>0</v>
      </c>
      <c r="AO1505" s="167">
        <f t="shared" si="142"/>
        <v>2600</v>
      </c>
      <c r="AP1505" s="167" t="str">
        <f t="shared" si="143"/>
        <v>المنتج 1501</v>
      </c>
      <c r="AQ1505" s="86"/>
    </row>
    <row r="1506" spans="1:43">
      <c r="A1506" s="186" t="s">
        <v>1615</v>
      </c>
      <c r="B1506" s="186"/>
      <c r="C1506" s="168">
        <f t="shared" ref="C1506:AI1506" si="144">SUM(C5:C1505)</f>
        <v>500</v>
      </c>
      <c r="D1506" s="168">
        <f t="shared" si="144"/>
        <v>175</v>
      </c>
      <c r="E1506" s="168">
        <f t="shared" si="144"/>
        <v>0</v>
      </c>
      <c r="F1506" s="168">
        <f t="shared" si="144"/>
        <v>0</v>
      </c>
      <c r="G1506" s="168">
        <f t="shared" si="144"/>
        <v>0</v>
      </c>
      <c r="H1506" s="168">
        <f t="shared" si="144"/>
        <v>0</v>
      </c>
      <c r="I1506" s="168">
        <f t="shared" si="144"/>
        <v>38</v>
      </c>
      <c r="J1506" s="168">
        <f t="shared" si="144"/>
        <v>0</v>
      </c>
      <c r="K1506" s="168">
        <f t="shared" si="144"/>
        <v>0</v>
      </c>
      <c r="L1506" s="168">
        <f t="shared" si="144"/>
        <v>0</v>
      </c>
      <c r="M1506" s="168">
        <f t="shared" si="144"/>
        <v>0</v>
      </c>
      <c r="N1506" s="168">
        <f t="shared" si="144"/>
        <v>0</v>
      </c>
      <c r="O1506" s="168">
        <f t="shared" si="144"/>
        <v>0</v>
      </c>
      <c r="P1506" s="168">
        <f t="shared" si="144"/>
        <v>0</v>
      </c>
      <c r="Q1506" s="168">
        <f t="shared" si="144"/>
        <v>0</v>
      </c>
      <c r="R1506" s="168">
        <f t="shared" si="144"/>
        <v>0</v>
      </c>
      <c r="S1506" s="168">
        <f t="shared" si="144"/>
        <v>0</v>
      </c>
      <c r="T1506" s="168">
        <f t="shared" si="144"/>
        <v>0</v>
      </c>
      <c r="U1506" s="168">
        <f t="shared" si="144"/>
        <v>0</v>
      </c>
      <c r="V1506" s="168">
        <f t="shared" si="144"/>
        <v>0</v>
      </c>
      <c r="W1506" s="168">
        <f t="shared" si="144"/>
        <v>0</v>
      </c>
      <c r="X1506" s="168">
        <f t="shared" si="144"/>
        <v>0</v>
      </c>
      <c r="Y1506" s="168">
        <f t="shared" si="144"/>
        <v>0</v>
      </c>
      <c r="Z1506" s="168">
        <f t="shared" si="144"/>
        <v>0</v>
      </c>
      <c r="AA1506" s="168">
        <f t="shared" si="144"/>
        <v>0</v>
      </c>
      <c r="AB1506" s="168">
        <f t="shared" si="144"/>
        <v>0</v>
      </c>
      <c r="AC1506" s="168">
        <f t="shared" si="144"/>
        <v>0</v>
      </c>
      <c r="AD1506" s="168">
        <f t="shared" si="144"/>
        <v>0</v>
      </c>
      <c r="AE1506" s="168">
        <f t="shared" si="144"/>
        <v>0</v>
      </c>
      <c r="AF1506" s="168">
        <f t="shared" si="144"/>
        <v>0</v>
      </c>
      <c r="AG1506" s="168">
        <f t="shared" si="144"/>
        <v>0</v>
      </c>
      <c r="AH1506" s="168">
        <f t="shared" si="144"/>
        <v>0</v>
      </c>
      <c r="AI1506" s="168">
        <f t="shared" si="144"/>
        <v>0</v>
      </c>
      <c r="AJ1506" s="168">
        <f>SUM(AJ5:AJ1505)</f>
        <v>675</v>
      </c>
      <c r="AK1506" s="168">
        <f t="shared" ref="AK1506:AN1506" si="145">SUM(AK5:AK1505)</f>
        <v>38</v>
      </c>
      <c r="AL1506" s="169">
        <f t="shared" si="145"/>
        <v>13.217190476190476</v>
      </c>
      <c r="AM1506" s="169">
        <f t="shared" si="145"/>
        <v>41.506285714285717</v>
      </c>
      <c r="AN1506" s="168">
        <f t="shared" si="145"/>
        <v>637</v>
      </c>
      <c r="AO1506" s="191" t="s">
        <v>1615</v>
      </c>
      <c r="AP1506" s="191"/>
      <c r="AQ1506" s="170"/>
    </row>
    <row r="1507" spans="1:43">
      <c r="A1507" s="171"/>
      <c r="B1507" s="171"/>
      <c r="C1507" s="171"/>
      <c r="D1507" s="171"/>
    </row>
    <row r="1508" spans="1:43">
      <c r="A1508" s="171"/>
      <c r="B1508" s="171"/>
      <c r="C1508" s="171"/>
      <c r="D1508" s="171"/>
    </row>
    <row r="1509" spans="1:43">
      <c r="A1509" s="171"/>
      <c r="B1509" s="171"/>
      <c r="C1509" s="171"/>
      <c r="D1509" s="171"/>
    </row>
    <row r="1510" spans="1:43">
      <c r="A1510" s="171"/>
      <c r="B1510" s="171"/>
      <c r="C1510" s="171"/>
      <c r="D1510" s="171"/>
    </row>
    <row r="1511" spans="1:43">
      <c r="A1511" s="171"/>
      <c r="B1511" s="171"/>
      <c r="C1511" s="171"/>
      <c r="D1511" s="171"/>
    </row>
    <row r="1512" spans="1:43">
      <c r="A1512" s="171"/>
      <c r="B1512" s="171"/>
      <c r="C1512" s="171"/>
      <c r="D1512" s="171"/>
    </row>
    <row r="1513" spans="1:43">
      <c r="A1513" s="171"/>
      <c r="B1513" s="171"/>
      <c r="C1513" s="171"/>
      <c r="D1513" s="171"/>
    </row>
    <row r="1514" spans="1:43">
      <c r="A1514" s="171"/>
      <c r="B1514" s="171"/>
      <c r="C1514" s="171"/>
      <c r="D1514" s="171"/>
    </row>
    <row r="1515" spans="1:43">
      <c r="A1515" s="171"/>
      <c r="B1515" s="171"/>
      <c r="C1515" s="171"/>
      <c r="D1515" s="171"/>
    </row>
    <row r="1516" spans="1:43">
      <c r="A1516" s="171"/>
      <c r="B1516" s="171"/>
      <c r="C1516" s="171"/>
      <c r="D1516" s="171"/>
    </row>
    <row r="1517" spans="1:43">
      <c r="A1517" s="171"/>
      <c r="B1517" s="171"/>
      <c r="C1517" s="171"/>
      <c r="D1517" s="171"/>
    </row>
    <row r="1518" spans="1:43">
      <c r="A1518" s="171"/>
      <c r="B1518" s="171"/>
      <c r="C1518" s="171"/>
      <c r="D1518" s="171"/>
    </row>
    <row r="1519" spans="1:43">
      <c r="A1519" s="171"/>
      <c r="B1519" s="171"/>
      <c r="C1519" s="171"/>
      <c r="D1519" s="171"/>
    </row>
    <row r="1520" spans="1:43">
      <c r="A1520" s="171"/>
      <c r="B1520" s="171"/>
      <c r="C1520" s="171"/>
      <c r="D1520" s="171"/>
    </row>
    <row r="1521" spans="1:4">
      <c r="A1521" s="171"/>
      <c r="B1521" s="171"/>
      <c r="C1521" s="171"/>
      <c r="D1521" s="171"/>
    </row>
    <row r="1522" spans="1:4">
      <c r="A1522" s="171"/>
      <c r="B1522" s="171"/>
      <c r="C1522" s="171"/>
      <c r="D1522" s="171"/>
    </row>
    <row r="1523" spans="1:4">
      <c r="A1523" s="171"/>
      <c r="B1523" s="171"/>
      <c r="C1523" s="171"/>
      <c r="D1523" s="171"/>
    </row>
    <row r="1524" spans="1:4">
      <c r="A1524" s="171"/>
      <c r="B1524" s="171"/>
      <c r="C1524" s="171"/>
      <c r="D1524" s="171"/>
    </row>
    <row r="1525" spans="1:4">
      <c r="A1525" s="171"/>
      <c r="B1525" s="171"/>
      <c r="C1525" s="171"/>
      <c r="D1525" s="171"/>
    </row>
    <row r="1526" spans="1:4">
      <c r="A1526" s="171"/>
      <c r="B1526" s="171"/>
      <c r="C1526" s="171"/>
      <c r="D1526" s="171"/>
    </row>
    <row r="1527" spans="1:4">
      <c r="A1527" s="171"/>
      <c r="B1527" s="171"/>
      <c r="C1527" s="171"/>
      <c r="D1527" s="171"/>
    </row>
  </sheetData>
  <sheetProtection password="CA9C" sheet="1" objects="1" scenarios="1"/>
  <mergeCells count="6">
    <mergeCell ref="A1506:B1506"/>
    <mergeCell ref="E2:AI2"/>
    <mergeCell ref="E3:AI3"/>
    <mergeCell ref="AJ2:AQ2"/>
    <mergeCell ref="AJ3:AO3"/>
    <mergeCell ref="AO1506:AP1506"/>
  </mergeCells>
  <conditionalFormatting sqref="E5:AH1505">
    <cfRule type="dataBar" priority="1">
      <dataBar>
        <cfvo type="min" val="0"/>
        <cfvo type="max" val="0"/>
        <color rgb="FF63C384"/>
      </dataBar>
    </cfRule>
  </conditionalFormatting>
  <pageMargins left="0.25" right="0.31" top="0.75" bottom="0.75" header="0.3" footer="0.3"/>
  <pageSetup paperSize="9" orientation="portrait" horizontalDpi="0" verticalDpi="0" r:id="rId1"/>
  <rowBreaks count="1" manualBreakCount="1">
    <brk id="1" max="16383" man="1"/>
  </rowBreaks>
  <colBreaks count="1" manualBreakCount="1"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03"/>
  <sheetViews>
    <sheetView rightToLeft="1" zoomScale="85" zoomScaleNormal="85" workbookViewId="0">
      <pane ySplit="22" topLeftCell="A23" activePane="bottomLeft" state="frozen"/>
      <selection pane="bottomLeft" activeCell="D9" sqref="D9"/>
    </sheetView>
  </sheetViews>
  <sheetFormatPr defaultColWidth="9.125" defaultRowHeight="14.25"/>
  <cols>
    <col min="1" max="1" width="15.75" style="41" bestFit="1" customWidth="1"/>
    <col min="2" max="2" width="29" style="41" customWidth="1"/>
    <col min="3" max="3" width="12" style="41" customWidth="1"/>
    <col min="4" max="4" width="17" style="41" customWidth="1"/>
    <col min="5" max="5" width="12" style="41" bestFit="1" customWidth="1"/>
    <col min="6" max="6" width="9.125" style="41"/>
    <col min="7" max="7" width="9.25" style="41" bestFit="1" customWidth="1"/>
    <col min="8" max="8" width="10.625" style="41" bestFit="1" customWidth="1"/>
    <col min="9" max="40" width="9.25" style="41" bestFit="1" customWidth="1"/>
    <col min="41" max="16384" width="9.125" style="41"/>
  </cols>
  <sheetData>
    <row r="1" spans="1:40" ht="30.75" customHeight="1">
      <c r="A1" s="222" t="s">
        <v>32</v>
      </c>
      <c r="B1" s="223"/>
      <c r="C1" s="38" t="s">
        <v>33</v>
      </c>
      <c r="D1" s="224" t="s">
        <v>34</v>
      </c>
      <c r="E1" s="224"/>
      <c r="F1" s="224"/>
      <c r="G1" s="224"/>
      <c r="H1" s="224"/>
      <c r="I1" s="224"/>
      <c r="J1" s="39"/>
      <c r="K1" s="225" t="s">
        <v>35</v>
      </c>
      <c r="L1" s="225"/>
      <c r="M1" s="225"/>
      <c r="N1" s="225"/>
      <c r="O1" s="225"/>
      <c r="P1" s="225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</row>
    <row r="2" spans="1:40" ht="18" customHeight="1">
      <c r="A2" s="42">
        <v>1</v>
      </c>
      <c r="B2" s="42" t="s">
        <v>76</v>
      </c>
      <c r="C2" s="43">
        <f>G502</f>
        <v>73.5</v>
      </c>
      <c r="D2" s="44"/>
      <c r="E2" s="40"/>
      <c r="F2" s="40"/>
      <c r="G2" s="40"/>
      <c r="H2" s="40"/>
      <c r="I2" s="40"/>
      <c r="J2" s="40"/>
      <c r="K2" s="226" t="s">
        <v>86</v>
      </c>
      <c r="L2" s="226"/>
      <c r="M2" s="226"/>
      <c r="N2" s="226"/>
      <c r="O2" s="226"/>
      <c r="P2" s="226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</row>
    <row r="3" spans="1:40" ht="14.25" customHeight="1">
      <c r="A3" s="42">
        <v>2</v>
      </c>
      <c r="B3" s="42" t="s">
        <v>77</v>
      </c>
      <c r="C3" s="43">
        <f>I502</f>
        <v>17.5</v>
      </c>
      <c r="D3" s="44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0" ht="14.25" customHeight="1">
      <c r="A4" s="42">
        <v>3</v>
      </c>
      <c r="B4" s="42" t="s">
        <v>78</v>
      </c>
      <c r="C4" s="43">
        <f>K502</f>
        <v>31</v>
      </c>
      <c r="D4" s="44"/>
      <c r="E4" s="40"/>
      <c r="F4" s="40"/>
      <c r="G4" s="40"/>
      <c r="H4" s="45"/>
      <c r="I4" s="45"/>
      <c r="J4" s="45"/>
      <c r="K4" s="213" t="s">
        <v>53</v>
      </c>
      <c r="L4" s="213"/>
      <c r="M4" s="213"/>
      <c r="N4" s="213"/>
      <c r="O4" s="213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</row>
    <row r="5" spans="1:40" ht="14.25" customHeight="1">
      <c r="A5" s="42">
        <v>4</v>
      </c>
      <c r="B5" s="42" t="s">
        <v>79</v>
      </c>
      <c r="C5" s="43">
        <f>M502</f>
        <v>25</v>
      </c>
      <c r="D5" s="44"/>
      <c r="E5" s="40"/>
      <c r="F5" s="40"/>
      <c r="G5" s="40"/>
      <c r="H5" s="45"/>
      <c r="I5" s="45"/>
      <c r="J5" s="45"/>
      <c r="K5" s="45"/>
      <c r="L5" s="45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0" ht="14.25" customHeight="1">
      <c r="A6" s="42">
        <v>5</v>
      </c>
      <c r="B6" s="42" t="s">
        <v>83</v>
      </c>
      <c r="C6" s="43">
        <f>O502</f>
        <v>0</v>
      </c>
      <c r="D6" s="44"/>
      <c r="E6" s="40"/>
      <c r="F6" s="40"/>
      <c r="G6" s="40"/>
      <c r="H6" s="45"/>
      <c r="I6" s="45"/>
      <c r="J6" s="45"/>
      <c r="K6" s="45"/>
      <c r="L6" s="45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</row>
    <row r="7" spans="1:40" ht="14.25" customHeight="1">
      <c r="A7" s="42">
        <v>6</v>
      </c>
      <c r="B7" s="42" t="s">
        <v>23</v>
      </c>
      <c r="C7" s="43">
        <f>Q502</f>
        <v>0</v>
      </c>
      <c r="D7" s="44"/>
      <c r="E7" s="40"/>
      <c r="F7" s="40"/>
      <c r="G7" s="40"/>
      <c r="H7" s="213"/>
      <c r="I7" s="213"/>
      <c r="J7" s="213"/>
      <c r="K7" s="213"/>
      <c r="L7" s="213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</row>
    <row r="8" spans="1:40" ht="14.25" customHeight="1">
      <c r="A8" s="42">
        <v>7</v>
      </c>
      <c r="B8" s="42" t="s">
        <v>84</v>
      </c>
      <c r="C8" s="43">
        <f>S502</f>
        <v>0</v>
      </c>
      <c r="D8" s="44"/>
      <c r="E8" s="40"/>
      <c r="F8" s="40"/>
      <c r="G8" s="46"/>
      <c r="H8" s="213"/>
      <c r="I8" s="213"/>
      <c r="J8" s="213"/>
      <c r="K8" s="213"/>
      <c r="L8" s="213"/>
      <c r="M8" s="46"/>
      <c r="N8" s="46"/>
      <c r="O8" s="46"/>
      <c r="P8" s="46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</row>
    <row r="9" spans="1:40" ht="14.25" customHeight="1">
      <c r="A9" s="42">
        <v>8</v>
      </c>
      <c r="B9" s="42" t="s">
        <v>80</v>
      </c>
      <c r="C9" s="43">
        <f>U502</f>
        <v>0</v>
      </c>
      <c r="D9" s="92">
        <f ca="1">TODAY()</f>
        <v>43114</v>
      </c>
      <c r="E9" s="47" t="s">
        <v>36</v>
      </c>
      <c r="F9" s="214" t="s">
        <v>37</v>
      </c>
      <c r="G9" s="214"/>
      <c r="H9" s="214"/>
      <c r="I9" s="214"/>
      <c r="J9" s="214"/>
      <c r="K9" s="214"/>
      <c r="L9" s="214"/>
      <c r="M9" s="214"/>
      <c r="N9" s="214"/>
      <c r="O9" s="214"/>
      <c r="P9" s="48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</row>
    <row r="10" spans="1:40" ht="14.25" customHeight="1" thickBot="1">
      <c r="A10" s="42">
        <v>9</v>
      </c>
      <c r="B10" s="42" t="s">
        <v>81</v>
      </c>
      <c r="C10" s="43">
        <f>W502</f>
        <v>0</v>
      </c>
      <c r="D10" s="44"/>
      <c r="E10" s="49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49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</row>
    <row r="11" spans="1:40" ht="14.25" customHeight="1" thickTop="1" thickBot="1">
      <c r="A11" s="42">
        <v>10</v>
      </c>
      <c r="B11" s="42" t="s">
        <v>82</v>
      </c>
      <c r="C11" s="43">
        <f>Y502</f>
        <v>0</v>
      </c>
      <c r="D11" s="207" t="s">
        <v>38</v>
      </c>
      <c r="E11" s="207"/>
      <c r="F11" s="207"/>
      <c r="G11" s="216">
        <f>E22</f>
        <v>0</v>
      </c>
      <c r="H11" s="216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</row>
    <row r="12" spans="1:40" ht="14.25" customHeight="1" thickTop="1" thickBot="1">
      <c r="A12" s="42">
        <v>11</v>
      </c>
      <c r="B12" s="42" t="s">
        <v>71</v>
      </c>
      <c r="C12" s="43">
        <f>AA502</f>
        <v>0</v>
      </c>
      <c r="D12" s="207" t="s">
        <v>39</v>
      </c>
      <c r="E12" s="207"/>
      <c r="F12" s="207"/>
      <c r="G12" s="208">
        <f>C3+C4+C5</f>
        <v>73.5</v>
      </c>
      <c r="H12" s="208"/>
      <c r="I12" s="40"/>
      <c r="J12" s="40"/>
      <c r="K12" s="217" t="s">
        <v>40</v>
      </c>
      <c r="L12" s="217"/>
      <c r="M12" s="217"/>
      <c r="N12" s="217"/>
      <c r="O12" s="217"/>
      <c r="P12" s="217"/>
      <c r="Q12" s="217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</row>
    <row r="13" spans="1:40" ht="14.25" customHeight="1" thickTop="1" thickBot="1">
      <c r="A13" s="42">
        <v>12</v>
      </c>
      <c r="B13" s="42" t="s">
        <v>52</v>
      </c>
      <c r="C13" s="43">
        <f>AC502</f>
        <v>0</v>
      </c>
      <c r="D13" s="207" t="s">
        <v>1</v>
      </c>
      <c r="E13" s="207"/>
      <c r="F13" s="207"/>
      <c r="G13" s="208">
        <f>C6+C7+C8+C9+C10+C11+C12+C13+C14+C15+C16+C17+C18</f>
        <v>0</v>
      </c>
      <c r="H13" s="208"/>
      <c r="I13" s="40"/>
      <c r="J13" s="209" t="s">
        <v>41</v>
      </c>
      <c r="K13" s="209"/>
      <c r="L13" s="209"/>
      <c r="M13" s="209"/>
      <c r="N13" s="209"/>
      <c r="O13" s="209"/>
      <c r="P13" s="209"/>
      <c r="Q13" s="209"/>
      <c r="R13" s="20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</row>
    <row r="14" spans="1:40" ht="14.25" customHeight="1" thickTop="1" thickBot="1">
      <c r="A14" s="42">
        <v>13</v>
      </c>
      <c r="B14" s="42" t="s">
        <v>20</v>
      </c>
      <c r="C14" s="50">
        <f>AE502</f>
        <v>0</v>
      </c>
      <c r="D14" s="207" t="s">
        <v>42</v>
      </c>
      <c r="E14" s="207"/>
      <c r="F14" s="207"/>
      <c r="G14" s="210">
        <f>G11+G12-G13</f>
        <v>73.5</v>
      </c>
      <c r="H14" s="21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</row>
    <row r="15" spans="1:40" ht="14.25" customHeight="1" thickTop="1">
      <c r="A15" s="42">
        <v>14</v>
      </c>
      <c r="B15" s="42" t="s">
        <v>21</v>
      </c>
      <c r="C15" s="50">
        <f>AG502</f>
        <v>0</v>
      </c>
      <c r="D15" s="51"/>
      <c r="E15" s="51"/>
      <c r="F15" s="51"/>
      <c r="G15" s="52"/>
      <c r="H15" s="5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</row>
    <row r="16" spans="1:40" ht="14.25" customHeight="1">
      <c r="A16" s="42">
        <v>15</v>
      </c>
      <c r="B16" s="42" t="s">
        <v>22</v>
      </c>
      <c r="C16" s="50">
        <f>AI502</f>
        <v>0</v>
      </c>
      <c r="D16" s="51"/>
      <c r="E16" s="51"/>
      <c r="F16" s="51"/>
      <c r="G16" s="52"/>
      <c r="H16" s="52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</row>
    <row r="17" spans="1:40" ht="14.25" customHeight="1">
      <c r="A17" s="42">
        <v>16</v>
      </c>
      <c r="B17" s="42" t="s">
        <v>70</v>
      </c>
      <c r="C17" s="50">
        <f>AK502</f>
        <v>0</v>
      </c>
      <c r="D17" s="51"/>
      <c r="E17" s="51"/>
      <c r="F17" s="51"/>
      <c r="G17" s="52"/>
      <c r="H17" s="5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</row>
    <row r="18" spans="1:40" ht="14.25" customHeight="1">
      <c r="A18" s="42">
        <v>17</v>
      </c>
      <c r="B18" s="42" t="s">
        <v>85</v>
      </c>
      <c r="C18" s="50">
        <f>AM502</f>
        <v>0</v>
      </c>
      <c r="D18" s="51"/>
      <c r="E18" s="51"/>
      <c r="F18" s="51"/>
      <c r="G18" s="52"/>
      <c r="H18" s="5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</row>
    <row r="19" spans="1:40" ht="12" customHeight="1">
      <c r="A19" s="203" t="s">
        <v>43</v>
      </c>
      <c r="B19" s="204"/>
      <c r="C19" s="53"/>
      <c r="D19" s="53"/>
      <c r="E19" s="218" t="s">
        <v>16</v>
      </c>
      <c r="F19" s="218" t="s">
        <v>44</v>
      </c>
      <c r="G19" s="202">
        <f>A2</f>
        <v>1</v>
      </c>
      <c r="H19" s="202"/>
      <c r="I19" s="202">
        <f>A3</f>
        <v>2</v>
      </c>
      <c r="J19" s="202"/>
      <c r="K19" s="220">
        <f>A4</f>
        <v>3</v>
      </c>
      <c r="L19" s="221"/>
      <c r="M19" s="211">
        <f>A5</f>
        <v>4</v>
      </c>
      <c r="N19" s="212"/>
      <c r="O19" s="211">
        <f>A6</f>
        <v>5</v>
      </c>
      <c r="P19" s="212"/>
      <c r="Q19" s="199">
        <f>A7</f>
        <v>6</v>
      </c>
      <c r="R19" s="199"/>
      <c r="S19" s="202">
        <f>A8</f>
        <v>7</v>
      </c>
      <c r="T19" s="202"/>
      <c r="U19" s="199">
        <f>A9</f>
        <v>8</v>
      </c>
      <c r="V19" s="199"/>
      <c r="W19" s="199">
        <f>A10</f>
        <v>9</v>
      </c>
      <c r="X19" s="199"/>
      <c r="Y19" s="199">
        <f>A11</f>
        <v>10</v>
      </c>
      <c r="Z19" s="199"/>
      <c r="AA19" s="199">
        <f>A12</f>
        <v>11</v>
      </c>
      <c r="AB19" s="199"/>
      <c r="AC19" s="199">
        <f>A13</f>
        <v>12</v>
      </c>
      <c r="AD19" s="199"/>
      <c r="AE19" s="199">
        <f>A14</f>
        <v>13</v>
      </c>
      <c r="AF19" s="199"/>
      <c r="AG19" s="199">
        <f>A15</f>
        <v>14</v>
      </c>
      <c r="AH19" s="199"/>
      <c r="AI19" s="199">
        <f>A16</f>
        <v>15</v>
      </c>
      <c r="AJ19" s="199"/>
      <c r="AK19" s="199">
        <f>A17</f>
        <v>16</v>
      </c>
      <c r="AL19" s="199"/>
      <c r="AM19" s="199">
        <f>A18</f>
        <v>17</v>
      </c>
      <c r="AN19" s="199"/>
    </row>
    <row r="20" spans="1:40" ht="14.25" customHeight="1">
      <c r="A20" s="205"/>
      <c r="B20" s="206"/>
      <c r="C20" s="200" t="s">
        <v>45</v>
      </c>
      <c r="D20" s="201"/>
      <c r="E20" s="218"/>
      <c r="F20" s="218"/>
      <c r="G20" s="202" t="str">
        <f>B2</f>
        <v xml:space="preserve"> الصندوق "الخزينة"</v>
      </c>
      <c r="H20" s="202"/>
      <c r="I20" s="202" t="str">
        <f>B3</f>
        <v>أيرادات  بيع البلاستيك</v>
      </c>
      <c r="J20" s="202"/>
      <c r="K20" s="199" t="str">
        <f>B4</f>
        <v>أيرادات  بيع الصيني والزجاج</v>
      </c>
      <c r="L20" s="199"/>
      <c r="M20" s="202" t="str">
        <f>B5</f>
        <v>إيرادات  بيع الاستيل والالمنيوم</v>
      </c>
      <c r="N20" s="202"/>
      <c r="O20" s="202" t="str">
        <f>B6</f>
        <v>ايجار المحل " المعرض"</v>
      </c>
      <c r="P20" s="202"/>
      <c r="Q20" s="199" t="str">
        <f>B7</f>
        <v>رواتب واجور العمال</v>
      </c>
      <c r="R20" s="199"/>
      <c r="S20" s="199" t="str">
        <f>B8</f>
        <v>مسحوبات شخصية</v>
      </c>
      <c r="T20" s="199"/>
      <c r="U20" s="199" t="str">
        <f>B9</f>
        <v>مشتريات البلاستيك</v>
      </c>
      <c r="V20" s="199"/>
      <c r="W20" s="199" t="str">
        <f>B10</f>
        <v>مشتريات الصيني والزجاج</v>
      </c>
      <c r="X20" s="199"/>
      <c r="Y20" s="199" t="str">
        <f>B11</f>
        <v>مشتريات الاستيل والالمنيوم</v>
      </c>
      <c r="Z20" s="199"/>
      <c r="AA20" s="199" t="str">
        <f>B12</f>
        <v>مصاريف عامة متنوعة</v>
      </c>
      <c r="AB20" s="199"/>
      <c r="AC20" s="199" t="str">
        <f>B13</f>
        <v>م .مواصلات وتنقلات</v>
      </c>
      <c r="AD20" s="199"/>
      <c r="AE20" s="199" t="str">
        <f>B14</f>
        <v>مصاريف وجبات العاملين</v>
      </c>
      <c r="AF20" s="199"/>
      <c r="AG20" s="199" t="str">
        <f>B15</f>
        <v>سلف للموظفين</v>
      </c>
      <c r="AH20" s="199"/>
      <c r="AI20" s="199" t="str">
        <f>B16</f>
        <v>مصروف الكهرباء والتليفون</v>
      </c>
      <c r="AJ20" s="199"/>
      <c r="AK20" s="199" t="str">
        <f>B17</f>
        <v>مصروفات مديونية قديمة</v>
      </c>
      <c r="AL20" s="199"/>
      <c r="AM20" s="199" t="str">
        <f>B18</f>
        <v>مصاريف .......</v>
      </c>
      <c r="AN20" s="199"/>
    </row>
    <row r="21" spans="1:40" ht="18">
      <c r="A21" s="54" t="s">
        <v>46</v>
      </c>
      <c r="B21" s="55" t="s">
        <v>47</v>
      </c>
      <c r="C21" s="56" t="s">
        <v>48</v>
      </c>
      <c r="D21" s="56" t="s">
        <v>49</v>
      </c>
      <c r="E21" s="219"/>
      <c r="F21" s="219"/>
      <c r="G21" s="57" t="s">
        <v>48</v>
      </c>
      <c r="H21" s="58" t="s">
        <v>49</v>
      </c>
      <c r="I21" s="57" t="s">
        <v>48</v>
      </c>
      <c r="J21" s="58" t="s">
        <v>49</v>
      </c>
      <c r="K21" s="57" t="s">
        <v>48</v>
      </c>
      <c r="L21" s="58" t="s">
        <v>49</v>
      </c>
      <c r="M21" s="57" t="s">
        <v>48</v>
      </c>
      <c r="N21" s="58" t="s">
        <v>49</v>
      </c>
      <c r="O21" s="57" t="s">
        <v>48</v>
      </c>
      <c r="P21" s="58" t="s">
        <v>49</v>
      </c>
      <c r="Q21" s="57" t="s">
        <v>48</v>
      </c>
      <c r="R21" s="58" t="s">
        <v>49</v>
      </c>
      <c r="S21" s="57" t="s">
        <v>48</v>
      </c>
      <c r="T21" s="58" t="s">
        <v>49</v>
      </c>
      <c r="U21" s="57" t="s">
        <v>48</v>
      </c>
      <c r="V21" s="58" t="s">
        <v>49</v>
      </c>
      <c r="W21" s="57" t="s">
        <v>48</v>
      </c>
      <c r="X21" s="58" t="s">
        <v>49</v>
      </c>
      <c r="Y21" s="57" t="s">
        <v>48</v>
      </c>
      <c r="Z21" s="58" t="s">
        <v>49</v>
      </c>
      <c r="AA21" s="57" t="s">
        <v>48</v>
      </c>
      <c r="AB21" s="58" t="s">
        <v>49</v>
      </c>
      <c r="AC21" s="57" t="s">
        <v>48</v>
      </c>
      <c r="AD21" s="58" t="s">
        <v>49</v>
      </c>
      <c r="AE21" s="57" t="s">
        <v>48</v>
      </c>
      <c r="AF21" s="58" t="s">
        <v>49</v>
      </c>
      <c r="AG21" s="57" t="s">
        <v>48</v>
      </c>
      <c r="AH21" s="58" t="s">
        <v>49</v>
      </c>
      <c r="AI21" s="57" t="s">
        <v>48</v>
      </c>
      <c r="AJ21" s="58" t="s">
        <v>49</v>
      </c>
      <c r="AK21" s="57" t="s">
        <v>48</v>
      </c>
      <c r="AL21" s="58" t="s">
        <v>49</v>
      </c>
      <c r="AM21" s="57" t="s">
        <v>48</v>
      </c>
      <c r="AN21" s="58" t="s">
        <v>49</v>
      </c>
    </row>
    <row r="22" spans="1:40" ht="18">
      <c r="A22" s="59">
        <v>42795</v>
      </c>
      <c r="B22" s="60" t="s">
        <v>50</v>
      </c>
      <c r="C22" s="61"/>
      <c r="D22" s="61">
        <v>1</v>
      </c>
      <c r="E22" s="62"/>
      <c r="F22" s="63"/>
      <c r="G22" s="64" t="str">
        <f>IF(C22=1,E22,"")</f>
        <v/>
      </c>
      <c r="H22" s="65">
        <f>IF(D22=1,E22,"")</f>
        <v>0</v>
      </c>
      <c r="I22" s="64" t="str">
        <f>IF(C22=2,E22,"")</f>
        <v/>
      </c>
      <c r="J22" s="65" t="str">
        <f>IF(D22=2,E22,"")</f>
        <v/>
      </c>
      <c r="K22" s="64" t="str">
        <f>IF(C22=3,E22,"")</f>
        <v/>
      </c>
      <c r="L22" s="65" t="str">
        <f>IF(D22=3,E22,"")</f>
        <v/>
      </c>
      <c r="M22" s="64" t="str">
        <f>IF(C22=4,E22,"")</f>
        <v/>
      </c>
      <c r="N22" s="65" t="str">
        <f>IF(D22=4,E22,"")</f>
        <v/>
      </c>
      <c r="O22" s="64" t="str">
        <f>IF(C22=5,E22,"")</f>
        <v/>
      </c>
      <c r="P22" s="65" t="str">
        <f>IF(D22=5,E22,"")</f>
        <v/>
      </c>
      <c r="Q22" s="64" t="str">
        <f>IF(C22=6,E22,"")</f>
        <v/>
      </c>
      <c r="R22" s="65" t="str">
        <f>IF(D22=6,E22,"")</f>
        <v/>
      </c>
      <c r="S22" s="64" t="str">
        <f>IF(C22=7,E22,"")</f>
        <v/>
      </c>
      <c r="T22" s="65" t="str">
        <f>IF(D22=7,E22,"")</f>
        <v/>
      </c>
      <c r="U22" s="64" t="str">
        <f>IF(C22=8,E22,"")</f>
        <v/>
      </c>
      <c r="V22" s="65" t="str">
        <f>IF(D22=8,E22,"")</f>
        <v/>
      </c>
      <c r="W22" s="64" t="str">
        <f>IF(C22=9,E22,"")</f>
        <v/>
      </c>
      <c r="X22" s="65" t="str">
        <f>IF(D22=9,E22,"")</f>
        <v/>
      </c>
      <c r="Y22" s="64" t="str">
        <f>IF(C22=10,E22,"")</f>
        <v/>
      </c>
      <c r="Z22" s="65" t="str">
        <f>IF(D22=10,E22,"")</f>
        <v/>
      </c>
      <c r="AA22" s="64" t="str">
        <f>IF(C22=11,E22,"")</f>
        <v/>
      </c>
      <c r="AB22" s="65" t="str">
        <f>IF(D22=11,E22,"")</f>
        <v/>
      </c>
      <c r="AC22" s="64" t="str">
        <f>IF(C22=12,E22,"")</f>
        <v/>
      </c>
      <c r="AD22" s="65" t="str">
        <f>IF(D22=12,E22,"")</f>
        <v/>
      </c>
      <c r="AE22" s="64" t="str">
        <f>IF(C22=13,E22,"")</f>
        <v/>
      </c>
      <c r="AF22" s="65" t="str">
        <f>IF(D22=13,E22,"")</f>
        <v/>
      </c>
      <c r="AG22" s="64" t="str">
        <f>IF(C22=14,E22,"")</f>
        <v/>
      </c>
      <c r="AH22" s="65" t="str">
        <f>IF(D22=14,E22,"")</f>
        <v/>
      </c>
      <c r="AI22" s="64" t="str">
        <f>IF(C22=15,E22,"")</f>
        <v/>
      </c>
      <c r="AJ22" s="65" t="str">
        <f>IF(D22=15,E22,"")</f>
        <v/>
      </c>
      <c r="AK22" s="64" t="str">
        <f>IF(C22=16,E22,"")</f>
        <v/>
      </c>
      <c r="AL22" s="65" t="str">
        <f>IF(D22=16,E22,"")</f>
        <v/>
      </c>
      <c r="AM22" s="64" t="str">
        <f>IF(C22=17,E22,"")</f>
        <v/>
      </c>
      <c r="AN22" s="65" t="str">
        <f>IF(D22=17,E22,"")</f>
        <v/>
      </c>
    </row>
    <row r="23" spans="1:40" ht="15.75">
      <c r="A23" s="66"/>
      <c r="B23" s="67" t="s">
        <v>1618</v>
      </c>
      <c r="C23" s="68">
        <v>3</v>
      </c>
      <c r="D23" s="68">
        <v>1</v>
      </c>
      <c r="E23" s="69">
        <v>31</v>
      </c>
      <c r="F23" s="69"/>
      <c r="G23" s="64" t="str">
        <f>IF(C23=1,E23,"")</f>
        <v/>
      </c>
      <c r="H23" s="65">
        <f t="shared" ref="H23:H86" si="0">IF(D23=1,E23,"")</f>
        <v>31</v>
      </c>
      <c r="I23" s="64" t="str">
        <f t="shared" ref="I23:I86" si="1">IF(C23=2,E23,"")</f>
        <v/>
      </c>
      <c r="J23" s="65" t="str">
        <f t="shared" ref="J23:J86" si="2">IF(D23=2,E23,"")</f>
        <v/>
      </c>
      <c r="K23" s="64">
        <f t="shared" ref="K23:K86" si="3">IF(C23=3,E23,"")</f>
        <v>31</v>
      </c>
      <c r="L23" s="65" t="str">
        <f t="shared" ref="L23:L86" si="4">IF(D23=3,E23,"")</f>
        <v/>
      </c>
      <c r="M23" s="64" t="str">
        <f t="shared" ref="M23:M86" si="5">IF(C23=4,E23,"")</f>
        <v/>
      </c>
      <c r="N23" s="65" t="str">
        <f t="shared" ref="N23:N86" si="6">IF(D23=4,E23,"")</f>
        <v/>
      </c>
      <c r="O23" s="64" t="str">
        <f t="shared" ref="O23:O86" si="7">IF(C23=5,E23,"")</f>
        <v/>
      </c>
      <c r="P23" s="65" t="str">
        <f t="shared" ref="P23:P86" si="8">IF(D23=5,E23,"")</f>
        <v/>
      </c>
      <c r="Q23" s="64" t="str">
        <f t="shared" ref="Q23:Q86" si="9">IF(C23=6,E23,"")</f>
        <v/>
      </c>
      <c r="R23" s="65" t="str">
        <f t="shared" ref="R23:R86" si="10">IF(D23=6,E23,"")</f>
        <v/>
      </c>
      <c r="S23" s="64" t="str">
        <f t="shared" ref="S23:S86" si="11">IF(C23=7,E23,"")</f>
        <v/>
      </c>
      <c r="T23" s="65" t="str">
        <f t="shared" ref="T23:T86" si="12">IF(D23=7,E23,"")</f>
        <v/>
      </c>
      <c r="U23" s="64" t="str">
        <f t="shared" ref="U23:U86" si="13">IF(C23=8,E23,"")</f>
        <v/>
      </c>
      <c r="V23" s="65" t="str">
        <f t="shared" ref="V23:V86" si="14">IF(D23=8,E23,"")</f>
        <v/>
      </c>
      <c r="W23" s="64" t="str">
        <f t="shared" ref="W23:W86" si="15">IF(C23=9,E23,"")</f>
        <v/>
      </c>
      <c r="X23" s="65" t="str">
        <f t="shared" ref="X23:X86" si="16">IF(D23=9,E23,"")</f>
        <v/>
      </c>
      <c r="Y23" s="64" t="str">
        <f t="shared" ref="Y23:Y86" si="17">IF(C23=10,E23,"")</f>
        <v/>
      </c>
      <c r="Z23" s="65" t="str">
        <f t="shared" ref="Z23:Z86" si="18">IF(D23=10,E23,"")</f>
        <v/>
      </c>
      <c r="AA23" s="64" t="str">
        <f t="shared" ref="AA23:AA86" si="19">IF(C23=11,E23,"")</f>
        <v/>
      </c>
      <c r="AB23" s="65" t="str">
        <f t="shared" ref="AB23:AB86" si="20">IF(D23=11,E23,"")</f>
        <v/>
      </c>
      <c r="AC23" s="64" t="str">
        <f t="shared" ref="AC23:AC86" si="21">IF(C23=12,E23,"")</f>
        <v/>
      </c>
      <c r="AD23" s="65" t="str">
        <f t="shared" ref="AD23:AD86" si="22">IF(D23=12,E23,"")</f>
        <v/>
      </c>
      <c r="AE23" s="64" t="str">
        <f t="shared" ref="AE23:AE86" si="23">IF(C23=13,E23,"")</f>
        <v/>
      </c>
      <c r="AF23" s="65" t="str">
        <f t="shared" ref="AF23:AF86" si="24">IF(D23=13,E23,"")</f>
        <v/>
      </c>
      <c r="AG23" s="64" t="str">
        <f t="shared" ref="AG23:AG86" si="25">IF(C23=14,E23,"")</f>
        <v/>
      </c>
      <c r="AH23" s="65" t="str">
        <f t="shared" ref="AH23:AH86" si="26">IF(D23=14,E23,"")</f>
        <v/>
      </c>
      <c r="AI23" s="64" t="str">
        <f t="shared" ref="AI23:AI86" si="27">IF(C23=15,E23,"")</f>
        <v/>
      </c>
      <c r="AJ23" s="65" t="str">
        <f t="shared" ref="AJ23:AJ86" si="28">IF(D23=15,E23,"")</f>
        <v/>
      </c>
      <c r="AK23" s="64" t="str">
        <f t="shared" ref="AK23:AK86" si="29">IF(C23=16,E23,"")</f>
        <v/>
      </c>
      <c r="AL23" s="65" t="str">
        <f t="shared" ref="AL23:AL86" si="30">IF(D23=16,E23,"")</f>
        <v/>
      </c>
      <c r="AM23" s="64" t="str">
        <f t="shared" ref="AM23:AM86" si="31">IF(C23=17,E23,"")</f>
        <v/>
      </c>
      <c r="AN23" s="65" t="str">
        <f t="shared" ref="AN23:AN86" si="32">IF(D23=17,E23,"")</f>
        <v/>
      </c>
    </row>
    <row r="24" spans="1:40" ht="15.75">
      <c r="A24" s="66"/>
      <c r="B24" s="67" t="s">
        <v>1619</v>
      </c>
      <c r="C24" s="68">
        <v>4</v>
      </c>
      <c r="D24" s="68">
        <v>1</v>
      </c>
      <c r="E24" s="69">
        <v>25</v>
      </c>
      <c r="F24" s="69"/>
      <c r="G24" s="64" t="str">
        <f t="shared" ref="G24:G77" si="33">IF(C24=1,E24,"")</f>
        <v/>
      </c>
      <c r="H24" s="65">
        <f>IF(D24=1,E24,"")</f>
        <v>25</v>
      </c>
      <c r="I24" s="64" t="str">
        <f t="shared" si="1"/>
        <v/>
      </c>
      <c r="J24" s="65" t="str">
        <f t="shared" si="2"/>
        <v/>
      </c>
      <c r="K24" s="64" t="str">
        <f t="shared" si="3"/>
        <v/>
      </c>
      <c r="L24" s="65" t="str">
        <f t="shared" si="4"/>
        <v/>
      </c>
      <c r="M24" s="64">
        <f t="shared" si="5"/>
        <v>25</v>
      </c>
      <c r="N24" s="65" t="str">
        <f t="shared" si="6"/>
        <v/>
      </c>
      <c r="O24" s="64" t="str">
        <f t="shared" si="7"/>
        <v/>
      </c>
      <c r="P24" s="65" t="str">
        <f t="shared" si="8"/>
        <v/>
      </c>
      <c r="Q24" s="64" t="str">
        <f t="shared" si="9"/>
        <v/>
      </c>
      <c r="R24" s="65" t="str">
        <f t="shared" si="10"/>
        <v/>
      </c>
      <c r="S24" s="64" t="str">
        <f t="shared" si="11"/>
        <v/>
      </c>
      <c r="T24" s="65" t="str">
        <f t="shared" si="12"/>
        <v/>
      </c>
      <c r="U24" s="64" t="str">
        <f t="shared" si="13"/>
        <v/>
      </c>
      <c r="V24" s="65" t="str">
        <f t="shared" si="14"/>
        <v/>
      </c>
      <c r="W24" s="64" t="str">
        <f t="shared" si="15"/>
        <v/>
      </c>
      <c r="X24" s="65" t="str">
        <f t="shared" si="16"/>
        <v/>
      </c>
      <c r="Y24" s="64" t="str">
        <f t="shared" si="17"/>
        <v/>
      </c>
      <c r="Z24" s="65" t="str">
        <f t="shared" si="18"/>
        <v/>
      </c>
      <c r="AA24" s="64" t="str">
        <f t="shared" si="19"/>
        <v/>
      </c>
      <c r="AB24" s="65" t="str">
        <f t="shared" si="20"/>
        <v/>
      </c>
      <c r="AC24" s="64" t="str">
        <f t="shared" si="21"/>
        <v/>
      </c>
      <c r="AD24" s="65" t="str">
        <f t="shared" si="22"/>
        <v/>
      </c>
      <c r="AE24" s="64" t="str">
        <f t="shared" si="23"/>
        <v/>
      </c>
      <c r="AF24" s="65" t="str">
        <f t="shared" si="24"/>
        <v/>
      </c>
      <c r="AG24" s="64" t="str">
        <f t="shared" si="25"/>
        <v/>
      </c>
      <c r="AH24" s="65" t="str">
        <f t="shared" si="26"/>
        <v/>
      </c>
      <c r="AI24" s="64" t="str">
        <f t="shared" si="27"/>
        <v/>
      </c>
      <c r="AJ24" s="65" t="str">
        <f t="shared" si="28"/>
        <v/>
      </c>
      <c r="AK24" s="64" t="str">
        <f t="shared" si="29"/>
        <v/>
      </c>
      <c r="AL24" s="65" t="str">
        <f t="shared" si="30"/>
        <v/>
      </c>
      <c r="AM24" s="64" t="str">
        <f t="shared" si="31"/>
        <v/>
      </c>
      <c r="AN24" s="65" t="str">
        <f t="shared" si="32"/>
        <v/>
      </c>
    </row>
    <row r="25" spans="1:40" ht="15.75">
      <c r="A25" s="66"/>
      <c r="B25" s="67" t="s">
        <v>1620</v>
      </c>
      <c r="C25" s="68">
        <v>2</v>
      </c>
      <c r="D25" s="68">
        <v>1</v>
      </c>
      <c r="E25" s="69">
        <v>17.5</v>
      </c>
      <c r="F25" s="69"/>
      <c r="G25" s="64" t="str">
        <f t="shared" si="33"/>
        <v/>
      </c>
      <c r="H25" s="65">
        <f>IF(D25=1,E25,"")</f>
        <v>17.5</v>
      </c>
      <c r="I25" s="64">
        <f t="shared" si="1"/>
        <v>17.5</v>
      </c>
      <c r="J25" s="65" t="str">
        <f t="shared" si="2"/>
        <v/>
      </c>
      <c r="K25" s="64" t="str">
        <f t="shared" si="3"/>
        <v/>
      </c>
      <c r="L25" s="65" t="str">
        <f t="shared" si="4"/>
        <v/>
      </c>
      <c r="M25" s="64" t="str">
        <f t="shared" si="5"/>
        <v/>
      </c>
      <c r="N25" s="65" t="str">
        <f t="shared" si="6"/>
        <v/>
      </c>
      <c r="O25" s="64" t="str">
        <f t="shared" si="7"/>
        <v/>
      </c>
      <c r="P25" s="65" t="str">
        <f t="shared" si="8"/>
        <v/>
      </c>
      <c r="Q25" s="64" t="str">
        <f t="shared" si="9"/>
        <v/>
      </c>
      <c r="R25" s="65" t="str">
        <f t="shared" si="10"/>
        <v/>
      </c>
      <c r="S25" s="64" t="str">
        <f t="shared" si="11"/>
        <v/>
      </c>
      <c r="T25" s="65" t="str">
        <f t="shared" si="12"/>
        <v/>
      </c>
      <c r="U25" s="64" t="str">
        <f t="shared" si="13"/>
        <v/>
      </c>
      <c r="V25" s="65" t="str">
        <f t="shared" si="14"/>
        <v/>
      </c>
      <c r="W25" s="64" t="str">
        <f t="shared" si="15"/>
        <v/>
      </c>
      <c r="X25" s="65" t="str">
        <f t="shared" si="16"/>
        <v/>
      </c>
      <c r="Y25" s="64" t="str">
        <f t="shared" si="17"/>
        <v/>
      </c>
      <c r="Z25" s="65" t="str">
        <f t="shared" si="18"/>
        <v/>
      </c>
      <c r="AA25" s="64" t="str">
        <f t="shared" si="19"/>
        <v/>
      </c>
      <c r="AB25" s="65" t="str">
        <f t="shared" si="20"/>
        <v/>
      </c>
      <c r="AC25" s="64" t="str">
        <f t="shared" si="21"/>
        <v/>
      </c>
      <c r="AD25" s="65" t="str">
        <f t="shared" si="22"/>
        <v/>
      </c>
      <c r="AE25" s="64" t="str">
        <f t="shared" si="23"/>
        <v/>
      </c>
      <c r="AF25" s="65" t="str">
        <f t="shared" si="24"/>
        <v/>
      </c>
      <c r="AG25" s="64" t="str">
        <f t="shared" si="25"/>
        <v/>
      </c>
      <c r="AH25" s="65" t="str">
        <f t="shared" si="26"/>
        <v/>
      </c>
      <c r="AI25" s="64" t="str">
        <f t="shared" si="27"/>
        <v/>
      </c>
      <c r="AJ25" s="65" t="str">
        <f t="shared" si="28"/>
        <v/>
      </c>
      <c r="AK25" s="64" t="str">
        <f t="shared" si="29"/>
        <v/>
      </c>
      <c r="AL25" s="65" t="str">
        <f t="shared" si="30"/>
        <v/>
      </c>
      <c r="AM25" s="64" t="str">
        <f t="shared" si="31"/>
        <v/>
      </c>
      <c r="AN25" s="65" t="str">
        <f t="shared" si="32"/>
        <v/>
      </c>
    </row>
    <row r="26" spans="1:40" ht="15.75">
      <c r="A26" s="66"/>
      <c r="B26" s="67"/>
      <c r="C26" s="68"/>
      <c r="D26" s="68"/>
      <c r="E26" s="69"/>
      <c r="F26" s="69"/>
      <c r="G26" s="64" t="str">
        <f t="shared" si="33"/>
        <v/>
      </c>
      <c r="H26" s="65" t="str">
        <f t="shared" si="0"/>
        <v/>
      </c>
      <c r="I26" s="64" t="str">
        <f t="shared" si="1"/>
        <v/>
      </c>
      <c r="J26" s="65" t="str">
        <f t="shared" si="2"/>
        <v/>
      </c>
      <c r="K26" s="64" t="str">
        <f t="shared" si="3"/>
        <v/>
      </c>
      <c r="L26" s="65" t="str">
        <f t="shared" si="4"/>
        <v/>
      </c>
      <c r="M26" s="64" t="str">
        <f t="shared" si="5"/>
        <v/>
      </c>
      <c r="N26" s="65" t="str">
        <f t="shared" si="6"/>
        <v/>
      </c>
      <c r="O26" s="64" t="str">
        <f t="shared" si="7"/>
        <v/>
      </c>
      <c r="P26" s="65" t="str">
        <f t="shared" si="8"/>
        <v/>
      </c>
      <c r="Q26" s="64" t="str">
        <f t="shared" si="9"/>
        <v/>
      </c>
      <c r="R26" s="65" t="str">
        <f t="shared" si="10"/>
        <v/>
      </c>
      <c r="S26" s="64" t="str">
        <f t="shared" si="11"/>
        <v/>
      </c>
      <c r="T26" s="65" t="str">
        <f t="shared" si="12"/>
        <v/>
      </c>
      <c r="U26" s="64" t="str">
        <f t="shared" si="13"/>
        <v/>
      </c>
      <c r="V26" s="65" t="str">
        <f t="shared" si="14"/>
        <v/>
      </c>
      <c r="W26" s="64" t="str">
        <f t="shared" si="15"/>
        <v/>
      </c>
      <c r="X26" s="65" t="str">
        <f t="shared" si="16"/>
        <v/>
      </c>
      <c r="Y26" s="64" t="str">
        <f t="shared" si="17"/>
        <v/>
      </c>
      <c r="Z26" s="65" t="str">
        <f t="shared" si="18"/>
        <v/>
      </c>
      <c r="AA26" s="64" t="str">
        <f t="shared" si="19"/>
        <v/>
      </c>
      <c r="AB26" s="65" t="str">
        <f t="shared" si="20"/>
        <v/>
      </c>
      <c r="AC26" s="64" t="str">
        <f t="shared" si="21"/>
        <v/>
      </c>
      <c r="AD26" s="65" t="str">
        <f t="shared" si="22"/>
        <v/>
      </c>
      <c r="AE26" s="64" t="str">
        <f t="shared" si="23"/>
        <v/>
      </c>
      <c r="AF26" s="65" t="str">
        <f t="shared" si="24"/>
        <v/>
      </c>
      <c r="AG26" s="64" t="str">
        <f t="shared" si="25"/>
        <v/>
      </c>
      <c r="AH26" s="65" t="str">
        <f t="shared" si="26"/>
        <v/>
      </c>
      <c r="AI26" s="64" t="str">
        <f t="shared" si="27"/>
        <v/>
      </c>
      <c r="AJ26" s="65" t="str">
        <f t="shared" si="28"/>
        <v/>
      </c>
      <c r="AK26" s="64" t="str">
        <f t="shared" si="29"/>
        <v/>
      </c>
      <c r="AL26" s="65" t="str">
        <f t="shared" si="30"/>
        <v/>
      </c>
      <c r="AM26" s="64" t="str">
        <f t="shared" si="31"/>
        <v/>
      </c>
      <c r="AN26" s="65" t="str">
        <f t="shared" si="32"/>
        <v/>
      </c>
    </row>
    <row r="27" spans="1:40" ht="15.75">
      <c r="A27" s="66"/>
      <c r="B27" s="67"/>
      <c r="C27" s="68"/>
      <c r="D27" s="68"/>
      <c r="E27" s="69"/>
      <c r="F27" s="69"/>
      <c r="G27" s="64" t="str">
        <f t="shared" si="33"/>
        <v/>
      </c>
      <c r="H27" s="65" t="str">
        <f t="shared" si="0"/>
        <v/>
      </c>
      <c r="I27" s="64" t="str">
        <f t="shared" si="1"/>
        <v/>
      </c>
      <c r="J27" s="65" t="str">
        <f t="shared" si="2"/>
        <v/>
      </c>
      <c r="K27" s="64" t="str">
        <f t="shared" si="3"/>
        <v/>
      </c>
      <c r="L27" s="65" t="str">
        <f t="shared" si="4"/>
        <v/>
      </c>
      <c r="M27" s="64" t="str">
        <f t="shared" si="5"/>
        <v/>
      </c>
      <c r="N27" s="65" t="str">
        <f t="shared" si="6"/>
        <v/>
      </c>
      <c r="O27" s="64" t="str">
        <f t="shared" si="7"/>
        <v/>
      </c>
      <c r="P27" s="65" t="str">
        <f t="shared" si="8"/>
        <v/>
      </c>
      <c r="Q27" s="64" t="str">
        <f t="shared" si="9"/>
        <v/>
      </c>
      <c r="R27" s="65" t="str">
        <f t="shared" si="10"/>
        <v/>
      </c>
      <c r="S27" s="64" t="str">
        <f t="shared" si="11"/>
        <v/>
      </c>
      <c r="T27" s="65" t="str">
        <f t="shared" si="12"/>
        <v/>
      </c>
      <c r="U27" s="64" t="str">
        <f t="shared" si="13"/>
        <v/>
      </c>
      <c r="V27" s="65" t="str">
        <f t="shared" si="14"/>
        <v/>
      </c>
      <c r="W27" s="64" t="str">
        <f t="shared" si="15"/>
        <v/>
      </c>
      <c r="X27" s="65" t="str">
        <f t="shared" si="16"/>
        <v/>
      </c>
      <c r="Y27" s="64" t="str">
        <f t="shared" si="17"/>
        <v/>
      </c>
      <c r="Z27" s="65" t="str">
        <f t="shared" si="18"/>
        <v/>
      </c>
      <c r="AA27" s="64" t="str">
        <f t="shared" si="19"/>
        <v/>
      </c>
      <c r="AB27" s="65" t="str">
        <f t="shared" si="20"/>
        <v/>
      </c>
      <c r="AC27" s="64" t="str">
        <f t="shared" si="21"/>
        <v/>
      </c>
      <c r="AD27" s="65" t="str">
        <f t="shared" si="22"/>
        <v/>
      </c>
      <c r="AE27" s="64" t="str">
        <f t="shared" si="23"/>
        <v/>
      </c>
      <c r="AF27" s="65" t="str">
        <f t="shared" si="24"/>
        <v/>
      </c>
      <c r="AG27" s="64" t="str">
        <f t="shared" si="25"/>
        <v/>
      </c>
      <c r="AH27" s="65" t="str">
        <f t="shared" si="26"/>
        <v/>
      </c>
      <c r="AI27" s="64" t="str">
        <f t="shared" si="27"/>
        <v/>
      </c>
      <c r="AJ27" s="65" t="str">
        <f t="shared" si="28"/>
        <v/>
      </c>
      <c r="AK27" s="64" t="str">
        <f t="shared" si="29"/>
        <v/>
      </c>
      <c r="AL27" s="65" t="str">
        <f t="shared" si="30"/>
        <v/>
      </c>
      <c r="AM27" s="64" t="str">
        <f t="shared" si="31"/>
        <v/>
      </c>
      <c r="AN27" s="65" t="str">
        <f t="shared" si="32"/>
        <v/>
      </c>
    </row>
    <row r="28" spans="1:40" ht="15.75">
      <c r="A28" s="66"/>
      <c r="B28" s="67"/>
      <c r="C28" s="68"/>
      <c r="D28" s="68"/>
      <c r="E28" s="69"/>
      <c r="F28" s="69"/>
      <c r="G28" s="64" t="str">
        <f t="shared" si="33"/>
        <v/>
      </c>
      <c r="H28" s="65" t="str">
        <f t="shared" si="0"/>
        <v/>
      </c>
      <c r="I28" s="64" t="str">
        <f t="shared" si="1"/>
        <v/>
      </c>
      <c r="J28" s="65" t="str">
        <f t="shared" si="2"/>
        <v/>
      </c>
      <c r="K28" s="64" t="str">
        <f t="shared" si="3"/>
        <v/>
      </c>
      <c r="L28" s="65" t="str">
        <f t="shared" si="4"/>
        <v/>
      </c>
      <c r="M28" s="64" t="str">
        <f t="shared" si="5"/>
        <v/>
      </c>
      <c r="N28" s="65" t="str">
        <f t="shared" si="6"/>
        <v/>
      </c>
      <c r="O28" s="64" t="str">
        <f t="shared" si="7"/>
        <v/>
      </c>
      <c r="P28" s="65" t="str">
        <f t="shared" si="8"/>
        <v/>
      </c>
      <c r="Q28" s="64" t="str">
        <f t="shared" si="9"/>
        <v/>
      </c>
      <c r="R28" s="65" t="str">
        <f t="shared" si="10"/>
        <v/>
      </c>
      <c r="S28" s="64" t="str">
        <f t="shared" si="11"/>
        <v/>
      </c>
      <c r="T28" s="65" t="str">
        <f t="shared" si="12"/>
        <v/>
      </c>
      <c r="U28" s="64" t="str">
        <f t="shared" si="13"/>
        <v/>
      </c>
      <c r="V28" s="65" t="str">
        <f t="shared" si="14"/>
        <v/>
      </c>
      <c r="W28" s="64" t="str">
        <f t="shared" si="15"/>
        <v/>
      </c>
      <c r="X28" s="65" t="str">
        <f t="shared" si="16"/>
        <v/>
      </c>
      <c r="Y28" s="64" t="str">
        <f t="shared" si="17"/>
        <v/>
      </c>
      <c r="Z28" s="65" t="str">
        <f t="shared" si="18"/>
        <v/>
      </c>
      <c r="AA28" s="64" t="str">
        <f t="shared" si="19"/>
        <v/>
      </c>
      <c r="AB28" s="65" t="str">
        <f t="shared" si="20"/>
        <v/>
      </c>
      <c r="AC28" s="64" t="str">
        <f t="shared" si="21"/>
        <v/>
      </c>
      <c r="AD28" s="65" t="str">
        <f t="shared" si="22"/>
        <v/>
      </c>
      <c r="AE28" s="64" t="str">
        <f t="shared" si="23"/>
        <v/>
      </c>
      <c r="AF28" s="65" t="str">
        <f t="shared" si="24"/>
        <v/>
      </c>
      <c r="AG28" s="64" t="str">
        <f t="shared" si="25"/>
        <v/>
      </c>
      <c r="AH28" s="65" t="str">
        <f t="shared" si="26"/>
        <v/>
      </c>
      <c r="AI28" s="64" t="str">
        <f t="shared" si="27"/>
        <v/>
      </c>
      <c r="AJ28" s="65" t="str">
        <f t="shared" si="28"/>
        <v/>
      </c>
      <c r="AK28" s="64" t="str">
        <f t="shared" si="29"/>
        <v/>
      </c>
      <c r="AL28" s="65" t="str">
        <f t="shared" si="30"/>
        <v/>
      </c>
      <c r="AM28" s="64" t="str">
        <f t="shared" si="31"/>
        <v/>
      </c>
      <c r="AN28" s="65" t="str">
        <f t="shared" si="32"/>
        <v/>
      </c>
    </row>
    <row r="29" spans="1:40" ht="15.75">
      <c r="A29" s="66"/>
      <c r="B29" s="67"/>
      <c r="C29" s="68"/>
      <c r="D29" s="68"/>
      <c r="E29" s="69"/>
      <c r="F29" s="69"/>
      <c r="G29" s="64" t="str">
        <f t="shared" si="33"/>
        <v/>
      </c>
      <c r="H29" s="65" t="str">
        <f t="shared" si="0"/>
        <v/>
      </c>
      <c r="I29" s="64" t="str">
        <f t="shared" si="1"/>
        <v/>
      </c>
      <c r="J29" s="65" t="str">
        <f t="shared" si="2"/>
        <v/>
      </c>
      <c r="K29" s="64" t="str">
        <f t="shared" si="3"/>
        <v/>
      </c>
      <c r="L29" s="65" t="str">
        <f t="shared" si="4"/>
        <v/>
      </c>
      <c r="M29" s="64" t="str">
        <f t="shared" si="5"/>
        <v/>
      </c>
      <c r="N29" s="65" t="str">
        <f t="shared" si="6"/>
        <v/>
      </c>
      <c r="O29" s="64" t="str">
        <f t="shared" si="7"/>
        <v/>
      </c>
      <c r="P29" s="65" t="str">
        <f t="shared" si="8"/>
        <v/>
      </c>
      <c r="Q29" s="64" t="str">
        <f t="shared" si="9"/>
        <v/>
      </c>
      <c r="R29" s="65" t="str">
        <f t="shared" si="10"/>
        <v/>
      </c>
      <c r="S29" s="64" t="str">
        <f t="shared" si="11"/>
        <v/>
      </c>
      <c r="T29" s="65" t="str">
        <f t="shared" si="12"/>
        <v/>
      </c>
      <c r="U29" s="64" t="str">
        <f t="shared" si="13"/>
        <v/>
      </c>
      <c r="V29" s="65" t="str">
        <f t="shared" si="14"/>
        <v/>
      </c>
      <c r="W29" s="64" t="str">
        <f t="shared" si="15"/>
        <v/>
      </c>
      <c r="X29" s="65" t="str">
        <f t="shared" si="16"/>
        <v/>
      </c>
      <c r="Y29" s="64" t="str">
        <f t="shared" si="17"/>
        <v/>
      </c>
      <c r="Z29" s="65" t="str">
        <f t="shared" si="18"/>
        <v/>
      </c>
      <c r="AA29" s="64" t="str">
        <f t="shared" si="19"/>
        <v/>
      </c>
      <c r="AB29" s="65" t="str">
        <f t="shared" si="20"/>
        <v/>
      </c>
      <c r="AC29" s="64" t="str">
        <f t="shared" si="21"/>
        <v/>
      </c>
      <c r="AD29" s="65" t="str">
        <f t="shared" si="22"/>
        <v/>
      </c>
      <c r="AE29" s="64" t="str">
        <f t="shared" si="23"/>
        <v/>
      </c>
      <c r="AF29" s="65" t="str">
        <f t="shared" si="24"/>
        <v/>
      </c>
      <c r="AG29" s="64" t="str">
        <f t="shared" si="25"/>
        <v/>
      </c>
      <c r="AH29" s="65" t="str">
        <f t="shared" si="26"/>
        <v/>
      </c>
      <c r="AI29" s="64" t="str">
        <f t="shared" si="27"/>
        <v/>
      </c>
      <c r="AJ29" s="65" t="str">
        <f t="shared" si="28"/>
        <v/>
      </c>
      <c r="AK29" s="64" t="str">
        <f t="shared" si="29"/>
        <v/>
      </c>
      <c r="AL29" s="65" t="str">
        <f t="shared" si="30"/>
        <v/>
      </c>
      <c r="AM29" s="64" t="str">
        <f t="shared" si="31"/>
        <v/>
      </c>
      <c r="AN29" s="65" t="str">
        <f t="shared" si="32"/>
        <v/>
      </c>
    </row>
    <row r="30" spans="1:40" ht="15.75">
      <c r="A30" s="66"/>
      <c r="B30" s="67"/>
      <c r="C30" s="68"/>
      <c r="D30" s="68"/>
      <c r="E30" s="69"/>
      <c r="F30" s="69"/>
      <c r="G30" s="64" t="str">
        <f t="shared" si="33"/>
        <v/>
      </c>
      <c r="H30" s="65" t="str">
        <f t="shared" si="0"/>
        <v/>
      </c>
      <c r="I30" s="64" t="str">
        <f t="shared" si="1"/>
        <v/>
      </c>
      <c r="J30" s="65" t="str">
        <f t="shared" si="2"/>
        <v/>
      </c>
      <c r="K30" s="64" t="str">
        <f t="shared" si="3"/>
        <v/>
      </c>
      <c r="L30" s="65" t="str">
        <f t="shared" si="4"/>
        <v/>
      </c>
      <c r="M30" s="64" t="str">
        <f t="shared" si="5"/>
        <v/>
      </c>
      <c r="N30" s="65" t="str">
        <f t="shared" si="6"/>
        <v/>
      </c>
      <c r="O30" s="64" t="str">
        <f t="shared" si="7"/>
        <v/>
      </c>
      <c r="P30" s="65" t="str">
        <f t="shared" si="8"/>
        <v/>
      </c>
      <c r="Q30" s="64" t="str">
        <f t="shared" si="9"/>
        <v/>
      </c>
      <c r="R30" s="65" t="str">
        <f t="shared" si="10"/>
        <v/>
      </c>
      <c r="S30" s="64" t="str">
        <f t="shared" si="11"/>
        <v/>
      </c>
      <c r="T30" s="65" t="str">
        <f t="shared" si="12"/>
        <v/>
      </c>
      <c r="U30" s="64" t="str">
        <f t="shared" si="13"/>
        <v/>
      </c>
      <c r="V30" s="65" t="str">
        <f t="shared" si="14"/>
        <v/>
      </c>
      <c r="W30" s="64" t="str">
        <f t="shared" si="15"/>
        <v/>
      </c>
      <c r="X30" s="65" t="str">
        <f t="shared" si="16"/>
        <v/>
      </c>
      <c r="Y30" s="64" t="str">
        <f t="shared" si="17"/>
        <v/>
      </c>
      <c r="Z30" s="65" t="str">
        <f t="shared" si="18"/>
        <v/>
      </c>
      <c r="AA30" s="64" t="str">
        <f t="shared" si="19"/>
        <v/>
      </c>
      <c r="AB30" s="65" t="str">
        <f t="shared" si="20"/>
        <v/>
      </c>
      <c r="AC30" s="64" t="str">
        <f t="shared" si="21"/>
        <v/>
      </c>
      <c r="AD30" s="65" t="str">
        <f t="shared" si="22"/>
        <v/>
      </c>
      <c r="AE30" s="64" t="str">
        <f t="shared" si="23"/>
        <v/>
      </c>
      <c r="AF30" s="65" t="str">
        <f t="shared" si="24"/>
        <v/>
      </c>
      <c r="AG30" s="64" t="str">
        <f t="shared" si="25"/>
        <v/>
      </c>
      <c r="AH30" s="65" t="str">
        <f t="shared" si="26"/>
        <v/>
      </c>
      <c r="AI30" s="64" t="str">
        <f t="shared" si="27"/>
        <v/>
      </c>
      <c r="AJ30" s="65" t="str">
        <f t="shared" si="28"/>
        <v/>
      </c>
      <c r="AK30" s="64" t="str">
        <f t="shared" si="29"/>
        <v/>
      </c>
      <c r="AL30" s="65" t="str">
        <f t="shared" si="30"/>
        <v/>
      </c>
      <c r="AM30" s="64" t="str">
        <f t="shared" si="31"/>
        <v/>
      </c>
      <c r="AN30" s="65" t="str">
        <f t="shared" si="32"/>
        <v/>
      </c>
    </row>
    <row r="31" spans="1:40" ht="15.75">
      <c r="A31" s="66"/>
      <c r="B31" s="67"/>
      <c r="C31" s="68"/>
      <c r="D31" s="68"/>
      <c r="E31" s="69"/>
      <c r="F31" s="69"/>
      <c r="G31" s="64" t="str">
        <f t="shared" si="33"/>
        <v/>
      </c>
      <c r="H31" s="65" t="str">
        <f t="shared" si="0"/>
        <v/>
      </c>
      <c r="I31" s="64" t="str">
        <f t="shared" si="1"/>
        <v/>
      </c>
      <c r="J31" s="65" t="str">
        <f t="shared" si="2"/>
        <v/>
      </c>
      <c r="K31" s="64" t="str">
        <f t="shared" si="3"/>
        <v/>
      </c>
      <c r="L31" s="65" t="str">
        <f t="shared" si="4"/>
        <v/>
      </c>
      <c r="M31" s="64" t="str">
        <f t="shared" si="5"/>
        <v/>
      </c>
      <c r="N31" s="65" t="str">
        <f t="shared" si="6"/>
        <v/>
      </c>
      <c r="O31" s="64" t="str">
        <f t="shared" si="7"/>
        <v/>
      </c>
      <c r="P31" s="65" t="str">
        <f t="shared" si="8"/>
        <v/>
      </c>
      <c r="Q31" s="64" t="str">
        <f t="shared" si="9"/>
        <v/>
      </c>
      <c r="R31" s="65" t="str">
        <f t="shared" si="10"/>
        <v/>
      </c>
      <c r="S31" s="64" t="str">
        <f t="shared" si="11"/>
        <v/>
      </c>
      <c r="T31" s="65" t="str">
        <f t="shared" si="12"/>
        <v/>
      </c>
      <c r="U31" s="64" t="str">
        <f t="shared" si="13"/>
        <v/>
      </c>
      <c r="V31" s="65" t="str">
        <f t="shared" si="14"/>
        <v/>
      </c>
      <c r="W31" s="64" t="str">
        <f t="shared" si="15"/>
        <v/>
      </c>
      <c r="X31" s="65" t="str">
        <f t="shared" si="16"/>
        <v/>
      </c>
      <c r="Y31" s="64" t="str">
        <f t="shared" si="17"/>
        <v/>
      </c>
      <c r="Z31" s="65" t="str">
        <f t="shared" si="18"/>
        <v/>
      </c>
      <c r="AA31" s="64" t="str">
        <f t="shared" si="19"/>
        <v/>
      </c>
      <c r="AB31" s="65" t="str">
        <f t="shared" si="20"/>
        <v/>
      </c>
      <c r="AC31" s="64" t="str">
        <f t="shared" si="21"/>
        <v/>
      </c>
      <c r="AD31" s="65" t="str">
        <f t="shared" si="22"/>
        <v/>
      </c>
      <c r="AE31" s="64" t="str">
        <f t="shared" si="23"/>
        <v/>
      </c>
      <c r="AF31" s="65" t="str">
        <f t="shared" si="24"/>
        <v/>
      </c>
      <c r="AG31" s="64" t="str">
        <f t="shared" si="25"/>
        <v/>
      </c>
      <c r="AH31" s="65" t="str">
        <f t="shared" si="26"/>
        <v/>
      </c>
      <c r="AI31" s="64" t="str">
        <f t="shared" si="27"/>
        <v/>
      </c>
      <c r="AJ31" s="65" t="str">
        <f t="shared" si="28"/>
        <v/>
      </c>
      <c r="AK31" s="64" t="str">
        <f t="shared" si="29"/>
        <v/>
      </c>
      <c r="AL31" s="65" t="str">
        <f t="shared" si="30"/>
        <v/>
      </c>
      <c r="AM31" s="64" t="str">
        <f t="shared" si="31"/>
        <v/>
      </c>
      <c r="AN31" s="65" t="str">
        <f t="shared" si="32"/>
        <v/>
      </c>
    </row>
    <row r="32" spans="1:40" ht="15.75">
      <c r="A32" s="66"/>
      <c r="B32" s="67"/>
      <c r="C32" s="68"/>
      <c r="D32" s="68"/>
      <c r="E32" s="69"/>
      <c r="F32" s="69"/>
      <c r="G32" s="64" t="str">
        <f t="shared" si="33"/>
        <v/>
      </c>
      <c r="H32" s="65" t="str">
        <f t="shared" si="0"/>
        <v/>
      </c>
      <c r="I32" s="64" t="str">
        <f t="shared" si="1"/>
        <v/>
      </c>
      <c r="J32" s="65" t="str">
        <f t="shared" si="2"/>
        <v/>
      </c>
      <c r="K32" s="64" t="str">
        <f t="shared" si="3"/>
        <v/>
      </c>
      <c r="L32" s="65" t="str">
        <f t="shared" si="4"/>
        <v/>
      </c>
      <c r="M32" s="64" t="str">
        <f t="shared" si="5"/>
        <v/>
      </c>
      <c r="N32" s="65" t="str">
        <f t="shared" si="6"/>
        <v/>
      </c>
      <c r="O32" s="64" t="str">
        <f t="shared" si="7"/>
        <v/>
      </c>
      <c r="P32" s="65" t="str">
        <f t="shared" si="8"/>
        <v/>
      </c>
      <c r="Q32" s="64" t="str">
        <f t="shared" si="9"/>
        <v/>
      </c>
      <c r="R32" s="65" t="str">
        <f t="shared" si="10"/>
        <v/>
      </c>
      <c r="S32" s="64" t="str">
        <f t="shared" si="11"/>
        <v/>
      </c>
      <c r="T32" s="65" t="str">
        <f t="shared" si="12"/>
        <v/>
      </c>
      <c r="U32" s="64" t="str">
        <f t="shared" si="13"/>
        <v/>
      </c>
      <c r="V32" s="65" t="str">
        <f t="shared" si="14"/>
        <v/>
      </c>
      <c r="W32" s="64" t="str">
        <f t="shared" si="15"/>
        <v/>
      </c>
      <c r="X32" s="65" t="str">
        <f t="shared" si="16"/>
        <v/>
      </c>
      <c r="Y32" s="64" t="str">
        <f t="shared" si="17"/>
        <v/>
      </c>
      <c r="Z32" s="65" t="str">
        <f t="shared" si="18"/>
        <v/>
      </c>
      <c r="AA32" s="64" t="str">
        <f t="shared" si="19"/>
        <v/>
      </c>
      <c r="AB32" s="65" t="str">
        <f t="shared" si="20"/>
        <v/>
      </c>
      <c r="AC32" s="64" t="str">
        <f t="shared" si="21"/>
        <v/>
      </c>
      <c r="AD32" s="65" t="str">
        <f t="shared" si="22"/>
        <v/>
      </c>
      <c r="AE32" s="64" t="str">
        <f t="shared" si="23"/>
        <v/>
      </c>
      <c r="AF32" s="65" t="str">
        <f t="shared" si="24"/>
        <v/>
      </c>
      <c r="AG32" s="64" t="str">
        <f t="shared" si="25"/>
        <v/>
      </c>
      <c r="AH32" s="65" t="str">
        <f t="shared" si="26"/>
        <v/>
      </c>
      <c r="AI32" s="64" t="str">
        <f t="shared" si="27"/>
        <v/>
      </c>
      <c r="AJ32" s="65" t="str">
        <f t="shared" si="28"/>
        <v/>
      </c>
      <c r="AK32" s="64" t="str">
        <f t="shared" si="29"/>
        <v/>
      </c>
      <c r="AL32" s="65" t="str">
        <f t="shared" si="30"/>
        <v/>
      </c>
      <c r="AM32" s="64" t="str">
        <f t="shared" si="31"/>
        <v/>
      </c>
      <c r="AN32" s="65" t="str">
        <f t="shared" si="32"/>
        <v/>
      </c>
    </row>
    <row r="33" spans="1:40" ht="15.75">
      <c r="A33" s="66"/>
      <c r="B33" s="67"/>
      <c r="C33" s="68"/>
      <c r="D33" s="68"/>
      <c r="E33" s="69"/>
      <c r="F33" s="69"/>
      <c r="G33" s="64" t="str">
        <f t="shared" si="33"/>
        <v/>
      </c>
      <c r="H33" s="65" t="str">
        <f t="shared" si="0"/>
        <v/>
      </c>
      <c r="I33" s="64" t="str">
        <f t="shared" si="1"/>
        <v/>
      </c>
      <c r="J33" s="65" t="str">
        <f t="shared" si="2"/>
        <v/>
      </c>
      <c r="K33" s="64" t="str">
        <f t="shared" si="3"/>
        <v/>
      </c>
      <c r="L33" s="65" t="str">
        <f t="shared" si="4"/>
        <v/>
      </c>
      <c r="M33" s="64" t="str">
        <f t="shared" si="5"/>
        <v/>
      </c>
      <c r="N33" s="65" t="str">
        <f t="shared" si="6"/>
        <v/>
      </c>
      <c r="O33" s="64" t="str">
        <f t="shared" si="7"/>
        <v/>
      </c>
      <c r="P33" s="65" t="str">
        <f t="shared" si="8"/>
        <v/>
      </c>
      <c r="Q33" s="64" t="str">
        <f t="shared" si="9"/>
        <v/>
      </c>
      <c r="R33" s="65" t="str">
        <f t="shared" si="10"/>
        <v/>
      </c>
      <c r="S33" s="64" t="str">
        <f t="shared" si="11"/>
        <v/>
      </c>
      <c r="T33" s="65" t="str">
        <f t="shared" si="12"/>
        <v/>
      </c>
      <c r="U33" s="64" t="str">
        <f t="shared" si="13"/>
        <v/>
      </c>
      <c r="V33" s="65" t="str">
        <f t="shared" si="14"/>
        <v/>
      </c>
      <c r="W33" s="64" t="str">
        <f t="shared" si="15"/>
        <v/>
      </c>
      <c r="X33" s="65" t="str">
        <f t="shared" si="16"/>
        <v/>
      </c>
      <c r="Y33" s="64" t="str">
        <f t="shared" si="17"/>
        <v/>
      </c>
      <c r="Z33" s="65" t="str">
        <f t="shared" si="18"/>
        <v/>
      </c>
      <c r="AA33" s="64" t="str">
        <f t="shared" si="19"/>
        <v/>
      </c>
      <c r="AB33" s="65" t="str">
        <f t="shared" si="20"/>
        <v/>
      </c>
      <c r="AC33" s="64" t="str">
        <f t="shared" si="21"/>
        <v/>
      </c>
      <c r="AD33" s="65" t="str">
        <f t="shared" si="22"/>
        <v/>
      </c>
      <c r="AE33" s="64" t="str">
        <f t="shared" si="23"/>
        <v/>
      </c>
      <c r="AF33" s="65" t="str">
        <f t="shared" si="24"/>
        <v/>
      </c>
      <c r="AG33" s="64" t="str">
        <f t="shared" si="25"/>
        <v/>
      </c>
      <c r="AH33" s="65" t="str">
        <f t="shared" si="26"/>
        <v/>
      </c>
      <c r="AI33" s="64" t="str">
        <f t="shared" si="27"/>
        <v/>
      </c>
      <c r="AJ33" s="65" t="str">
        <f t="shared" si="28"/>
        <v/>
      </c>
      <c r="AK33" s="64" t="str">
        <f t="shared" si="29"/>
        <v/>
      </c>
      <c r="AL33" s="65" t="str">
        <f t="shared" si="30"/>
        <v/>
      </c>
      <c r="AM33" s="64" t="str">
        <f t="shared" si="31"/>
        <v/>
      </c>
      <c r="AN33" s="65" t="str">
        <f t="shared" si="32"/>
        <v/>
      </c>
    </row>
    <row r="34" spans="1:40" ht="15.75">
      <c r="A34" s="66"/>
      <c r="B34" s="67"/>
      <c r="C34" s="68"/>
      <c r="D34" s="68"/>
      <c r="E34" s="69"/>
      <c r="F34" s="69"/>
      <c r="G34" s="64" t="str">
        <f t="shared" si="33"/>
        <v/>
      </c>
      <c r="H34" s="65" t="str">
        <f t="shared" si="0"/>
        <v/>
      </c>
      <c r="I34" s="64" t="str">
        <f t="shared" si="1"/>
        <v/>
      </c>
      <c r="J34" s="65" t="str">
        <f t="shared" si="2"/>
        <v/>
      </c>
      <c r="K34" s="64" t="str">
        <f t="shared" si="3"/>
        <v/>
      </c>
      <c r="L34" s="65" t="str">
        <f t="shared" si="4"/>
        <v/>
      </c>
      <c r="M34" s="64" t="str">
        <f t="shared" si="5"/>
        <v/>
      </c>
      <c r="N34" s="65" t="str">
        <f t="shared" si="6"/>
        <v/>
      </c>
      <c r="O34" s="64" t="str">
        <f t="shared" si="7"/>
        <v/>
      </c>
      <c r="P34" s="65" t="str">
        <f t="shared" si="8"/>
        <v/>
      </c>
      <c r="Q34" s="64" t="str">
        <f t="shared" si="9"/>
        <v/>
      </c>
      <c r="R34" s="65" t="str">
        <f t="shared" si="10"/>
        <v/>
      </c>
      <c r="S34" s="64" t="str">
        <f t="shared" si="11"/>
        <v/>
      </c>
      <c r="T34" s="65" t="str">
        <f t="shared" si="12"/>
        <v/>
      </c>
      <c r="U34" s="64" t="str">
        <f t="shared" si="13"/>
        <v/>
      </c>
      <c r="V34" s="65" t="str">
        <f t="shared" si="14"/>
        <v/>
      </c>
      <c r="W34" s="64" t="str">
        <f t="shared" si="15"/>
        <v/>
      </c>
      <c r="X34" s="65" t="str">
        <f t="shared" si="16"/>
        <v/>
      </c>
      <c r="Y34" s="64" t="str">
        <f t="shared" si="17"/>
        <v/>
      </c>
      <c r="Z34" s="65" t="str">
        <f t="shared" si="18"/>
        <v/>
      </c>
      <c r="AA34" s="64" t="str">
        <f t="shared" si="19"/>
        <v/>
      </c>
      <c r="AB34" s="65" t="str">
        <f t="shared" si="20"/>
        <v/>
      </c>
      <c r="AC34" s="64" t="str">
        <f t="shared" si="21"/>
        <v/>
      </c>
      <c r="AD34" s="65" t="str">
        <f t="shared" si="22"/>
        <v/>
      </c>
      <c r="AE34" s="64" t="str">
        <f t="shared" si="23"/>
        <v/>
      </c>
      <c r="AF34" s="65" t="str">
        <f t="shared" si="24"/>
        <v/>
      </c>
      <c r="AG34" s="64" t="str">
        <f t="shared" si="25"/>
        <v/>
      </c>
      <c r="AH34" s="65" t="str">
        <f t="shared" si="26"/>
        <v/>
      </c>
      <c r="AI34" s="64" t="str">
        <f t="shared" si="27"/>
        <v/>
      </c>
      <c r="AJ34" s="65" t="str">
        <f t="shared" si="28"/>
        <v/>
      </c>
      <c r="AK34" s="64" t="str">
        <f t="shared" si="29"/>
        <v/>
      </c>
      <c r="AL34" s="65" t="str">
        <f t="shared" si="30"/>
        <v/>
      </c>
      <c r="AM34" s="64" t="str">
        <f t="shared" si="31"/>
        <v/>
      </c>
      <c r="AN34" s="65" t="str">
        <f t="shared" si="32"/>
        <v/>
      </c>
    </row>
    <row r="35" spans="1:40" ht="15.75">
      <c r="A35" s="66"/>
      <c r="B35" s="67"/>
      <c r="C35" s="68"/>
      <c r="D35" s="68"/>
      <c r="E35" s="69"/>
      <c r="F35" s="69"/>
      <c r="G35" s="64" t="str">
        <f t="shared" si="33"/>
        <v/>
      </c>
      <c r="H35" s="65" t="str">
        <f t="shared" si="0"/>
        <v/>
      </c>
      <c r="I35" s="64" t="str">
        <f t="shared" si="1"/>
        <v/>
      </c>
      <c r="J35" s="65" t="str">
        <f t="shared" si="2"/>
        <v/>
      </c>
      <c r="K35" s="64" t="str">
        <f t="shared" si="3"/>
        <v/>
      </c>
      <c r="L35" s="65" t="str">
        <f t="shared" si="4"/>
        <v/>
      </c>
      <c r="M35" s="64" t="str">
        <f t="shared" si="5"/>
        <v/>
      </c>
      <c r="N35" s="65" t="str">
        <f t="shared" si="6"/>
        <v/>
      </c>
      <c r="O35" s="64" t="str">
        <f t="shared" si="7"/>
        <v/>
      </c>
      <c r="P35" s="65" t="str">
        <f t="shared" si="8"/>
        <v/>
      </c>
      <c r="Q35" s="64" t="str">
        <f t="shared" si="9"/>
        <v/>
      </c>
      <c r="R35" s="65" t="str">
        <f t="shared" si="10"/>
        <v/>
      </c>
      <c r="S35" s="64" t="str">
        <f t="shared" si="11"/>
        <v/>
      </c>
      <c r="T35" s="65" t="str">
        <f t="shared" si="12"/>
        <v/>
      </c>
      <c r="U35" s="64" t="str">
        <f t="shared" si="13"/>
        <v/>
      </c>
      <c r="V35" s="65" t="str">
        <f t="shared" si="14"/>
        <v/>
      </c>
      <c r="W35" s="64" t="str">
        <f t="shared" si="15"/>
        <v/>
      </c>
      <c r="X35" s="65" t="str">
        <f t="shared" si="16"/>
        <v/>
      </c>
      <c r="Y35" s="64" t="str">
        <f t="shared" si="17"/>
        <v/>
      </c>
      <c r="Z35" s="65" t="str">
        <f t="shared" si="18"/>
        <v/>
      </c>
      <c r="AA35" s="64" t="str">
        <f t="shared" si="19"/>
        <v/>
      </c>
      <c r="AB35" s="65" t="str">
        <f t="shared" si="20"/>
        <v/>
      </c>
      <c r="AC35" s="64" t="str">
        <f t="shared" si="21"/>
        <v/>
      </c>
      <c r="AD35" s="65" t="str">
        <f t="shared" si="22"/>
        <v/>
      </c>
      <c r="AE35" s="64" t="str">
        <f t="shared" si="23"/>
        <v/>
      </c>
      <c r="AF35" s="65" t="str">
        <f t="shared" si="24"/>
        <v/>
      </c>
      <c r="AG35" s="64" t="str">
        <f t="shared" si="25"/>
        <v/>
      </c>
      <c r="AH35" s="65" t="str">
        <f t="shared" si="26"/>
        <v/>
      </c>
      <c r="AI35" s="64" t="str">
        <f t="shared" si="27"/>
        <v/>
      </c>
      <c r="AJ35" s="65" t="str">
        <f t="shared" si="28"/>
        <v/>
      </c>
      <c r="AK35" s="64" t="str">
        <f t="shared" si="29"/>
        <v/>
      </c>
      <c r="AL35" s="65" t="str">
        <f t="shared" si="30"/>
        <v/>
      </c>
      <c r="AM35" s="64" t="str">
        <f t="shared" si="31"/>
        <v/>
      </c>
      <c r="AN35" s="65" t="str">
        <f t="shared" si="32"/>
        <v/>
      </c>
    </row>
    <row r="36" spans="1:40" ht="15.75">
      <c r="A36" s="66"/>
      <c r="B36" s="67"/>
      <c r="C36" s="68"/>
      <c r="D36" s="68"/>
      <c r="E36" s="69"/>
      <c r="F36" s="69"/>
      <c r="G36" s="64" t="str">
        <f t="shared" si="33"/>
        <v/>
      </c>
      <c r="H36" s="65" t="str">
        <f t="shared" si="0"/>
        <v/>
      </c>
      <c r="I36" s="64" t="str">
        <f t="shared" si="1"/>
        <v/>
      </c>
      <c r="J36" s="65" t="str">
        <f t="shared" si="2"/>
        <v/>
      </c>
      <c r="K36" s="64" t="str">
        <f t="shared" si="3"/>
        <v/>
      </c>
      <c r="L36" s="65" t="str">
        <f t="shared" si="4"/>
        <v/>
      </c>
      <c r="M36" s="64" t="str">
        <f t="shared" si="5"/>
        <v/>
      </c>
      <c r="N36" s="65" t="str">
        <f t="shared" si="6"/>
        <v/>
      </c>
      <c r="O36" s="64" t="str">
        <f t="shared" si="7"/>
        <v/>
      </c>
      <c r="P36" s="65" t="str">
        <f t="shared" si="8"/>
        <v/>
      </c>
      <c r="Q36" s="64" t="str">
        <f t="shared" si="9"/>
        <v/>
      </c>
      <c r="R36" s="65" t="str">
        <f t="shared" si="10"/>
        <v/>
      </c>
      <c r="S36" s="64" t="str">
        <f t="shared" si="11"/>
        <v/>
      </c>
      <c r="T36" s="65" t="str">
        <f t="shared" si="12"/>
        <v/>
      </c>
      <c r="U36" s="64" t="str">
        <f t="shared" si="13"/>
        <v/>
      </c>
      <c r="V36" s="65" t="str">
        <f t="shared" si="14"/>
        <v/>
      </c>
      <c r="W36" s="64" t="str">
        <f t="shared" si="15"/>
        <v/>
      </c>
      <c r="X36" s="65" t="str">
        <f t="shared" si="16"/>
        <v/>
      </c>
      <c r="Y36" s="64" t="str">
        <f t="shared" si="17"/>
        <v/>
      </c>
      <c r="Z36" s="65" t="str">
        <f t="shared" si="18"/>
        <v/>
      </c>
      <c r="AA36" s="64" t="str">
        <f t="shared" si="19"/>
        <v/>
      </c>
      <c r="AB36" s="65" t="str">
        <f t="shared" si="20"/>
        <v/>
      </c>
      <c r="AC36" s="64" t="str">
        <f t="shared" si="21"/>
        <v/>
      </c>
      <c r="AD36" s="65" t="str">
        <f t="shared" si="22"/>
        <v/>
      </c>
      <c r="AE36" s="64" t="str">
        <f t="shared" si="23"/>
        <v/>
      </c>
      <c r="AF36" s="65" t="str">
        <f t="shared" si="24"/>
        <v/>
      </c>
      <c r="AG36" s="64" t="str">
        <f t="shared" si="25"/>
        <v/>
      </c>
      <c r="AH36" s="65" t="str">
        <f t="shared" si="26"/>
        <v/>
      </c>
      <c r="AI36" s="64" t="str">
        <f t="shared" si="27"/>
        <v/>
      </c>
      <c r="AJ36" s="65" t="str">
        <f t="shared" si="28"/>
        <v/>
      </c>
      <c r="AK36" s="64" t="str">
        <f t="shared" si="29"/>
        <v/>
      </c>
      <c r="AL36" s="65" t="str">
        <f t="shared" si="30"/>
        <v/>
      </c>
      <c r="AM36" s="64" t="str">
        <f t="shared" si="31"/>
        <v/>
      </c>
      <c r="AN36" s="65" t="str">
        <f t="shared" si="32"/>
        <v/>
      </c>
    </row>
    <row r="37" spans="1:40" ht="15.75">
      <c r="A37" s="66"/>
      <c r="B37" s="67"/>
      <c r="C37" s="68"/>
      <c r="D37" s="68"/>
      <c r="E37" s="69"/>
      <c r="F37" s="69"/>
      <c r="G37" s="64" t="str">
        <f t="shared" si="33"/>
        <v/>
      </c>
      <c r="H37" s="65" t="str">
        <f t="shared" si="0"/>
        <v/>
      </c>
      <c r="I37" s="64" t="str">
        <f t="shared" si="1"/>
        <v/>
      </c>
      <c r="J37" s="65" t="str">
        <f t="shared" si="2"/>
        <v/>
      </c>
      <c r="K37" s="64" t="str">
        <f t="shared" si="3"/>
        <v/>
      </c>
      <c r="L37" s="65" t="str">
        <f t="shared" si="4"/>
        <v/>
      </c>
      <c r="M37" s="64" t="str">
        <f t="shared" si="5"/>
        <v/>
      </c>
      <c r="N37" s="65" t="str">
        <f t="shared" si="6"/>
        <v/>
      </c>
      <c r="O37" s="64" t="str">
        <f t="shared" si="7"/>
        <v/>
      </c>
      <c r="P37" s="65" t="str">
        <f t="shared" si="8"/>
        <v/>
      </c>
      <c r="Q37" s="64" t="str">
        <f t="shared" si="9"/>
        <v/>
      </c>
      <c r="R37" s="65" t="str">
        <f t="shared" si="10"/>
        <v/>
      </c>
      <c r="S37" s="64" t="str">
        <f t="shared" si="11"/>
        <v/>
      </c>
      <c r="T37" s="65" t="str">
        <f t="shared" si="12"/>
        <v/>
      </c>
      <c r="U37" s="64" t="str">
        <f t="shared" si="13"/>
        <v/>
      </c>
      <c r="V37" s="65" t="str">
        <f t="shared" si="14"/>
        <v/>
      </c>
      <c r="W37" s="64" t="str">
        <f t="shared" si="15"/>
        <v/>
      </c>
      <c r="X37" s="65" t="str">
        <f t="shared" si="16"/>
        <v/>
      </c>
      <c r="Y37" s="64" t="str">
        <f t="shared" si="17"/>
        <v/>
      </c>
      <c r="Z37" s="65" t="str">
        <f t="shared" si="18"/>
        <v/>
      </c>
      <c r="AA37" s="64" t="str">
        <f t="shared" si="19"/>
        <v/>
      </c>
      <c r="AB37" s="65" t="str">
        <f t="shared" si="20"/>
        <v/>
      </c>
      <c r="AC37" s="64" t="str">
        <f t="shared" si="21"/>
        <v/>
      </c>
      <c r="AD37" s="65" t="str">
        <f t="shared" si="22"/>
        <v/>
      </c>
      <c r="AE37" s="64" t="str">
        <f t="shared" si="23"/>
        <v/>
      </c>
      <c r="AF37" s="65" t="str">
        <f t="shared" si="24"/>
        <v/>
      </c>
      <c r="AG37" s="64" t="str">
        <f t="shared" si="25"/>
        <v/>
      </c>
      <c r="AH37" s="65" t="str">
        <f t="shared" si="26"/>
        <v/>
      </c>
      <c r="AI37" s="64" t="str">
        <f t="shared" si="27"/>
        <v/>
      </c>
      <c r="AJ37" s="65" t="str">
        <f t="shared" si="28"/>
        <v/>
      </c>
      <c r="AK37" s="64" t="str">
        <f t="shared" si="29"/>
        <v/>
      </c>
      <c r="AL37" s="65" t="str">
        <f t="shared" si="30"/>
        <v/>
      </c>
      <c r="AM37" s="64" t="str">
        <f t="shared" si="31"/>
        <v/>
      </c>
      <c r="AN37" s="65" t="str">
        <f t="shared" si="32"/>
        <v/>
      </c>
    </row>
    <row r="38" spans="1:40" ht="15.75">
      <c r="A38" s="66"/>
      <c r="B38" s="67"/>
      <c r="C38" s="68"/>
      <c r="D38" s="68"/>
      <c r="E38" s="69"/>
      <c r="F38" s="69"/>
      <c r="G38" s="64" t="str">
        <f>IF(C38=1,E38,"")</f>
        <v/>
      </c>
      <c r="H38" s="65" t="str">
        <f>IF(D38=1,E38,"")</f>
        <v/>
      </c>
      <c r="I38" s="64" t="str">
        <f t="shared" si="1"/>
        <v/>
      </c>
      <c r="J38" s="65" t="str">
        <f t="shared" si="2"/>
        <v/>
      </c>
      <c r="K38" s="64" t="str">
        <f t="shared" si="3"/>
        <v/>
      </c>
      <c r="L38" s="65" t="str">
        <f t="shared" si="4"/>
        <v/>
      </c>
      <c r="M38" s="64" t="str">
        <f t="shared" si="5"/>
        <v/>
      </c>
      <c r="N38" s="65" t="str">
        <f t="shared" si="6"/>
        <v/>
      </c>
      <c r="O38" s="64" t="str">
        <f t="shared" si="7"/>
        <v/>
      </c>
      <c r="P38" s="65" t="str">
        <f t="shared" si="8"/>
        <v/>
      </c>
      <c r="Q38" s="64" t="str">
        <f t="shared" si="9"/>
        <v/>
      </c>
      <c r="R38" s="65" t="str">
        <f t="shared" si="10"/>
        <v/>
      </c>
      <c r="S38" s="64" t="str">
        <f t="shared" si="11"/>
        <v/>
      </c>
      <c r="T38" s="65" t="str">
        <f t="shared" si="12"/>
        <v/>
      </c>
      <c r="U38" s="64" t="str">
        <f t="shared" si="13"/>
        <v/>
      </c>
      <c r="V38" s="65" t="str">
        <f t="shared" si="14"/>
        <v/>
      </c>
      <c r="W38" s="64" t="str">
        <f t="shared" si="15"/>
        <v/>
      </c>
      <c r="X38" s="65" t="str">
        <f t="shared" si="16"/>
        <v/>
      </c>
      <c r="Y38" s="64" t="str">
        <f t="shared" si="17"/>
        <v/>
      </c>
      <c r="Z38" s="65" t="str">
        <f t="shared" si="18"/>
        <v/>
      </c>
      <c r="AA38" s="64" t="str">
        <f t="shared" si="19"/>
        <v/>
      </c>
      <c r="AB38" s="65" t="str">
        <f t="shared" si="20"/>
        <v/>
      </c>
      <c r="AC38" s="64" t="str">
        <f t="shared" si="21"/>
        <v/>
      </c>
      <c r="AD38" s="65" t="str">
        <f t="shared" si="22"/>
        <v/>
      </c>
      <c r="AE38" s="64" t="str">
        <f t="shared" si="23"/>
        <v/>
      </c>
      <c r="AF38" s="65" t="str">
        <f t="shared" si="24"/>
        <v/>
      </c>
      <c r="AG38" s="64" t="str">
        <f t="shared" si="25"/>
        <v/>
      </c>
      <c r="AH38" s="65" t="str">
        <f t="shared" si="26"/>
        <v/>
      </c>
      <c r="AI38" s="64" t="str">
        <f t="shared" si="27"/>
        <v/>
      </c>
      <c r="AJ38" s="65" t="str">
        <f t="shared" si="28"/>
        <v/>
      </c>
      <c r="AK38" s="64" t="str">
        <f t="shared" si="29"/>
        <v/>
      </c>
      <c r="AL38" s="65" t="str">
        <f t="shared" si="30"/>
        <v/>
      </c>
      <c r="AM38" s="64" t="str">
        <f t="shared" si="31"/>
        <v/>
      </c>
      <c r="AN38" s="65" t="str">
        <f t="shared" si="32"/>
        <v/>
      </c>
    </row>
    <row r="39" spans="1:40" ht="15.75">
      <c r="A39" s="66"/>
      <c r="B39" s="67"/>
      <c r="C39" s="68"/>
      <c r="D39" s="68"/>
      <c r="E39" s="69"/>
      <c r="F39" s="69"/>
      <c r="G39" s="64" t="str">
        <f t="shared" si="33"/>
        <v/>
      </c>
      <c r="H39" s="65" t="str">
        <f t="shared" si="0"/>
        <v/>
      </c>
      <c r="I39" s="64" t="str">
        <f t="shared" si="1"/>
        <v/>
      </c>
      <c r="J39" s="65" t="str">
        <f t="shared" si="2"/>
        <v/>
      </c>
      <c r="K39" s="64" t="str">
        <f t="shared" si="3"/>
        <v/>
      </c>
      <c r="L39" s="65" t="str">
        <f t="shared" si="4"/>
        <v/>
      </c>
      <c r="M39" s="64" t="str">
        <f t="shared" si="5"/>
        <v/>
      </c>
      <c r="N39" s="65" t="str">
        <f t="shared" si="6"/>
        <v/>
      </c>
      <c r="O39" s="64" t="str">
        <f t="shared" si="7"/>
        <v/>
      </c>
      <c r="P39" s="65" t="str">
        <f t="shared" si="8"/>
        <v/>
      </c>
      <c r="Q39" s="64" t="str">
        <f t="shared" si="9"/>
        <v/>
      </c>
      <c r="R39" s="65" t="str">
        <f t="shared" si="10"/>
        <v/>
      </c>
      <c r="S39" s="64" t="str">
        <f t="shared" si="11"/>
        <v/>
      </c>
      <c r="T39" s="65" t="str">
        <f t="shared" si="12"/>
        <v/>
      </c>
      <c r="U39" s="64" t="str">
        <f t="shared" si="13"/>
        <v/>
      </c>
      <c r="V39" s="65" t="str">
        <f t="shared" si="14"/>
        <v/>
      </c>
      <c r="W39" s="64" t="str">
        <f t="shared" si="15"/>
        <v/>
      </c>
      <c r="X39" s="65" t="str">
        <f t="shared" si="16"/>
        <v/>
      </c>
      <c r="Y39" s="64" t="str">
        <f t="shared" si="17"/>
        <v/>
      </c>
      <c r="Z39" s="65" t="str">
        <f t="shared" si="18"/>
        <v/>
      </c>
      <c r="AA39" s="64" t="str">
        <f t="shared" si="19"/>
        <v/>
      </c>
      <c r="AB39" s="65" t="str">
        <f t="shared" si="20"/>
        <v/>
      </c>
      <c r="AC39" s="64" t="str">
        <f t="shared" si="21"/>
        <v/>
      </c>
      <c r="AD39" s="65" t="str">
        <f t="shared" si="22"/>
        <v/>
      </c>
      <c r="AE39" s="64" t="str">
        <f t="shared" si="23"/>
        <v/>
      </c>
      <c r="AF39" s="65" t="str">
        <f t="shared" si="24"/>
        <v/>
      </c>
      <c r="AG39" s="64" t="str">
        <f t="shared" si="25"/>
        <v/>
      </c>
      <c r="AH39" s="65" t="str">
        <f t="shared" si="26"/>
        <v/>
      </c>
      <c r="AI39" s="64" t="str">
        <f t="shared" si="27"/>
        <v/>
      </c>
      <c r="AJ39" s="65" t="str">
        <f t="shared" si="28"/>
        <v/>
      </c>
      <c r="AK39" s="64" t="str">
        <f t="shared" si="29"/>
        <v/>
      </c>
      <c r="AL39" s="65" t="str">
        <f t="shared" si="30"/>
        <v/>
      </c>
      <c r="AM39" s="64" t="str">
        <f t="shared" si="31"/>
        <v/>
      </c>
      <c r="AN39" s="65" t="str">
        <f t="shared" si="32"/>
        <v/>
      </c>
    </row>
    <row r="40" spans="1:40" ht="15.75">
      <c r="A40" s="66"/>
      <c r="B40" s="67"/>
      <c r="C40" s="68"/>
      <c r="D40" s="68"/>
      <c r="E40" s="69"/>
      <c r="F40" s="69"/>
      <c r="G40" s="64" t="str">
        <f t="shared" si="33"/>
        <v/>
      </c>
      <c r="H40" s="65" t="str">
        <f t="shared" si="0"/>
        <v/>
      </c>
      <c r="I40" s="64" t="str">
        <f t="shared" si="1"/>
        <v/>
      </c>
      <c r="J40" s="65" t="str">
        <f t="shared" si="2"/>
        <v/>
      </c>
      <c r="K40" s="64" t="str">
        <f t="shared" si="3"/>
        <v/>
      </c>
      <c r="L40" s="65" t="str">
        <f t="shared" si="4"/>
        <v/>
      </c>
      <c r="M40" s="64" t="str">
        <f t="shared" si="5"/>
        <v/>
      </c>
      <c r="N40" s="65" t="str">
        <f t="shared" si="6"/>
        <v/>
      </c>
      <c r="O40" s="64" t="str">
        <f t="shared" si="7"/>
        <v/>
      </c>
      <c r="P40" s="65" t="str">
        <f t="shared" si="8"/>
        <v/>
      </c>
      <c r="Q40" s="64" t="str">
        <f t="shared" si="9"/>
        <v/>
      </c>
      <c r="R40" s="65" t="str">
        <f t="shared" si="10"/>
        <v/>
      </c>
      <c r="S40" s="64" t="str">
        <f t="shared" si="11"/>
        <v/>
      </c>
      <c r="T40" s="65" t="str">
        <f t="shared" si="12"/>
        <v/>
      </c>
      <c r="U40" s="64" t="str">
        <f t="shared" si="13"/>
        <v/>
      </c>
      <c r="V40" s="65" t="str">
        <f t="shared" si="14"/>
        <v/>
      </c>
      <c r="W40" s="64" t="str">
        <f t="shared" si="15"/>
        <v/>
      </c>
      <c r="X40" s="65" t="str">
        <f t="shared" si="16"/>
        <v/>
      </c>
      <c r="Y40" s="64" t="str">
        <f t="shared" si="17"/>
        <v/>
      </c>
      <c r="Z40" s="65" t="str">
        <f t="shared" si="18"/>
        <v/>
      </c>
      <c r="AA40" s="64" t="str">
        <f t="shared" si="19"/>
        <v/>
      </c>
      <c r="AB40" s="65" t="str">
        <f t="shared" si="20"/>
        <v/>
      </c>
      <c r="AC40" s="64" t="str">
        <f t="shared" si="21"/>
        <v/>
      </c>
      <c r="AD40" s="65" t="str">
        <f t="shared" si="22"/>
        <v/>
      </c>
      <c r="AE40" s="64" t="str">
        <f t="shared" si="23"/>
        <v/>
      </c>
      <c r="AF40" s="65" t="str">
        <f t="shared" si="24"/>
        <v/>
      </c>
      <c r="AG40" s="64" t="str">
        <f t="shared" si="25"/>
        <v/>
      </c>
      <c r="AH40" s="65" t="str">
        <f t="shared" si="26"/>
        <v/>
      </c>
      <c r="AI40" s="64" t="str">
        <f t="shared" si="27"/>
        <v/>
      </c>
      <c r="AJ40" s="65" t="str">
        <f t="shared" si="28"/>
        <v/>
      </c>
      <c r="AK40" s="64" t="str">
        <f t="shared" si="29"/>
        <v/>
      </c>
      <c r="AL40" s="65" t="str">
        <f t="shared" si="30"/>
        <v/>
      </c>
      <c r="AM40" s="64" t="str">
        <f t="shared" si="31"/>
        <v/>
      </c>
      <c r="AN40" s="65" t="str">
        <f t="shared" si="32"/>
        <v/>
      </c>
    </row>
    <row r="41" spans="1:40" ht="15.75">
      <c r="A41" s="66"/>
      <c r="B41" s="67"/>
      <c r="C41" s="68"/>
      <c r="D41" s="68"/>
      <c r="E41" s="69"/>
      <c r="F41" s="69"/>
      <c r="G41" s="64" t="str">
        <f t="shared" si="33"/>
        <v/>
      </c>
      <c r="H41" s="65" t="str">
        <f t="shared" si="0"/>
        <v/>
      </c>
      <c r="I41" s="64" t="str">
        <f t="shared" si="1"/>
        <v/>
      </c>
      <c r="J41" s="65" t="str">
        <f t="shared" si="2"/>
        <v/>
      </c>
      <c r="K41" s="64" t="str">
        <f t="shared" si="3"/>
        <v/>
      </c>
      <c r="L41" s="65" t="str">
        <f t="shared" si="4"/>
        <v/>
      </c>
      <c r="M41" s="64" t="str">
        <f t="shared" si="5"/>
        <v/>
      </c>
      <c r="N41" s="65" t="str">
        <f t="shared" si="6"/>
        <v/>
      </c>
      <c r="O41" s="64" t="str">
        <f t="shared" si="7"/>
        <v/>
      </c>
      <c r="P41" s="65" t="str">
        <f t="shared" si="8"/>
        <v/>
      </c>
      <c r="Q41" s="64" t="str">
        <f t="shared" si="9"/>
        <v/>
      </c>
      <c r="R41" s="65" t="str">
        <f t="shared" si="10"/>
        <v/>
      </c>
      <c r="S41" s="64" t="str">
        <f t="shared" si="11"/>
        <v/>
      </c>
      <c r="T41" s="65" t="str">
        <f t="shared" si="12"/>
        <v/>
      </c>
      <c r="U41" s="64" t="str">
        <f t="shared" si="13"/>
        <v/>
      </c>
      <c r="V41" s="65" t="str">
        <f t="shared" si="14"/>
        <v/>
      </c>
      <c r="W41" s="64" t="str">
        <f t="shared" si="15"/>
        <v/>
      </c>
      <c r="X41" s="65" t="str">
        <f t="shared" si="16"/>
        <v/>
      </c>
      <c r="Y41" s="64" t="str">
        <f t="shared" si="17"/>
        <v/>
      </c>
      <c r="Z41" s="65" t="str">
        <f t="shared" si="18"/>
        <v/>
      </c>
      <c r="AA41" s="64" t="str">
        <f t="shared" si="19"/>
        <v/>
      </c>
      <c r="AB41" s="65" t="str">
        <f t="shared" si="20"/>
        <v/>
      </c>
      <c r="AC41" s="64" t="str">
        <f t="shared" si="21"/>
        <v/>
      </c>
      <c r="AD41" s="65" t="str">
        <f t="shared" si="22"/>
        <v/>
      </c>
      <c r="AE41" s="64" t="str">
        <f t="shared" si="23"/>
        <v/>
      </c>
      <c r="AF41" s="65" t="str">
        <f t="shared" si="24"/>
        <v/>
      </c>
      <c r="AG41" s="64" t="str">
        <f t="shared" si="25"/>
        <v/>
      </c>
      <c r="AH41" s="65" t="str">
        <f t="shared" si="26"/>
        <v/>
      </c>
      <c r="AI41" s="64" t="str">
        <f t="shared" si="27"/>
        <v/>
      </c>
      <c r="AJ41" s="65" t="str">
        <f t="shared" si="28"/>
        <v/>
      </c>
      <c r="AK41" s="64" t="str">
        <f t="shared" si="29"/>
        <v/>
      </c>
      <c r="AL41" s="65" t="str">
        <f t="shared" si="30"/>
        <v/>
      </c>
      <c r="AM41" s="64" t="str">
        <f t="shared" si="31"/>
        <v/>
      </c>
      <c r="AN41" s="65" t="str">
        <f t="shared" si="32"/>
        <v/>
      </c>
    </row>
    <row r="42" spans="1:40" ht="15.75">
      <c r="A42" s="66"/>
      <c r="B42" s="67"/>
      <c r="C42" s="68"/>
      <c r="D42" s="68"/>
      <c r="E42" s="69"/>
      <c r="F42" s="69"/>
      <c r="G42" s="64" t="str">
        <f t="shared" si="33"/>
        <v/>
      </c>
      <c r="H42" s="65" t="str">
        <f t="shared" si="0"/>
        <v/>
      </c>
      <c r="I42" s="64" t="str">
        <f t="shared" si="1"/>
        <v/>
      </c>
      <c r="J42" s="65" t="str">
        <f t="shared" si="2"/>
        <v/>
      </c>
      <c r="K42" s="64" t="str">
        <f t="shared" si="3"/>
        <v/>
      </c>
      <c r="L42" s="65" t="str">
        <f t="shared" si="4"/>
        <v/>
      </c>
      <c r="M42" s="64" t="str">
        <f t="shared" si="5"/>
        <v/>
      </c>
      <c r="N42" s="65" t="str">
        <f t="shared" si="6"/>
        <v/>
      </c>
      <c r="O42" s="64" t="str">
        <f t="shared" si="7"/>
        <v/>
      </c>
      <c r="P42" s="65" t="str">
        <f t="shared" si="8"/>
        <v/>
      </c>
      <c r="Q42" s="64" t="str">
        <f t="shared" si="9"/>
        <v/>
      </c>
      <c r="R42" s="65" t="str">
        <f t="shared" si="10"/>
        <v/>
      </c>
      <c r="S42" s="64" t="str">
        <f t="shared" si="11"/>
        <v/>
      </c>
      <c r="T42" s="65" t="str">
        <f t="shared" si="12"/>
        <v/>
      </c>
      <c r="U42" s="64" t="str">
        <f t="shared" si="13"/>
        <v/>
      </c>
      <c r="V42" s="65" t="str">
        <f t="shared" si="14"/>
        <v/>
      </c>
      <c r="W42" s="64" t="str">
        <f t="shared" si="15"/>
        <v/>
      </c>
      <c r="X42" s="65" t="str">
        <f t="shared" si="16"/>
        <v/>
      </c>
      <c r="Y42" s="64" t="str">
        <f t="shared" si="17"/>
        <v/>
      </c>
      <c r="Z42" s="65" t="str">
        <f t="shared" si="18"/>
        <v/>
      </c>
      <c r="AA42" s="64" t="str">
        <f t="shared" si="19"/>
        <v/>
      </c>
      <c r="AB42" s="65" t="str">
        <f t="shared" si="20"/>
        <v/>
      </c>
      <c r="AC42" s="64" t="str">
        <f t="shared" si="21"/>
        <v/>
      </c>
      <c r="AD42" s="65" t="str">
        <f t="shared" si="22"/>
        <v/>
      </c>
      <c r="AE42" s="64" t="str">
        <f t="shared" si="23"/>
        <v/>
      </c>
      <c r="AF42" s="65" t="str">
        <f t="shared" si="24"/>
        <v/>
      </c>
      <c r="AG42" s="64" t="str">
        <f t="shared" si="25"/>
        <v/>
      </c>
      <c r="AH42" s="65" t="str">
        <f t="shared" si="26"/>
        <v/>
      </c>
      <c r="AI42" s="64" t="str">
        <f t="shared" si="27"/>
        <v/>
      </c>
      <c r="AJ42" s="65" t="str">
        <f t="shared" si="28"/>
        <v/>
      </c>
      <c r="AK42" s="64" t="str">
        <f t="shared" si="29"/>
        <v/>
      </c>
      <c r="AL42" s="65" t="str">
        <f t="shared" si="30"/>
        <v/>
      </c>
      <c r="AM42" s="64" t="str">
        <f t="shared" si="31"/>
        <v/>
      </c>
      <c r="AN42" s="65" t="str">
        <f t="shared" si="32"/>
        <v/>
      </c>
    </row>
    <row r="43" spans="1:40" ht="15.75">
      <c r="A43" s="66"/>
      <c r="B43" s="67"/>
      <c r="C43" s="68"/>
      <c r="D43" s="68"/>
      <c r="E43" s="69"/>
      <c r="F43" s="69"/>
      <c r="G43" s="64" t="str">
        <f t="shared" si="33"/>
        <v/>
      </c>
      <c r="H43" s="65" t="str">
        <f t="shared" si="0"/>
        <v/>
      </c>
      <c r="I43" s="64" t="str">
        <f t="shared" si="1"/>
        <v/>
      </c>
      <c r="J43" s="65" t="str">
        <f t="shared" si="2"/>
        <v/>
      </c>
      <c r="K43" s="64" t="str">
        <f t="shared" si="3"/>
        <v/>
      </c>
      <c r="L43" s="65" t="str">
        <f t="shared" si="4"/>
        <v/>
      </c>
      <c r="M43" s="64" t="str">
        <f t="shared" si="5"/>
        <v/>
      </c>
      <c r="N43" s="65" t="str">
        <f t="shared" si="6"/>
        <v/>
      </c>
      <c r="O43" s="64" t="str">
        <f t="shared" si="7"/>
        <v/>
      </c>
      <c r="P43" s="65" t="str">
        <f t="shared" si="8"/>
        <v/>
      </c>
      <c r="Q43" s="64" t="str">
        <f t="shared" si="9"/>
        <v/>
      </c>
      <c r="R43" s="65" t="str">
        <f t="shared" si="10"/>
        <v/>
      </c>
      <c r="S43" s="64" t="str">
        <f t="shared" si="11"/>
        <v/>
      </c>
      <c r="T43" s="65" t="str">
        <f t="shared" si="12"/>
        <v/>
      </c>
      <c r="U43" s="64" t="str">
        <f t="shared" si="13"/>
        <v/>
      </c>
      <c r="V43" s="65" t="str">
        <f t="shared" si="14"/>
        <v/>
      </c>
      <c r="W43" s="64" t="str">
        <f t="shared" si="15"/>
        <v/>
      </c>
      <c r="X43" s="65" t="str">
        <f t="shared" si="16"/>
        <v/>
      </c>
      <c r="Y43" s="64" t="str">
        <f t="shared" si="17"/>
        <v/>
      </c>
      <c r="Z43" s="65" t="str">
        <f t="shared" si="18"/>
        <v/>
      </c>
      <c r="AA43" s="64" t="str">
        <f t="shared" si="19"/>
        <v/>
      </c>
      <c r="AB43" s="65" t="str">
        <f t="shared" si="20"/>
        <v/>
      </c>
      <c r="AC43" s="64" t="str">
        <f t="shared" si="21"/>
        <v/>
      </c>
      <c r="AD43" s="65" t="str">
        <f t="shared" si="22"/>
        <v/>
      </c>
      <c r="AE43" s="64" t="str">
        <f t="shared" si="23"/>
        <v/>
      </c>
      <c r="AF43" s="65" t="str">
        <f t="shared" si="24"/>
        <v/>
      </c>
      <c r="AG43" s="64" t="str">
        <f t="shared" si="25"/>
        <v/>
      </c>
      <c r="AH43" s="65" t="str">
        <f t="shared" si="26"/>
        <v/>
      </c>
      <c r="AI43" s="64" t="str">
        <f t="shared" si="27"/>
        <v/>
      </c>
      <c r="AJ43" s="65" t="str">
        <f t="shared" si="28"/>
        <v/>
      </c>
      <c r="AK43" s="64" t="str">
        <f t="shared" si="29"/>
        <v/>
      </c>
      <c r="AL43" s="65" t="str">
        <f t="shared" si="30"/>
        <v/>
      </c>
      <c r="AM43" s="64" t="str">
        <f t="shared" si="31"/>
        <v/>
      </c>
      <c r="AN43" s="65" t="str">
        <f t="shared" si="32"/>
        <v/>
      </c>
    </row>
    <row r="44" spans="1:40" ht="15.75">
      <c r="A44" s="66"/>
      <c r="B44" s="67"/>
      <c r="C44" s="68"/>
      <c r="D44" s="68"/>
      <c r="E44" s="69"/>
      <c r="F44" s="69"/>
      <c r="G44" s="64" t="str">
        <f t="shared" si="33"/>
        <v/>
      </c>
      <c r="H44" s="65" t="str">
        <f t="shared" si="0"/>
        <v/>
      </c>
      <c r="I44" s="64" t="str">
        <f t="shared" si="1"/>
        <v/>
      </c>
      <c r="J44" s="65" t="str">
        <f t="shared" si="2"/>
        <v/>
      </c>
      <c r="K44" s="64" t="str">
        <f t="shared" si="3"/>
        <v/>
      </c>
      <c r="L44" s="65" t="str">
        <f t="shared" si="4"/>
        <v/>
      </c>
      <c r="M44" s="64" t="str">
        <f t="shared" si="5"/>
        <v/>
      </c>
      <c r="N44" s="65" t="str">
        <f t="shared" si="6"/>
        <v/>
      </c>
      <c r="O44" s="64" t="str">
        <f t="shared" si="7"/>
        <v/>
      </c>
      <c r="P44" s="65" t="str">
        <f t="shared" si="8"/>
        <v/>
      </c>
      <c r="Q44" s="64" t="str">
        <f t="shared" si="9"/>
        <v/>
      </c>
      <c r="R44" s="65" t="str">
        <f t="shared" si="10"/>
        <v/>
      </c>
      <c r="S44" s="64" t="str">
        <f t="shared" si="11"/>
        <v/>
      </c>
      <c r="T44" s="65" t="str">
        <f t="shared" si="12"/>
        <v/>
      </c>
      <c r="U44" s="64" t="str">
        <f t="shared" si="13"/>
        <v/>
      </c>
      <c r="V44" s="65" t="str">
        <f t="shared" si="14"/>
        <v/>
      </c>
      <c r="W44" s="64" t="str">
        <f t="shared" si="15"/>
        <v/>
      </c>
      <c r="X44" s="65" t="str">
        <f t="shared" si="16"/>
        <v/>
      </c>
      <c r="Y44" s="64" t="str">
        <f t="shared" si="17"/>
        <v/>
      </c>
      <c r="Z44" s="65" t="str">
        <f t="shared" si="18"/>
        <v/>
      </c>
      <c r="AA44" s="64" t="str">
        <f t="shared" si="19"/>
        <v/>
      </c>
      <c r="AB44" s="65" t="str">
        <f t="shared" si="20"/>
        <v/>
      </c>
      <c r="AC44" s="64" t="str">
        <f t="shared" si="21"/>
        <v/>
      </c>
      <c r="AD44" s="65" t="str">
        <f t="shared" si="22"/>
        <v/>
      </c>
      <c r="AE44" s="64" t="str">
        <f t="shared" si="23"/>
        <v/>
      </c>
      <c r="AF44" s="65" t="str">
        <f t="shared" si="24"/>
        <v/>
      </c>
      <c r="AG44" s="64" t="str">
        <f t="shared" si="25"/>
        <v/>
      </c>
      <c r="AH44" s="65" t="str">
        <f t="shared" si="26"/>
        <v/>
      </c>
      <c r="AI44" s="64" t="str">
        <f t="shared" si="27"/>
        <v/>
      </c>
      <c r="AJ44" s="65" t="str">
        <f t="shared" si="28"/>
        <v/>
      </c>
      <c r="AK44" s="64" t="str">
        <f t="shared" si="29"/>
        <v/>
      </c>
      <c r="AL44" s="65" t="str">
        <f t="shared" si="30"/>
        <v/>
      </c>
      <c r="AM44" s="64" t="str">
        <f t="shared" si="31"/>
        <v/>
      </c>
      <c r="AN44" s="65" t="str">
        <f t="shared" si="32"/>
        <v/>
      </c>
    </row>
    <row r="45" spans="1:40" ht="15.75">
      <c r="A45" s="66"/>
      <c r="B45" s="67"/>
      <c r="C45" s="68"/>
      <c r="D45" s="68"/>
      <c r="E45" s="69"/>
      <c r="F45" s="69"/>
      <c r="G45" s="64" t="str">
        <f t="shared" si="33"/>
        <v/>
      </c>
      <c r="H45" s="65" t="str">
        <f t="shared" si="0"/>
        <v/>
      </c>
      <c r="I45" s="64" t="str">
        <f t="shared" si="1"/>
        <v/>
      </c>
      <c r="J45" s="65" t="str">
        <f t="shared" si="2"/>
        <v/>
      </c>
      <c r="K45" s="64" t="str">
        <f t="shared" si="3"/>
        <v/>
      </c>
      <c r="L45" s="65" t="str">
        <f t="shared" si="4"/>
        <v/>
      </c>
      <c r="M45" s="64" t="str">
        <f t="shared" si="5"/>
        <v/>
      </c>
      <c r="N45" s="65" t="str">
        <f t="shared" si="6"/>
        <v/>
      </c>
      <c r="O45" s="64" t="str">
        <f t="shared" si="7"/>
        <v/>
      </c>
      <c r="P45" s="65" t="str">
        <f t="shared" si="8"/>
        <v/>
      </c>
      <c r="Q45" s="64" t="str">
        <f t="shared" si="9"/>
        <v/>
      </c>
      <c r="R45" s="65" t="str">
        <f t="shared" si="10"/>
        <v/>
      </c>
      <c r="S45" s="64" t="str">
        <f t="shared" si="11"/>
        <v/>
      </c>
      <c r="T45" s="65" t="str">
        <f t="shared" si="12"/>
        <v/>
      </c>
      <c r="U45" s="64" t="str">
        <f t="shared" si="13"/>
        <v/>
      </c>
      <c r="V45" s="65" t="str">
        <f t="shared" si="14"/>
        <v/>
      </c>
      <c r="W45" s="64" t="str">
        <f t="shared" si="15"/>
        <v/>
      </c>
      <c r="X45" s="65" t="str">
        <f t="shared" si="16"/>
        <v/>
      </c>
      <c r="Y45" s="64" t="str">
        <f t="shared" si="17"/>
        <v/>
      </c>
      <c r="Z45" s="65" t="str">
        <f t="shared" si="18"/>
        <v/>
      </c>
      <c r="AA45" s="64" t="str">
        <f t="shared" si="19"/>
        <v/>
      </c>
      <c r="AB45" s="65" t="str">
        <f t="shared" si="20"/>
        <v/>
      </c>
      <c r="AC45" s="64" t="str">
        <f t="shared" si="21"/>
        <v/>
      </c>
      <c r="AD45" s="65" t="str">
        <f t="shared" si="22"/>
        <v/>
      </c>
      <c r="AE45" s="64" t="str">
        <f t="shared" si="23"/>
        <v/>
      </c>
      <c r="AF45" s="65" t="str">
        <f t="shared" si="24"/>
        <v/>
      </c>
      <c r="AG45" s="64" t="str">
        <f t="shared" si="25"/>
        <v/>
      </c>
      <c r="AH45" s="65" t="str">
        <f t="shared" si="26"/>
        <v/>
      </c>
      <c r="AI45" s="64" t="str">
        <f t="shared" si="27"/>
        <v/>
      </c>
      <c r="AJ45" s="65" t="str">
        <f t="shared" si="28"/>
        <v/>
      </c>
      <c r="AK45" s="64" t="str">
        <f t="shared" si="29"/>
        <v/>
      </c>
      <c r="AL45" s="65" t="str">
        <f t="shared" si="30"/>
        <v/>
      </c>
      <c r="AM45" s="64" t="str">
        <f t="shared" si="31"/>
        <v/>
      </c>
      <c r="AN45" s="65" t="str">
        <f t="shared" si="32"/>
        <v/>
      </c>
    </row>
    <row r="46" spans="1:40" ht="15.75">
      <c r="A46" s="66"/>
      <c r="B46" s="67"/>
      <c r="C46" s="68"/>
      <c r="D46" s="68"/>
      <c r="E46" s="69"/>
      <c r="F46" s="69"/>
      <c r="G46" s="64" t="str">
        <f t="shared" si="33"/>
        <v/>
      </c>
      <c r="H46" s="65" t="str">
        <f t="shared" si="0"/>
        <v/>
      </c>
      <c r="I46" s="64" t="str">
        <f t="shared" si="1"/>
        <v/>
      </c>
      <c r="J46" s="65" t="str">
        <f t="shared" si="2"/>
        <v/>
      </c>
      <c r="K46" s="64" t="str">
        <f t="shared" si="3"/>
        <v/>
      </c>
      <c r="L46" s="65" t="str">
        <f t="shared" si="4"/>
        <v/>
      </c>
      <c r="M46" s="64" t="str">
        <f t="shared" si="5"/>
        <v/>
      </c>
      <c r="N46" s="65" t="str">
        <f t="shared" si="6"/>
        <v/>
      </c>
      <c r="O46" s="64" t="str">
        <f t="shared" si="7"/>
        <v/>
      </c>
      <c r="P46" s="65" t="str">
        <f t="shared" si="8"/>
        <v/>
      </c>
      <c r="Q46" s="64" t="str">
        <f t="shared" si="9"/>
        <v/>
      </c>
      <c r="R46" s="65" t="str">
        <f t="shared" si="10"/>
        <v/>
      </c>
      <c r="S46" s="64" t="str">
        <f t="shared" si="11"/>
        <v/>
      </c>
      <c r="T46" s="65" t="str">
        <f t="shared" si="12"/>
        <v/>
      </c>
      <c r="U46" s="64" t="str">
        <f t="shared" si="13"/>
        <v/>
      </c>
      <c r="V46" s="65" t="str">
        <f t="shared" si="14"/>
        <v/>
      </c>
      <c r="W46" s="64" t="str">
        <f t="shared" si="15"/>
        <v/>
      </c>
      <c r="X46" s="65" t="str">
        <f t="shared" si="16"/>
        <v/>
      </c>
      <c r="Y46" s="64" t="str">
        <f t="shared" si="17"/>
        <v/>
      </c>
      <c r="Z46" s="65" t="str">
        <f t="shared" si="18"/>
        <v/>
      </c>
      <c r="AA46" s="64" t="str">
        <f t="shared" si="19"/>
        <v/>
      </c>
      <c r="AB46" s="65" t="str">
        <f t="shared" si="20"/>
        <v/>
      </c>
      <c r="AC46" s="64" t="str">
        <f t="shared" si="21"/>
        <v/>
      </c>
      <c r="AD46" s="65" t="str">
        <f t="shared" si="22"/>
        <v/>
      </c>
      <c r="AE46" s="64" t="str">
        <f t="shared" si="23"/>
        <v/>
      </c>
      <c r="AF46" s="65" t="str">
        <f t="shared" si="24"/>
        <v/>
      </c>
      <c r="AG46" s="64" t="str">
        <f t="shared" si="25"/>
        <v/>
      </c>
      <c r="AH46" s="65" t="str">
        <f t="shared" si="26"/>
        <v/>
      </c>
      <c r="AI46" s="64" t="str">
        <f t="shared" si="27"/>
        <v/>
      </c>
      <c r="AJ46" s="65" t="str">
        <f t="shared" si="28"/>
        <v/>
      </c>
      <c r="AK46" s="64" t="str">
        <f t="shared" si="29"/>
        <v/>
      </c>
      <c r="AL46" s="65" t="str">
        <f t="shared" si="30"/>
        <v/>
      </c>
      <c r="AM46" s="64" t="str">
        <f t="shared" si="31"/>
        <v/>
      </c>
      <c r="AN46" s="65" t="str">
        <f t="shared" si="32"/>
        <v/>
      </c>
    </row>
    <row r="47" spans="1:40" ht="15.75">
      <c r="A47" s="66"/>
      <c r="B47" s="67"/>
      <c r="C47" s="68"/>
      <c r="D47" s="68"/>
      <c r="E47" s="69"/>
      <c r="F47" s="69"/>
      <c r="G47" s="64" t="str">
        <f t="shared" si="33"/>
        <v/>
      </c>
      <c r="H47" s="65" t="str">
        <f t="shared" si="0"/>
        <v/>
      </c>
      <c r="I47" s="64" t="str">
        <f t="shared" si="1"/>
        <v/>
      </c>
      <c r="J47" s="65" t="str">
        <f t="shared" si="2"/>
        <v/>
      </c>
      <c r="K47" s="64" t="str">
        <f t="shared" si="3"/>
        <v/>
      </c>
      <c r="L47" s="65" t="str">
        <f t="shared" si="4"/>
        <v/>
      </c>
      <c r="M47" s="64" t="str">
        <f t="shared" si="5"/>
        <v/>
      </c>
      <c r="N47" s="65" t="str">
        <f t="shared" si="6"/>
        <v/>
      </c>
      <c r="O47" s="64" t="str">
        <f t="shared" si="7"/>
        <v/>
      </c>
      <c r="P47" s="65" t="str">
        <f t="shared" si="8"/>
        <v/>
      </c>
      <c r="Q47" s="64" t="str">
        <f t="shared" si="9"/>
        <v/>
      </c>
      <c r="R47" s="65" t="str">
        <f t="shared" si="10"/>
        <v/>
      </c>
      <c r="S47" s="64" t="str">
        <f t="shared" si="11"/>
        <v/>
      </c>
      <c r="T47" s="65" t="str">
        <f t="shared" si="12"/>
        <v/>
      </c>
      <c r="U47" s="64" t="str">
        <f t="shared" si="13"/>
        <v/>
      </c>
      <c r="V47" s="65" t="str">
        <f t="shared" si="14"/>
        <v/>
      </c>
      <c r="W47" s="64" t="str">
        <f t="shared" si="15"/>
        <v/>
      </c>
      <c r="X47" s="65" t="str">
        <f t="shared" si="16"/>
        <v/>
      </c>
      <c r="Y47" s="64" t="str">
        <f t="shared" si="17"/>
        <v/>
      </c>
      <c r="Z47" s="65" t="str">
        <f t="shared" si="18"/>
        <v/>
      </c>
      <c r="AA47" s="64" t="str">
        <f t="shared" si="19"/>
        <v/>
      </c>
      <c r="AB47" s="65" t="str">
        <f t="shared" si="20"/>
        <v/>
      </c>
      <c r="AC47" s="64" t="str">
        <f t="shared" si="21"/>
        <v/>
      </c>
      <c r="AD47" s="65" t="str">
        <f t="shared" si="22"/>
        <v/>
      </c>
      <c r="AE47" s="64" t="str">
        <f t="shared" si="23"/>
        <v/>
      </c>
      <c r="AF47" s="65" t="str">
        <f t="shared" si="24"/>
        <v/>
      </c>
      <c r="AG47" s="64" t="str">
        <f t="shared" si="25"/>
        <v/>
      </c>
      <c r="AH47" s="65" t="str">
        <f t="shared" si="26"/>
        <v/>
      </c>
      <c r="AI47" s="64" t="str">
        <f t="shared" si="27"/>
        <v/>
      </c>
      <c r="AJ47" s="65" t="str">
        <f t="shared" si="28"/>
        <v/>
      </c>
      <c r="AK47" s="64" t="str">
        <f t="shared" si="29"/>
        <v/>
      </c>
      <c r="AL47" s="65" t="str">
        <f t="shared" si="30"/>
        <v/>
      </c>
      <c r="AM47" s="64" t="str">
        <f t="shared" si="31"/>
        <v/>
      </c>
      <c r="AN47" s="65" t="str">
        <f t="shared" si="32"/>
        <v/>
      </c>
    </row>
    <row r="48" spans="1:40" ht="15.75">
      <c r="A48" s="66"/>
      <c r="B48" s="67"/>
      <c r="C48" s="68"/>
      <c r="D48" s="68"/>
      <c r="E48" s="69"/>
      <c r="F48" s="69"/>
      <c r="G48" s="64" t="str">
        <f t="shared" si="33"/>
        <v/>
      </c>
      <c r="H48" s="65" t="str">
        <f t="shared" si="0"/>
        <v/>
      </c>
      <c r="I48" s="64" t="str">
        <f t="shared" si="1"/>
        <v/>
      </c>
      <c r="J48" s="65" t="str">
        <f t="shared" si="2"/>
        <v/>
      </c>
      <c r="K48" s="64" t="str">
        <f t="shared" si="3"/>
        <v/>
      </c>
      <c r="L48" s="65" t="str">
        <f t="shared" si="4"/>
        <v/>
      </c>
      <c r="M48" s="64" t="str">
        <f t="shared" si="5"/>
        <v/>
      </c>
      <c r="N48" s="65" t="str">
        <f t="shared" si="6"/>
        <v/>
      </c>
      <c r="O48" s="64" t="str">
        <f t="shared" si="7"/>
        <v/>
      </c>
      <c r="P48" s="65" t="str">
        <f t="shared" si="8"/>
        <v/>
      </c>
      <c r="Q48" s="64" t="str">
        <f t="shared" si="9"/>
        <v/>
      </c>
      <c r="R48" s="65" t="str">
        <f t="shared" si="10"/>
        <v/>
      </c>
      <c r="S48" s="64" t="str">
        <f t="shared" si="11"/>
        <v/>
      </c>
      <c r="T48" s="65" t="str">
        <f t="shared" si="12"/>
        <v/>
      </c>
      <c r="U48" s="64" t="str">
        <f t="shared" si="13"/>
        <v/>
      </c>
      <c r="V48" s="65" t="str">
        <f t="shared" si="14"/>
        <v/>
      </c>
      <c r="W48" s="64" t="str">
        <f t="shared" si="15"/>
        <v/>
      </c>
      <c r="X48" s="65" t="str">
        <f t="shared" si="16"/>
        <v/>
      </c>
      <c r="Y48" s="64" t="str">
        <f t="shared" si="17"/>
        <v/>
      </c>
      <c r="Z48" s="65" t="str">
        <f t="shared" si="18"/>
        <v/>
      </c>
      <c r="AA48" s="64" t="str">
        <f t="shared" si="19"/>
        <v/>
      </c>
      <c r="AB48" s="65" t="str">
        <f t="shared" si="20"/>
        <v/>
      </c>
      <c r="AC48" s="64" t="str">
        <f t="shared" si="21"/>
        <v/>
      </c>
      <c r="AD48" s="65" t="str">
        <f t="shared" si="22"/>
        <v/>
      </c>
      <c r="AE48" s="64" t="str">
        <f t="shared" si="23"/>
        <v/>
      </c>
      <c r="AF48" s="65" t="str">
        <f t="shared" si="24"/>
        <v/>
      </c>
      <c r="AG48" s="64" t="str">
        <f t="shared" si="25"/>
        <v/>
      </c>
      <c r="AH48" s="65" t="str">
        <f t="shared" si="26"/>
        <v/>
      </c>
      <c r="AI48" s="64" t="str">
        <f t="shared" si="27"/>
        <v/>
      </c>
      <c r="AJ48" s="65" t="str">
        <f t="shared" si="28"/>
        <v/>
      </c>
      <c r="AK48" s="64" t="str">
        <f t="shared" si="29"/>
        <v/>
      </c>
      <c r="AL48" s="65" t="str">
        <f t="shared" si="30"/>
        <v/>
      </c>
      <c r="AM48" s="64" t="str">
        <f t="shared" si="31"/>
        <v/>
      </c>
      <c r="AN48" s="65" t="str">
        <f t="shared" si="32"/>
        <v/>
      </c>
    </row>
    <row r="49" spans="1:40" ht="15.75">
      <c r="A49" s="66"/>
      <c r="B49" s="67"/>
      <c r="C49" s="68"/>
      <c r="D49" s="68"/>
      <c r="E49" s="69"/>
      <c r="F49" s="69"/>
      <c r="G49" s="64" t="str">
        <f t="shared" si="33"/>
        <v/>
      </c>
      <c r="H49" s="65" t="str">
        <f t="shared" si="0"/>
        <v/>
      </c>
      <c r="I49" s="64" t="str">
        <f t="shared" si="1"/>
        <v/>
      </c>
      <c r="J49" s="65" t="str">
        <f t="shared" si="2"/>
        <v/>
      </c>
      <c r="K49" s="64" t="str">
        <f t="shared" si="3"/>
        <v/>
      </c>
      <c r="L49" s="65" t="str">
        <f t="shared" si="4"/>
        <v/>
      </c>
      <c r="M49" s="64" t="str">
        <f t="shared" si="5"/>
        <v/>
      </c>
      <c r="N49" s="65" t="str">
        <f t="shared" si="6"/>
        <v/>
      </c>
      <c r="O49" s="64" t="str">
        <f t="shared" si="7"/>
        <v/>
      </c>
      <c r="P49" s="65" t="str">
        <f t="shared" si="8"/>
        <v/>
      </c>
      <c r="Q49" s="64" t="str">
        <f t="shared" si="9"/>
        <v/>
      </c>
      <c r="R49" s="65" t="str">
        <f t="shared" si="10"/>
        <v/>
      </c>
      <c r="S49" s="64" t="str">
        <f t="shared" si="11"/>
        <v/>
      </c>
      <c r="T49" s="65" t="str">
        <f t="shared" si="12"/>
        <v/>
      </c>
      <c r="U49" s="64" t="str">
        <f t="shared" si="13"/>
        <v/>
      </c>
      <c r="V49" s="65" t="str">
        <f t="shared" si="14"/>
        <v/>
      </c>
      <c r="W49" s="64" t="str">
        <f t="shared" si="15"/>
        <v/>
      </c>
      <c r="X49" s="65" t="str">
        <f t="shared" si="16"/>
        <v/>
      </c>
      <c r="Y49" s="64" t="str">
        <f t="shared" si="17"/>
        <v/>
      </c>
      <c r="Z49" s="65" t="str">
        <f t="shared" si="18"/>
        <v/>
      </c>
      <c r="AA49" s="64" t="str">
        <f t="shared" si="19"/>
        <v/>
      </c>
      <c r="AB49" s="65" t="str">
        <f t="shared" si="20"/>
        <v/>
      </c>
      <c r="AC49" s="64" t="str">
        <f t="shared" si="21"/>
        <v/>
      </c>
      <c r="AD49" s="65" t="str">
        <f t="shared" si="22"/>
        <v/>
      </c>
      <c r="AE49" s="64" t="str">
        <f t="shared" si="23"/>
        <v/>
      </c>
      <c r="AF49" s="65" t="str">
        <f t="shared" si="24"/>
        <v/>
      </c>
      <c r="AG49" s="64" t="str">
        <f t="shared" si="25"/>
        <v/>
      </c>
      <c r="AH49" s="65" t="str">
        <f t="shared" si="26"/>
        <v/>
      </c>
      <c r="AI49" s="64" t="str">
        <f t="shared" si="27"/>
        <v/>
      </c>
      <c r="AJ49" s="65" t="str">
        <f t="shared" si="28"/>
        <v/>
      </c>
      <c r="AK49" s="64" t="str">
        <f t="shared" si="29"/>
        <v/>
      </c>
      <c r="AL49" s="65" t="str">
        <f t="shared" si="30"/>
        <v/>
      </c>
      <c r="AM49" s="64" t="str">
        <f t="shared" si="31"/>
        <v/>
      </c>
      <c r="AN49" s="65" t="str">
        <f t="shared" si="32"/>
        <v/>
      </c>
    </row>
    <row r="50" spans="1:40" ht="15.75">
      <c r="A50" s="66"/>
      <c r="B50" s="67"/>
      <c r="C50" s="68"/>
      <c r="D50" s="68"/>
      <c r="E50" s="69"/>
      <c r="F50" s="69"/>
      <c r="G50" s="64" t="str">
        <f t="shared" si="33"/>
        <v/>
      </c>
      <c r="H50" s="65" t="str">
        <f t="shared" si="0"/>
        <v/>
      </c>
      <c r="I50" s="64" t="str">
        <f t="shared" si="1"/>
        <v/>
      </c>
      <c r="J50" s="65" t="str">
        <f t="shared" si="2"/>
        <v/>
      </c>
      <c r="K50" s="64" t="str">
        <f t="shared" si="3"/>
        <v/>
      </c>
      <c r="L50" s="65" t="str">
        <f t="shared" si="4"/>
        <v/>
      </c>
      <c r="M50" s="64" t="str">
        <f t="shared" si="5"/>
        <v/>
      </c>
      <c r="N50" s="65" t="str">
        <f t="shared" si="6"/>
        <v/>
      </c>
      <c r="O50" s="64" t="str">
        <f t="shared" si="7"/>
        <v/>
      </c>
      <c r="P50" s="65" t="str">
        <f t="shared" si="8"/>
        <v/>
      </c>
      <c r="Q50" s="64" t="str">
        <f t="shared" si="9"/>
        <v/>
      </c>
      <c r="R50" s="65" t="str">
        <f t="shared" si="10"/>
        <v/>
      </c>
      <c r="S50" s="64" t="str">
        <f t="shared" si="11"/>
        <v/>
      </c>
      <c r="T50" s="65" t="str">
        <f t="shared" si="12"/>
        <v/>
      </c>
      <c r="U50" s="64" t="str">
        <f t="shared" si="13"/>
        <v/>
      </c>
      <c r="V50" s="65" t="str">
        <f t="shared" si="14"/>
        <v/>
      </c>
      <c r="W50" s="64" t="str">
        <f t="shared" si="15"/>
        <v/>
      </c>
      <c r="X50" s="65" t="str">
        <f t="shared" si="16"/>
        <v/>
      </c>
      <c r="Y50" s="64" t="str">
        <f t="shared" si="17"/>
        <v/>
      </c>
      <c r="Z50" s="65" t="str">
        <f t="shared" si="18"/>
        <v/>
      </c>
      <c r="AA50" s="64" t="str">
        <f t="shared" si="19"/>
        <v/>
      </c>
      <c r="AB50" s="65" t="str">
        <f t="shared" si="20"/>
        <v/>
      </c>
      <c r="AC50" s="64" t="str">
        <f t="shared" si="21"/>
        <v/>
      </c>
      <c r="AD50" s="65" t="str">
        <f t="shared" si="22"/>
        <v/>
      </c>
      <c r="AE50" s="64" t="str">
        <f t="shared" si="23"/>
        <v/>
      </c>
      <c r="AF50" s="65" t="str">
        <f t="shared" si="24"/>
        <v/>
      </c>
      <c r="AG50" s="64" t="str">
        <f t="shared" si="25"/>
        <v/>
      </c>
      <c r="AH50" s="65" t="str">
        <f t="shared" si="26"/>
        <v/>
      </c>
      <c r="AI50" s="64" t="str">
        <f t="shared" si="27"/>
        <v/>
      </c>
      <c r="AJ50" s="65" t="str">
        <f t="shared" si="28"/>
        <v/>
      </c>
      <c r="AK50" s="64" t="str">
        <f t="shared" si="29"/>
        <v/>
      </c>
      <c r="AL50" s="65" t="str">
        <f t="shared" si="30"/>
        <v/>
      </c>
      <c r="AM50" s="64" t="str">
        <f t="shared" si="31"/>
        <v/>
      </c>
      <c r="AN50" s="65" t="str">
        <f t="shared" si="32"/>
        <v/>
      </c>
    </row>
    <row r="51" spans="1:40" ht="15.75">
      <c r="A51" s="66"/>
      <c r="B51" s="67"/>
      <c r="C51" s="68"/>
      <c r="D51" s="68"/>
      <c r="E51" s="69"/>
      <c r="F51" s="69"/>
      <c r="G51" s="64" t="str">
        <f t="shared" si="33"/>
        <v/>
      </c>
      <c r="H51" s="65" t="str">
        <f t="shared" si="0"/>
        <v/>
      </c>
      <c r="I51" s="64" t="str">
        <f t="shared" si="1"/>
        <v/>
      </c>
      <c r="J51" s="65" t="str">
        <f t="shared" si="2"/>
        <v/>
      </c>
      <c r="K51" s="64" t="str">
        <f t="shared" si="3"/>
        <v/>
      </c>
      <c r="L51" s="65" t="str">
        <f t="shared" si="4"/>
        <v/>
      </c>
      <c r="M51" s="64" t="str">
        <f t="shared" si="5"/>
        <v/>
      </c>
      <c r="N51" s="65" t="str">
        <f t="shared" si="6"/>
        <v/>
      </c>
      <c r="O51" s="64" t="str">
        <f t="shared" si="7"/>
        <v/>
      </c>
      <c r="P51" s="65" t="str">
        <f t="shared" si="8"/>
        <v/>
      </c>
      <c r="Q51" s="64" t="str">
        <f t="shared" si="9"/>
        <v/>
      </c>
      <c r="R51" s="65" t="str">
        <f t="shared" si="10"/>
        <v/>
      </c>
      <c r="S51" s="64" t="str">
        <f t="shared" si="11"/>
        <v/>
      </c>
      <c r="T51" s="65" t="str">
        <f t="shared" si="12"/>
        <v/>
      </c>
      <c r="U51" s="64" t="str">
        <f t="shared" si="13"/>
        <v/>
      </c>
      <c r="V51" s="65" t="str">
        <f t="shared" si="14"/>
        <v/>
      </c>
      <c r="W51" s="64" t="str">
        <f t="shared" si="15"/>
        <v/>
      </c>
      <c r="X51" s="65" t="str">
        <f t="shared" si="16"/>
        <v/>
      </c>
      <c r="Y51" s="64" t="str">
        <f t="shared" si="17"/>
        <v/>
      </c>
      <c r="Z51" s="65" t="str">
        <f t="shared" si="18"/>
        <v/>
      </c>
      <c r="AA51" s="64" t="str">
        <f t="shared" si="19"/>
        <v/>
      </c>
      <c r="AB51" s="65" t="str">
        <f t="shared" si="20"/>
        <v/>
      </c>
      <c r="AC51" s="64" t="str">
        <f t="shared" si="21"/>
        <v/>
      </c>
      <c r="AD51" s="65" t="str">
        <f t="shared" si="22"/>
        <v/>
      </c>
      <c r="AE51" s="64" t="str">
        <f t="shared" si="23"/>
        <v/>
      </c>
      <c r="AF51" s="65" t="str">
        <f t="shared" si="24"/>
        <v/>
      </c>
      <c r="AG51" s="64" t="str">
        <f t="shared" si="25"/>
        <v/>
      </c>
      <c r="AH51" s="65" t="str">
        <f t="shared" si="26"/>
        <v/>
      </c>
      <c r="AI51" s="64" t="str">
        <f t="shared" si="27"/>
        <v/>
      </c>
      <c r="AJ51" s="65" t="str">
        <f t="shared" si="28"/>
        <v/>
      </c>
      <c r="AK51" s="64" t="str">
        <f t="shared" si="29"/>
        <v/>
      </c>
      <c r="AL51" s="65" t="str">
        <f t="shared" si="30"/>
        <v/>
      </c>
      <c r="AM51" s="64" t="str">
        <f t="shared" si="31"/>
        <v/>
      </c>
      <c r="AN51" s="65" t="str">
        <f t="shared" si="32"/>
        <v/>
      </c>
    </row>
    <row r="52" spans="1:40" ht="15.75">
      <c r="A52" s="66"/>
      <c r="B52" s="67"/>
      <c r="C52" s="68"/>
      <c r="D52" s="68"/>
      <c r="E52" s="69"/>
      <c r="F52" s="69"/>
      <c r="G52" s="64" t="str">
        <f t="shared" si="33"/>
        <v/>
      </c>
      <c r="H52" s="65" t="str">
        <f t="shared" si="0"/>
        <v/>
      </c>
      <c r="I52" s="64" t="str">
        <f t="shared" si="1"/>
        <v/>
      </c>
      <c r="J52" s="65" t="str">
        <f t="shared" si="2"/>
        <v/>
      </c>
      <c r="K52" s="64" t="str">
        <f t="shared" si="3"/>
        <v/>
      </c>
      <c r="L52" s="65" t="str">
        <f t="shared" si="4"/>
        <v/>
      </c>
      <c r="M52" s="64" t="str">
        <f t="shared" si="5"/>
        <v/>
      </c>
      <c r="N52" s="65" t="str">
        <f t="shared" si="6"/>
        <v/>
      </c>
      <c r="O52" s="64" t="str">
        <f t="shared" si="7"/>
        <v/>
      </c>
      <c r="P52" s="65" t="str">
        <f t="shared" si="8"/>
        <v/>
      </c>
      <c r="Q52" s="64" t="str">
        <f t="shared" si="9"/>
        <v/>
      </c>
      <c r="R52" s="65" t="str">
        <f t="shared" si="10"/>
        <v/>
      </c>
      <c r="S52" s="64" t="str">
        <f t="shared" si="11"/>
        <v/>
      </c>
      <c r="T52" s="65" t="str">
        <f t="shared" si="12"/>
        <v/>
      </c>
      <c r="U52" s="64" t="str">
        <f t="shared" si="13"/>
        <v/>
      </c>
      <c r="V52" s="65" t="str">
        <f t="shared" si="14"/>
        <v/>
      </c>
      <c r="W52" s="64" t="str">
        <f t="shared" si="15"/>
        <v/>
      </c>
      <c r="X52" s="65" t="str">
        <f t="shared" si="16"/>
        <v/>
      </c>
      <c r="Y52" s="64" t="str">
        <f t="shared" si="17"/>
        <v/>
      </c>
      <c r="Z52" s="65" t="str">
        <f t="shared" si="18"/>
        <v/>
      </c>
      <c r="AA52" s="64" t="str">
        <f t="shared" si="19"/>
        <v/>
      </c>
      <c r="AB52" s="65" t="str">
        <f t="shared" si="20"/>
        <v/>
      </c>
      <c r="AC52" s="64" t="str">
        <f t="shared" si="21"/>
        <v/>
      </c>
      <c r="AD52" s="65" t="str">
        <f t="shared" si="22"/>
        <v/>
      </c>
      <c r="AE52" s="64" t="str">
        <f t="shared" si="23"/>
        <v/>
      </c>
      <c r="AF52" s="65" t="str">
        <f t="shared" si="24"/>
        <v/>
      </c>
      <c r="AG52" s="64" t="str">
        <f t="shared" si="25"/>
        <v/>
      </c>
      <c r="AH52" s="65" t="str">
        <f t="shared" si="26"/>
        <v/>
      </c>
      <c r="AI52" s="64" t="str">
        <f t="shared" si="27"/>
        <v/>
      </c>
      <c r="AJ52" s="65" t="str">
        <f t="shared" si="28"/>
        <v/>
      </c>
      <c r="AK52" s="64" t="str">
        <f t="shared" si="29"/>
        <v/>
      </c>
      <c r="AL52" s="65" t="str">
        <f t="shared" si="30"/>
        <v/>
      </c>
      <c r="AM52" s="64" t="str">
        <f t="shared" si="31"/>
        <v/>
      </c>
      <c r="AN52" s="65" t="str">
        <f t="shared" si="32"/>
        <v/>
      </c>
    </row>
    <row r="53" spans="1:40" ht="15.75">
      <c r="A53" s="66"/>
      <c r="B53" s="67"/>
      <c r="C53" s="68"/>
      <c r="D53" s="68"/>
      <c r="E53" s="69"/>
      <c r="F53" s="69"/>
      <c r="G53" s="64" t="str">
        <f t="shared" si="33"/>
        <v/>
      </c>
      <c r="H53" s="65" t="str">
        <f t="shared" si="0"/>
        <v/>
      </c>
      <c r="I53" s="64" t="str">
        <f t="shared" si="1"/>
        <v/>
      </c>
      <c r="J53" s="65" t="str">
        <f t="shared" si="2"/>
        <v/>
      </c>
      <c r="K53" s="64" t="str">
        <f t="shared" si="3"/>
        <v/>
      </c>
      <c r="L53" s="65" t="str">
        <f t="shared" si="4"/>
        <v/>
      </c>
      <c r="M53" s="64" t="str">
        <f t="shared" si="5"/>
        <v/>
      </c>
      <c r="N53" s="65" t="str">
        <f t="shared" si="6"/>
        <v/>
      </c>
      <c r="O53" s="64" t="str">
        <f t="shared" si="7"/>
        <v/>
      </c>
      <c r="P53" s="65" t="str">
        <f t="shared" si="8"/>
        <v/>
      </c>
      <c r="Q53" s="64" t="str">
        <f t="shared" si="9"/>
        <v/>
      </c>
      <c r="R53" s="65" t="str">
        <f t="shared" si="10"/>
        <v/>
      </c>
      <c r="S53" s="64" t="str">
        <f t="shared" si="11"/>
        <v/>
      </c>
      <c r="T53" s="65" t="str">
        <f t="shared" si="12"/>
        <v/>
      </c>
      <c r="U53" s="64" t="str">
        <f t="shared" si="13"/>
        <v/>
      </c>
      <c r="V53" s="65" t="str">
        <f t="shared" si="14"/>
        <v/>
      </c>
      <c r="W53" s="64" t="str">
        <f t="shared" si="15"/>
        <v/>
      </c>
      <c r="X53" s="65" t="str">
        <f t="shared" si="16"/>
        <v/>
      </c>
      <c r="Y53" s="64" t="str">
        <f t="shared" si="17"/>
        <v/>
      </c>
      <c r="Z53" s="65" t="str">
        <f t="shared" si="18"/>
        <v/>
      </c>
      <c r="AA53" s="64" t="str">
        <f t="shared" si="19"/>
        <v/>
      </c>
      <c r="AB53" s="65" t="str">
        <f t="shared" si="20"/>
        <v/>
      </c>
      <c r="AC53" s="64" t="str">
        <f t="shared" si="21"/>
        <v/>
      </c>
      <c r="AD53" s="65" t="str">
        <f t="shared" si="22"/>
        <v/>
      </c>
      <c r="AE53" s="64" t="str">
        <f t="shared" si="23"/>
        <v/>
      </c>
      <c r="AF53" s="65" t="str">
        <f t="shared" si="24"/>
        <v/>
      </c>
      <c r="AG53" s="64" t="str">
        <f t="shared" si="25"/>
        <v/>
      </c>
      <c r="AH53" s="65" t="str">
        <f t="shared" si="26"/>
        <v/>
      </c>
      <c r="AI53" s="64" t="str">
        <f t="shared" si="27"/>
        <v/>
      </c>
      <c r="AJ53" s="65" t="str">
        <f t="shared" si="28"/>
        <v/>
      </c>
      <c r="AK53" s="64" t="str">
        <f t="shared" si="29"/>
        <v/>
      </c>
      <c r="AL53" s="65" t="str">
        <f t="shared" si="30"/>
        <v/>
      </c>
      <c r="AM53" s="64" t="str">
        <f t="shared" si="31"/>
        <v/>
      </c>
      <c r="AN53" s="65" t="str">
        <f t="shared" si="32"/>
        <v/>
      </c>
    </row>
    <row r="54" spans="1:40" ht="15.75">
      <c r="A54" s="66"/>
      <c r="B54" s="67"/>
      <c r="C54" s="68"/>
      <c r="D54" s="68"/>
      <c r="E54" s="69"/>
      <c r="F54" s="69"/>
      <c r="G54" s="64" t="str">
        <f t="shared" si="33"/>
        <v/>
      </c>
      <c r="H54" s="65" t="str">
        <f t="shared" si="0"/>
        <v/>
      </c>
      <c r="I54" s="64" t="str">
        <f t="shared" si="1"/>
        <v/>
      </c>
      <c r="J54" s="65" t="str">
        <f t="shared" si="2"/>
        <v/>
      </c>
      <c r="K54" s="64" t="str">
        <f t="shared" si="3"/>
        <v/>
      </c>
      <c r="L54" s="65" t="str">
        <f t="shared" si="4"/>
        <v/>
      </c>
      <c r="M54" s="64" t="str">
        <f t="shared" si="5"/>
        <v/>
      </c>
      <c r="N54" s="65" t="str">
        <f t="shared" si="6"/>
        <v/>
      </c>
      <c r="O54" s="64" t="str">
        <f t="shared" si="7"/>
        <v/>
      </c>
      <c r="P54" s="65" t="str">
        <f t="shared" si="8"/>
        <v/>
      </c>
      <c r="Q54" s="64" t="str">
        <f t="shared" si="9"/>
        <v/>
      </c>
      <c r="R54" s="65" t="str">
        <f t="shared" si="10"/>
        <v/>
      </c>
      <c r="S54" s="64" t="str">
        <f t="shared" si="11"/>
        <v/>
      </c>
      <c r="T54" s="65" t="str">
        <f t="shared" si="12"/>
        <v/>
      </c>
      <c r="U54" s="64" t="str">
        <f t="shared" si="13"/>
        <v/>
      </c>
      <c r="V54" s="65" t="str">
        <f t="shared" si="14"/>
        <v/>
      </c>
      <c r="W54" s="64" t="str">
        <f t="shared" si="15"/>
        <v/>
      </c>
      <c r="X54" s="65" t="str">
        <f t="shared" si="16"/>
        <v/>
      </c>
      <c r="Y54" s="64" t="str">
        <f t="shared" si="17"/>
        <v/>
      </c>
      <c r="Z54" s="65" t="str">
        <f t="shared" si="18"/>
        <v/>
      </c>
      <c r="AA54" s="64" t="str">
        <f t="shared" si="19"/>
        <v/>
      </c>
      <c r="AB54" s="65" t="str">
        <f t="shared" si="20"/>
        <v/>
      </c>
      <c r="AC54" s="64" t="str">
        <f t="shared" si="21"/>
        <v/>
      </c>
      <c r="AD54" s="65" t="str">
        <f t="shared" si="22"/>
        <v/>
      </c>
      <c r="AE54" s="64" t="str">
        <f t="shared" si="23"/>
        <v/>
      </c>
      <c r="AF54" s="65" t="str">
        <f t="shared" si="24"/>
        <v/>
      </c>
      <c r="AG54" s="64" t="str">
        <f t="shared" si="25"/>
        <v/>
      </c>
      <c r="AH54" s="65" t="str">
        <f t="shared" si="26"/>
        <v/>
      </c>
      <c r="AI54" s="64" t="str">
        <f t="shared" si="27"/>
        <v/>
      </c>
      <c r="AJ54" s="65" t="str">
        <f t="shared" si="28"/>
        <v/>
      </c>
      <c r="AK54" s="64" t="str">
        <f t="shared" si="29"/>
        <v/>
      </c>
      <c r="AL54" s="65" t="str">
        <f t="shared" si="30"/>
        <v/>
      </c>
      <c r="AM54" s="64" t="str">
        <f t="shared" si="31"/>
        <v/>
      </c>
      <c r="AN54" s="65" t="str">
        <f t="shared" si="32"/>
        <v/>
      </c>
    </row>
    <row r="55" spans="1:40" ht="15.75">
      <c r="A55" s="66"/>
      <c r="B55" s="67"/>
      <c r="C55" s="68"/>
      <c r="D55" s="68"/>
      <c r="E55" s="69"/>
      <c r="F55" s="69"/>
      <c r="G55" s="64" t="str">
        <f t="shared" si="33"/>
        <v/>
      </c>
      <c r="H55" s="65" t="str">
        <f t="shared" si="0"/>
        <v/>
      </c>
      <c r="I55" s="64" t="str">
        <f t="shared" si="1"/>
        <v/>
      </c>
      <c r="J55" s="65" t="str">
        <f t="shared" si="2"/>
        <v/>
      </c>
      <c r="K55" s="64" t="str">
        <f t="shared" si="3"/>
        <v/>
      </c>
      <c r="L55" s="65" t="str">
        <f t="shared" si="4"/>
        <v/>
      </c>
      <c r="M55" s="64" t="str">
        <f t="shared" si="5"/>
        <v/>
      </c>
      <c r="N55" s="65" t="str">
        <f t="shared" si="6"/>
        <v/>
      </c>
      <c r="O55" s="64" t="str">
        <f t="shared" si="7"/>
        <v/>
      </c>
      <c r="P55" s="65" t="str">
        <f t="shared" si="8"/>
        <v/>
      </c>
      <c r="Q55" s="64" t="str">
        <f t="shared" si="9"/>
        <v/>
      </c>
      <c r="R55" s="65" t="str">
        <f t="shared" si="10"/>
        <v/>
      </c>
      <c r="S55" s="64" t="str">
        <f t="shared" si="11"/>
        <v/>
      </c>
      <c r="T55" s="65" t="str">
        <f t="shared" si="12"/>
        <v/>
      </c>
      <c r="U55" s="64" t="str">
        <f t="shared" si="13"/>
        <v/>
      </c>
      <c r="V55" s="65" t="str">
        <f t="shared" si="14"/>
        <v/>
      </c>
      <c r="W55" s="64" t="str">
        <f t="shared" si="15"/>
        <v/>
      </c>
      <c r="X55" s="65" t="str">
        <f t="shared" si="16"/>
        <v/>
      </c>
      <c r="Y55" s="64" t="str">
        <f t="shared" si="17"/>
        <v/>
      </c>
      <c r="Z55" s="65" t="str">
        <f t="shared" si="18"/>
        <v/>
      </c>
      <c r="AA55" s="64" t="str">
        <f t="shared" si="19"/>
        <v/>
      </c>
      <c r="AB55" s="65" t="str">
        <f t="shared" si="20"/>
        <v/>
      </c>
      <c r="AC55" s="64" t="str">
        <f t="shared" si="21"/>
        <v/>
      </c>
      <c r="AD55" s="65" t="str">
        <f t="shared" si="22"/>
        <v/>
      </c>
      <c r="AE55" s="64" t="str">
        <f t="shared" si="23"/>
        <v/>
      </c>
      <c r="AF55" s="65" t="str">
        <f t="shared" si="24"/>
        <v/>
      </c>
      <c r="AG55" s="64" t="str">
        <f t="shared" si="25"/>
        <v/>
      </c>
      <c r="AH55" s="65" t="str">
        <f t="shared" si="26"/>
        <v/>
      </c>
      <c r="AI55" s="64" t="str">
        <f t="shared" si="27"/>
        <v/>
      </c>
      <c r="AJ55" s="65" t="str">
        <f t="shared" si="28"/>
        <v/>
      </c>
      <c r="AK55" s="64" t="str">
        <f t="shared" si="29"/>
        <v/>
      </c>
      <c r="AL55" s="65" t="str">
        <f t="shared" si="30"/>
        <v/>
      </c>
      <c r="AM55" s="64" t="str">
        <f t="shared" si="31"/>
        <v/>
      </c>
      <c r="AN55" s="65" t="str">
        <f t="shared" si="32"/>
        <v/>
      </c>
    </row>
    <row r="56" spans="1:40" ht="15.75">
      <c r="A56" s="66"/>
      <c r="B56" s="67"/>
      <c r="C56" s="68"/>
      <c r="D56" s="68"/>
      <c r="E56" s="69"/>
      <c r="F56" s="69"/>
      <c r="G56" s="64" t="str">
        <f t="shared" si="33"/>
        <v/>
      </c>
      <c r="H56" s="65" t="str">
        <f t="shared" si="0"/>
        <v/>
      </c>
      <c r="I56" s="64" t="str">
        <f t="shared" si="1"/>
        <v/>
      </c>
      <c r="J56" s="65" t="str">
        <f t="shared" si="2"/>
        <v/>
      </c>
      <c r="K56" s="64" t="str">
        <f t="shared" si="3"/>
        <v/>
      </c>
      <c r="L56" s="65" t="str">
        <f t="shared" si="4"/>
        <v/>
      </c>
      <c r="M56" s="64" t="str">
        <f t="shared" si="5"/>
        <v/>
      </c>
      <c r="N56" s="65" t="str">
        <f t="shared" si="6"/>
        <v/>
      </c>
      <c r="O56" s="64" t="str">
        <f t="shared" si="7"/>
        <v/>
      </c>
      <c r="P56" s="65" t="str">
        <f t="shared" si="8"/>
        <v/>
      </c>
      <c r="Q56" s="64" t="str">
        <f t="shared" si="9"/>
        <v/>
      </c>
      <c r="R56" s="65" t="str">
        <f t="shared" si="10"/>
        <v/>
      </c>
      <c r="S56" s="64" t="str">
        <f t="shared" si="11"/>
        <v/>
      </c>
      <c r="T56" s="65" t="str">
        <f t="shared" si="12"/>
        <v/>
      </c>
      <c r="U56" s="64" t="str">
        <f t="shared" si="13"/>
        <v/>
      </c>
      <c r="V56" s="65" t="str">
        <f t="shared" si="14"/>
        <v/>
      </c>
      <c r="W56" s="64" t="str">
        <f t="shared" si="15"/>
        <v/>
      </c>
      <c r="X56" s="65" t="str">
        <f t="shared" si="16"/>
        <v/>
      </c>
      <c r="Y56" s="64" t="str">
        <f t="shared" si="17"/>
        <v/>
      </c>
      <c r="Z56" s="65" t="str">
        <f t="shared" si="18"/>
        <v/>
      </c>
      <c r="AA56" s="64" t="str">
        <f t="shared" si="19"/>
        <v/>
      </c>
      <c r="AB56" s="65" t="str">
        <f t="shared" si="20"/>
        <v/>
      </c>
      <c r="AC56" s="64" t="str">
        <f t="shared" si="21"/>
        <v/>
      </c>
      <c r="AD56" s="65" t="str">
        <f t="shared" si="22"/>
        <v/>
      </c>
      <c r="AE56" s="64" t="str">
        <f t="shared" si="23"/>
        <v/>
      </c>
      <c r="AF56" s="65" t="str">
        <f t="shared" si="24"/>
        <v/>
      </c>
      <c r="AG56" s="64" t="str">
        <f t="shared" si="25"/>
        <v/>
      </c>
      <c r="AH56" s="65" t="str">
        <f t="shared" si="26"/>
        <v/>
      </c>
      <c r="AI56" s="64" t="str">
        <f t="shared" si="27"/>
        <v/>
      </c>
      <c r="AJ56" s="65" t="str">
        <f t="shared" si="28"/>
        <v/>
      </c>
      <c r="AK56" s="64" t="str">
        <f t="shared" si="29"/>
        <v/>
      </c>
      <c r="AL56" s="65" t="str">
        <f t="shared" si="30"/>
        <v/>
      </c>
      <c r="AM56" s="64" t="str">
        <f t="shared" si="31"/>
        <v/>
      </c>
      <c r="AN56" s="65" t="str">
        <f t="shared" si="32"/>
        <v/>
      </c>
    </row>
    <row r="57" spans="1:40" ht="15.75">
      <c r="A57" s="66"/>
      <c r="B57" s="67"/>
      <c r="C57" s="68"/>
      <c r="D57" s="68"/>
      <c r="E57" s="69"/>
      <c r="F57" s="69"/>
      <c r="G57" s="64" t="str">
        <f t="shared" si="33"/>
        <v/>
      </c>
      <c r="H57" s="65" t="str">
        <f t="shared" si="0"/>
        <v/>
      </c>
      <c r="I57" s="64" t="str">
        <f t="shared" si="1"/>
        <v/>
      </c>
      <c r="J57" s="65" t="str">
        <f t="shared" si="2"/>
        <v/>
      </c>
      <c r="K57" s="64" t="str">
        <f t="shared" si="3"/>
        <v/>
      </c>
      <c r="L57" s="65" t="str">
        <f t="shared" si="4"/>
        <v/>
      </c>
      <c r="M57" s="64" t="str">
        <f t="shared" si="5"/>
        <v/>
      </c>
      <c r="N57" s="65" t="str">
        <f t="shared" si="6"/>
        <v/>
      </c>
      <c r="O57" s="64" t="str">
        <f t="shared" si="7"/>
        <v/>
      </c>
      <c r="P57" s="65" t="str">
        <f t="shared" si="8"/>
        <v/>
      </c>
      <c r="Q57" s="64" t="str">
        <f t="shared" si="9"/>
        <v/>
      </c>
      <c r="R57" s="65" t="str">
        <f t="shared" si="10"/>
        <v/>
      </c>
      <c r="S57" s="64" t="str">
        <f t="shared" si="11"/>
        <v/>
      </c>
      <c r="T57" s="65" t="str">
        <f t="shared" si="12"/>
        <v/>
      </c>
      <c r="U57" s="64" t="str">
        <f t="shared" si="13"/>
        <v/>
      </c>
      <c r="V57" s="65" t="str">
        <f t="shared" si="14"/>
        <v/>
      </c>
      <c r="W57" s="64" t="str">
        <f t="shared" si="15"/>
        <v/>
      </c>
      <c r="X57" s="65" t="str">
        <f t="shared" si="16"/>
        <v/>
      </c>
      <c r="Y57" s="64" t="str">
        <f t="shared" si="17"/>
        <v/>
      </c>
      <c r="Z57" s="65" t="str">
        <f t="shared" si="18"/>
        <v/>
      </c>
      <c r="AA57" s="64" t="str">
        <f t="shared" si="19"/>
        <v/>
      </c>
      <c r="AB57" s="65" t="str">
        <f t="shared" si="20"/>
        <v/>
      </c>
      <c r="AC57" s="64" t="str">
        <f t="shared" si="21"/>
        <v/>
      </c>
      <c r="AD57" s="65" t="str">
        <f t="shared" si="22"/>
        <v/>
      </c>
      <c r="AE57" s="64" t="str">
        <f t="shared" si="23"/>
        <v/>
      </c>
      <c r="AF57" s="65" t="str">
        <f t="shared" si="24"/>
        <v/>
      </c>
      <c r="AG57" s="64" t="str">
        <f t="shared" si="25"/>
        <v/>
      </c>
      <c r="AH57" s="65" t="str">
        <f t="shared" si="26"/>
        <v/>
      </c>
      <c r="AI57" s="64" t="str">
        <f t="shared" si="27"/>
        <v/>
      </c>
      <c r="AJ57" s="65" t="str">
        <f t="shared" si="28"/>
        <v/>
      </c>
      <c r="AK57" s="64" t="str">
        <f t="shared" si="29"/>
        <v/>
      </c>
      <c r="AL57" s="65" t="str">
        <f t="shared" si="30"/>
        <v/>
      </c>
      <c r="AM57" s="64" t="str">
        <f t="shared" si="31"/>
        <v/>
      </c>
      <c r="AN57" s="65" t="str">
        <f t="shared" si="32"/>
        <v/>
      </c>
    </row>
    <row r="58" spans="1:40" ht="15.75">
      <c r="A58" s="66"/>
      <c r="B58" s="67"/>
      <c r="C58" s="68"/>
      <c r="D58" s="68"/>
      <c r="E58" s="69"/>
      <c r="F58" s="69"/>
      <c r="G58" s="64" t="str">
        <f t="shared" si="33"/>
        <v/>
      </c>
      <c r="H58" s="65" t="str">
        <f t="shared" si="0"/>
        <v/>
      </c>
      <c r="I58" s="64" t="str">
        <f t="shared" si="1"/>
        <v/>
      </c>
      <c r="J58" s="65" t="str">
        <f t="shared" si="2"/>
        <v/>
      </c>
      <c r="K58" s="64" t="str">
        <f t="shared" si="3"/>
        <v/>
      </c>
      <c r="L58" s="65" t="str">
        <f t="shared" si="4"/>
        <v/>
      </c>
      <c r="M58" s="64" t="str">
        <f t="shared" si="5"/>
        <v/>
      </c>
      <c r="N58" s="65" t="str">
        <f t="shared" si="6"/>
        <v/>
      </c>
      <c r="O58" s="64" t="str">
        <f t="shared" si="7"/>
        <v/>
      </c>
      <c r="P58" s="65" t="str">
        <f t="shared" si="8"/>
        <v/>
      </c>
      <c r="Q58" s="64" t="str">
        <f t="shared" si="9"/>
        <v/>
      </c>
      <c r="R58" s="65" t="str">
        <f t="shared" si="10"/>
        <v/>
      </c>
      <c r="S58" s="64" t="str">
        <f t="shared" si="11"/>
        <v/>
      </c>
      <c r="T58" s="65" t="str">
        <f t="shared" si="12"/>
        <v/>
      </c>
      <c r="U58" s="64" t="str">
        <f t="shared" si="13"/>
        <v/>
      </c>
      <c r="V58" s="65" t="str">
        <f t="shared" si="14"/>
        <v/>
      </c>
      <c r="W58" s="64" t="str">
        <f t="shared" si="15"/>
        <v/>
      </c>
      <c r="X58" s="65" t="str">
        <f t="shared" si="16"/>
        <v/>
      </c>
      <c r="Y58" s="64" t="str">
        <f t="shared" si="17"/>
        <v/>
      </c>
      <c r="Z58" s="65" t="str">
        <f t="shared" si="18"/>
        <v/>
      </c>
      <c r="AA58" s="64" t="str">
        <f t="shared" si="19"/>
        <v/>
      </c>
      <c r="AB58" s="65" t="str">
        <f t="shared" si="20"/>
        <v/>
      </c>
      <c r="AC58" s="64" t="str">
        <f t="shared" si="21"/>
        <v/>
      </c>
      <c r="AD58" s="65" t="str">
        <f t="shared" si="22"/>
        <v/>
      </c>
      <c r="AE58" s="64" t="str">
        <f t="shared" si="23"/>
        <v/>
      </c>
      <c r="AF58" s="65" t="str">
        <f t="shared" si="24"/>
        <v/>
      </c>
      <c r="AG58" s="64" t="str">
        <f t="shared" si="25"/>
        <v/>
      </c>
      <c r="AH58" s="65" t="str">
        <f t="shared" si="26"/>
        <v/>
      </c>
      <c r="AI58" s="64" t="str">
        <f t="shared" si="27"/>
        <v/>
      </c>
      <c r="AJ58" s="65" t="str">
        <f t="shared" si="28"/>
        <v/>
      </c>
      <c r="AK58" s="64" t="str">
        <f t="shared" si="29"/>
        <v/>
      </c>
      <c r="AL58" s="65" t="str">
        <f t="shared" si="30"/>
        <v/>
      </c>
      <c r="AM58" s="64" t="str">
        <f t="shared" si="31"/>
        <v/>
      </c>
      <c r="AN58" s="65" t="str">
        <f t="shared" si="32"/>
        <v/>
      </c>
    </row>
    <row r="59" spans="1:40" ht="15.75">
      <c r="A59" s="66"/>
      <c r="B59" s="67"/>
      <c r="C59" s="68"/>
      <c r="D59" s="68"/>
      <c r="E59" s="69"/>
      <c r="F59" s="69"/>
      <c r="G59" s="64" t="str">
        <f t="shared" si="33"/>
        <v/>
      </c>
      <c r="H59" s="65" t="str">
        <f t="shared" si="0"/>
        <v/>
      </c>
      <c r="I59" s="64" t="str">
        <f t="shared" si="1"/>
        <v/>
      </c>
      <c r="J59" s="65" t="str">
        <f t="shared" si="2"/>
        <v/>
      </c>
      <c r="K59" s="64" t="str">
        <f t="shared" si="3"/>
        <v/>
      </c>
      <c r="L59" s="65" t="str">
        <f t="shared" si="4"/>
        <v/>
      </c>
      <c r="M59" s="64" t="str">
        <f t="shared" si="5"/>
        <v/>
      </c>
      <c r="N59" s="65" t="str">
        <f t="shared" si="6"/>
        <v/>
      </c>
      <c r="O59" s="64" t="str">
        <f t="shared" si="7"/>
        <v/>
      </c>
      <c r="P59" s="65" t="str">
        <f t="shared" si="8"/>
        <v/>
      </c>
      <c r="Q59" s="64" t="str">
        <f t="shared" si="9"/>
        <v/>
      </c>
      <c r="R59" s="65" t="str">
        <f t="shared" si="10"/>
        <v/>
      </c>
      <c r="S59" s="64" t="str">
        <f t="shared" si="11"/>
        <v/>
      </c>
      <c r="T59" s="65" t="str">
        <f t="shared" si="12"/>
        <v/>
      </c>
      <c r="U59" s="64" t="str">
        <f t="shared" si="13"/>
        <v/>
      </c>
      <c r="V59" s="65" t="str">
        <f t="shared" si="14"/>
        <v/>
      </c>
      <c r="W59" s="64" t="str">
        <f t="shared" si="15"/>
        <v/>
      </c>
      <c r="X59" s="65" t="str">
        <f t="shared" si="16"/>
        <v/>
      </c>
      <c r="Y59" s="64" t="str">
        <f t="shared" si="17"/>
        <v/>
      </c>
      <c r="Z59" s="65" t="str">
        <f t="shared" si="18"/>
        <v/>
      </c>
      <c r="AA59" s="64" t="str">
        <f t="shared" si="19"/>
        <v/>
      </c>
      <c r="AB59" s="65" t="str">
        <f t="shared" si="20"/>
        <v/>
      </c>
      <c r="AC59" s="64" t="str">
        <f t="shared" si="21"/>
        <v/>
      </c>
      <c r="AD59" s="65" t="str">
        <f t="shared" si="22"/>
        <v/>
      </c>
      <c r="AE59" s="64" t="str">
        <f t="shared" si="23"/>
        <v/>
      </c>
      <c r="AF59" s="65" t="str">
        <f t="shared" si="24"/>
        <v/>
      </c>
      <c r="AG59" s="64" t="str">
        <f t="shared" si="25"/>
        <v/>
      </c>
      <c r="AH59" s="65" t="str">
        <f t="shared" si="26"/>
        <v/>
      </c>
      <c r="AI59" s="64" t="str">
        <f t="shared" si="27"/>
        <v/>
      </c>
      <c r="AJ59" s="65" t="str">
        <f t="shared" si="28"/>
        <v/>
      </c>
      <c r="AK59" s="64" t="str">
        <f t="shared" si="29"/>
        <v/>
      </c>
      <c r="AL59" s="65" t="str">
        <f t="shared" si="30"/>
        <v/>
      </c>
      <c r="AM59" s="64" t="str">
        <f t="shared" si="31"/>
        <v/>
      </c>
      <c r="AN59" s="65" t="str">
        <f t="shared" si="32"/>
        <v/>
      </c>
    </row>
    <row r="60" spans="1:40" ht="15.75">
      <c r="A60" s="66"/>
      <c r="B60" s="67"/>
      <c r="C60" s="68"/>
      <c r="D60" s="68"/>
      <c r="E60" s="69"/>
      <c r="F60" s="69"/>
      <c r="G60" s="64" t="str">
        <f t="shared" si="33"/>
        <v/>
      </c>
      <c r="H60" s="65" t="str">
        <f t="shared" si="0"/>
        <v/>
      </c>
      <c r="I60" s="64" t="str">
        <f t="shared" si="1"/>
        <v/>
      </c>
      <c r="J60" s="65" t="str">
        <f t="shared" si="2"/>
        <v/>
      </c>
      <c r="K60" s="64" t="str">
        <f t="shared" si="3"/>
        <v/>
      </c>
      <c r="L60" s="65" t="str">
        <f t="shared" si="4"/>
        <v/>
      </c>
      <c r="M60" s="64" t="str">
        <f t="shared" si="5"/>
        <v/>
      </c>
      <c r="N60" s="65" t="str">
        <f t="shared" si="6"/>
        <v/>
      </c>
      <c r="O60" s="64" t="str">
        <f t="shared" si="7"/>
        <v/>
      </c>
      <c r="P60" s="65" t="str">
        <f t="shared" si="8"/>
        <v/>
      </c>
      <c r="Q60" s="64" t="str">
        <f t="shared" si="9"/>
        <v/>
      </c>
      <c r="R60" s="65" t="str">
        <f t="shared" si="10"/>
        <v/>
      </c>
      <c r="S60" s="64" t="str">
        <f t="shared" si="11"/>
        <v/>
      </c>
      <c r="T60" s="65" t="str">
        <f t="shared" si="12"/>
        <v/>
      </c>
      <c r="U60" s="64" t="str">
        <f t="shared" si="13"/>
        <v/>
      </c>
      <c r="V60" s="65" t="str">
        <f t="shared" si="14"/>
        <v/>
      </c>
      <c r="W60" s="64" t="str">
        <f t="shared" si="15"/>
        <v/>
      </c>
      <c r="X60" s="65" t="str">
        <f t="shared" si="16"/>
        <v/>
      </c>
      <c r="Y60" s="64" t="str">
        <f t="shared" si="17"/>
        <v/>
      </c>
      <c r="Z60" s="65" t="str">
        <f t="shared" si="18"/>
        <v/>
      </c>
      <c r="AA60" s="64" t="str">
        <f t="shared" si="19"/>
        <v/>
      </c>
      <c r="AB60" s="65" t="str">
        <f t="shared" si="20"/>
        <v/>
      </c>
      <c r="AC60" s="64" t="str">
        <f t="shared" si="21"/>
        <v/>
      </c>
      <c r="AD60" s="65" t="str">
        <f t="shared" si="22"/>
        <v/>
      </c>
      <c r="AE60" s="64" t="str">
        <f t="shared" si="23"/>
        <v/>
      </c>
      <c r="AF60" s="65" t="str">
        <f t="shared" si="24"/>
        <v/>
      </c>
      <c r="AG60" s="64" t="str">
        <f t="shared" si="25"/>
        <v/>
      </c>
      <c r="AH60" s="65" t="str">
        <f t="shared" si="26"/>
        <v/>
      </c>
      <c r="AI60" s="64" t="str">
        <f t="shared" si="27"/>
        <v/>
      </c>
      <c r="AJ60" s="65" t="str">
        <f t="shared" si="28"/>
        <v/>
      </c>
      <c r="AK60" s="64" t="str">
        <f t="shared" si="29"/>
        <v/>
      </c>
      <c r="AL60" s="65" t="str">
        <f t="shared" si="30"/>
        <v/>
      </c>
      <c r="AM60" s="64" t="str">
        <f t="shared" si="31"/>
        <v/>
      </c>
      <c r="AN60" s="65" t="str">
        <f t="shared" si="32"/>
        <v/>
      </c>
    </row>
    <row r="61" spans="1:40" ht="15.75">
      <c r="A61" s="66"/>
      <c r="B61" s="67"/>
      <c r="C61" s="68"/>
      <c r="D61" s="68"/>
      <c r="E61" s="69"/>
      <c r="F61" s="69"/>
      <c r="G61" s="64" t="str">
        <f t="shared" si="33"/>
        <v/>
      </c>
      <c r="H61" s="65" t="str">
        <f t="shared" si="0"/>
        <v/>
      </c>
      <c r="I61" s="64" t="str">
        <f t="shared" si="1"/>
        <v/>
      </c>
      <c r="J61" s="65" t="str">
        <f t="shared" si="2"/>
        <v/>
      </c>
      <c r="K61" s="64" t="str">
        <f t="shared" si="3"/>
        <v/>
      </c>
      <c r="L61" s="65" t="str">
        <f t="shared" si="4"/>
        <v/>
      </c>
      <c r="M61" s="64" t="str">
        <f t="shared" si="5"/>
        <v/>
      </c>
      <c r="N61" s="65" t="str">
        <f t="shared" si="6"/>
        <v/>
      </c>
      <c r="O61" s="64" t="str">
        <f t="shared" si="7"/>
        <v/>
      </c>
      <c r="P61" s="65" t="str">
        <f t="shared" si="8"/>
        <v/>
      </c>
      <c r="Q61" s="64" t="str">
        <f t="shared" si="9"/>
        <v/>
      </c>
      <c r="R61" s="65" t="str">
        <f t="shared" si="10"/>
        <v/>
      </c>
      <c r="S61" s="64" t="str">
        <f t="shared" si="11"/>
        <v/>
      </c>
      <c r="T61" s="65" t="str">
        <f t="shared" si="12"/>
        <v/>
      </c>
      <c r="U61" s="64" t="str">
        <f t="shared" si="13"/>
        <v/>
      </c>
      <c r="V61" s="65" t="str">
        <f t="shared" si="14"/>
        <v/>
      </c>
      <c r="W61" s="64" t="str">
        <f t="shared" si="15"/>
        <v/>
      </c>
      <c r="X61" s="65" t="str">
        <f t="shared" si="16"/>
        <v/>
      </c>
      <c r="Y61" s="64" t="str">
        <f t="shared" si="17"/>
        <v/>
      </c>
      <c r="Z61" s="65" t="str">
        <f t="shared" si="18"/>
        <v/>
      </c>
      <c r="AA61" s="64" t="str">
        <f t="shared" si="19"/>
        <v/>
      </c>
      <c r="AB61" s="65" t="str">
        <f t="shared" si="20"/>
        <v/>
      </c>
      <c r="AC61" s="64" t="str">
        <f t="shared" si="21"/>
        <v/>
      </c>
      <c r="AD61" s="65" t="str">
        <f t="shared" si="22"/>
        <v/>
      </c>
      <c r="AE61" s="64" t="str">
        <f t="shared" si="23"/>
        <v/>
      </c>
      <c r="AF61" s="65" t="str">
        <f t="shared" si="24"/>
        <v/>
      </c>
      <c r="AG61" s="64" t="str">
        <f t="shared" si="25"/>
        <v/>
      </c>
      <c r="AH61" s="65" t="str">
        <f t="shared" si="26"/>
        <v/>
      </c>
      <c r="AI61" s="64" t="str">
        <f t="shared" si="27"/>
        <v/>
      </c>
      <c r="AJ61" s="65" t="str">
        <f t="shared" si="28"/>
        <v/>
      </c>
      <c r="AK61" s="64" t="str">
        <f t="shared" si="29"/>
        <v/>
      </c>
      <c r="AL61" s="65" t="str">
        <f t="shared" si="30"/>
        <v/>
      </c>
      <c r="AM61" s="64" t="str">
        <f t="shared" si="31"/>
        <v/>
      </c>
      <c r="AN61" s="65" t="str">
        <f t="shared" si="32"/>
        <v/>
      </c>
    </row>
    <row r="62" spans="1:40" ht="15.75">
      <c r="A62" s="66"/>
      <c r="B62" s="67"/>
      <c r="C62" s="68"/>
      <c r="D62" s="68"/>
      <c r="E62" s="69"/>
      <c r="F62" s="69"/>
      <c r="G62" s="64" t="str">
        <f t="shared" si="33"/>
        <v/>
      </c>
      <c r="H62" s="65" t="str">
        <f t="shared" si="0"/>
        <v/>
      </c>
      <c r="I62" s="64" t="str">
        <f t="shared" si="1"/>
        <v/>
      </c>
      <c r="J62" s="65" t="str">
        <f t="shared" si="2"/>
        <v/>
      </c>
      <c r="K62" s="64" t="str">
        <f t="shared" si="3"/>
        <v/>
      </c>
      <c r="L62" s="65" t="str">
        <f t="shared" si="4"/>
        <v/>
      </c>
      <c r="M62" s="64" t="str">
        <f t="shared" si="5"/>
        <v/>
      </c>
      <c r="N62" s="65" t="str">
        <f t="shared" si="6"/>
        <v/>
      </c>
      <c r="O62" s="64" t="str">
        <f t="shared" si="7"/>
        <v/>
      </c>
      <c r="P62" s="65" t="str">
        <f t="shared" si="8"/>
        <v/>
      </c>
      <c r="Q62" s="64" t="str">
        <f t="shared" si="9"/>
        <v/>
      </c>
      <c r="R62" s="65" t="str">
        <f t="shared" si="10"/>
        <v/>
      </c>
      <c r="S62" s="64" t="str">
        <f t="shared" si="11"/>
        <v/>
      </c>
      <c r="T62" s="65" t="str">
        <f t="shared" si="12"/>
        <v/>
      </c>
      <c r="U62" s="64" t="str">
        <f t="shared" si="13"/>
        <v/>
      </c>
      <c r="V62" s="65" t="str">
        <f t="shared" si="14"/>
        <v/>
      </c>
      <c r="W62" s="64" t="str">
        <f t="shared" si="15"/>
        <v/>
      </c>
      <c r="X62" s="65" t="str">
        <f t="shared" si="16"/>
        <v/>
      </c>
      <c r="Y62" s="64" t="str">
        <f t="shared" si="17"/>
        <v/>
      </c>
      <c r="Z62" s="65" t="str">
        <f t="shared" si="18"/>
        <v/>
      </c>
      <c r="AA62" s="64" t="str">
        <f t="shared" si="19"/>
        <v/>
      </c>
      <c r="AB62" s="65" t="str">
        <f t="shared" si="20"/>
        <v/>
      </c>
      <c r="AC62" s="64" t="str">
        <f t="shared" si="21"/>
        <v/>
      </c>
      <c r="AD62" s="65" t="str">
        <f t="shared" si="22"/>
        <v/>
      </c>
      <c r="AE62" s="64" t="str">
        <f t="shared" si="23"/>
        <v/>
      </c>
      <c r="AF62" s="65" t="str">
        <f t="shared" si="24"/>
        <v/>
      </c>
      <c r="AG62" s="64" t="str">
        <f t="shared" si="25"/>
        <v/>
      </c>
      <c r="AH62" s="65" t="str">
        <f t="shared" si="26"/>
        <v/>
      </c>
      <c r="AI62" s="64" t="str">
        <f t="shared" si="27"/>
        <v/>
      </c>
      <c r="AJ62" s="65" t="str">
        <f t="shared" si="28"/>
        <v/>
      </c>
      <c r="AK62" s="64" t="str">
        <f t="shared" si="29"/>
        <v/>
      </c>
      <c r="AL62" s="65" t="str">
        <f t="shared" si="30"/>
        <v/>
      </c>
      <c r="AM62" s="64" t="str">
        <f t="shared" si="31"/>
        <v/>
      </c>
      <c r="AN62" s="65" t="str">
        <f t="shared" si="32"/>
        <v/>
      </c>
    </row>
    <row r="63" spans="1:40" ht="15.75">
      <c r="A63" s="66"/>
      <c r="B63" s="67"/>
      <c r="C63" s="68"/>
      <c r="D63" s="68"/>
      <c r="E63" s="69"/>
      <c r="F63" s="69"/>
      <c r="G63" s="64" t="str">
        <f t="shared" si="33"/>
        <v/>
      </c>
      <c r="H63" s="65" t="str">
        <f t="shared" si="0"/>
        <v/>
      </c>
      <c r="I63" s="64" t="str">
        <f t="shared" si="1"/>
        <v/>
      </c>
      <c r="J63" s="65" t="str">
        <f t="shared" si="2"/>
        <v/>
      </c>
      <c r="K63" s="64" t="str">
        <f t="shared" si="3"/>
        <v/>
      </c>
      <c r="L63" s="65" t="str">
        <f t="shared" si="4"/>
        <v/>
      </c>
      <c r="M63" s="64" t="str">
        <f t="shared" si="5"/>
        <v/>
      </c>
      <c r="N63" s="65" t="str">
        <f t="shared" si="6"/>
        <v/>
      </c>
      <c r="O63" s="64" t="str">
        <f t="shared" si="7"/>
        <v/>
      </c>
      <c r="P63" s="65" t="str">
        <f t="shared" si="8"/>
        <v/>
      </c>
      <c r="Q63" s="64" t="str">
        <f t="shared" si="9"/>
        <v/>
      </c>
      <c r="R63" s="65" t="str">
        <f t="shared" si="10"/>
        <v/>
      </c>
      <c r="S63" s="64" t="str">
        <f t="shared" si="11"/>
        <v/>
      </c>
      <c r="T63" s="65" t="str">
        <f t="shared" si="12"/>
        <v/>
      </c>
      <c r="U63" s="64" t="str">
        <f t="shared" si="13"/>
        <v/>
      </c>
      <c r="V63" s="65" t="str">
        <f t="shared" si="14"/>
        <v/>
      </c>
      <c r="W63" s="64" t="str">
        <f t="shared" si="15"/>
        <v/>
      </c>
      <c r="X63" s="65" t="str">
        <f t="shared" si="16"/>
        <v/>
      </c>
      <c r="Y63" s="64" t="str">
        <f t="shared" si="17"/>
        <v/>
      </c>
      <c r="Z63" s="65" t="str">
        <f t="shared" si="18"/>
        <v/>
      </c>
      <c r="AA63" s="64" t="str">
        <f t="shared" si="19"/>
        <v/>
      </c>
      <c r="AB63" s="65" t="str">
        <f t="shared" si="20"/>
        <v/>
      </c>
      <c r="AC63" s="64" t="str">
        <f t="shared" si="21"/>
        <v/>
      </c>
      <c r="AD63" s="65" t="str">
        <f t="shared" si="22"/>
        <v/>
      </c>
      <c r="AE63" s="64" t="str">
        <f t="shared" si="23"/>
        <v/>
      </c>
      <c r="AF63" s="65" t="str">
        <f t="shared" si="24"/>
        <v/>
      </c>
      <c r="AG63" s="64" t="str">
        <f t="shared" si="25"/>
        <v/>
      </c>
      <c r="AH63" s="65" t="str">
        <f t="shared" si="26"/>
        <v/>
      </c>
      <c r="AI63" s="64" t="str">
        <f t="shared" si="27"/>
        <v/>
      </c>
      <c r="AJ63" s="65" t="str">
        <f t="shared" si="28"/>
        <v/>
      </c>
      <c r="AK63" s="64" t="str">
        <f t="shared" si="29"/>
        <v/>
      </c>
      <c r="AL63" s="65" t="str">
        <f t="shared" si="30"/>
        <v/>
      </c>
      <c r="AM63" s="64" t="str">
        <f t="shared" si="31"/>
        <v/>
      </c>
      <c r="AN63" s="65" t="str">
        <f t="shared" si="32"/>
        <v/>
      </c>
    </row>
    <row r="64" spans="1:40" ht="15.75">
      <c r="A64" s="66"/>
      <c r="B64" s="67"/>
      <c r="C64" s="68"/>
      <c r="D64" s="68"/>
      <c r="E64" s="69"/>
      <c r="F64" s="69"/>
      <c r="G64" s="64" t="str">
        <f t="shared" si="33"/>
        <v/>
      </c>
      <c r="H64" s="65" t="str">
        <f t="shared" si="0"/>
        <v/>
      </c>
      <c r="I64" s="64" t="str">
        <f t="shared" si="1"/>
        <v/>
      </c>
      <c r="J64" s="65" t="str">
        <f t="shared" si="2"/>
        <v/>
      </c>
      <c r="K64" s="64" t="str">
        <f t="shared" si="3"/>
        <v/>
      </c>
      <c r="L64" s="65" t="str">
        <f t="shared" si="4"/>
        <v/>
      </c>
      <c r="M64" s="64" t="str">
        <f t="shared" si="5"/>
        <v/>
      </c>
      <c r="N64" s="65" t="str">
        <f t="shared" si="6"/>
        <v/>
      </c>
      <c r="O64" s="64" t="str">
        <f t="shared" si="7"/>
        <v/>
      </c>
      <c r="P64" s="65" t="str">
        <f t="shared" si="8"/>
        <v/>
      </c>
      <c r="Q64" s="64" t="str">
        <f t="shared" si="9"/>
        <v/>
      </c>
      <c r="R64" s="65" t="str">
        <f t="shared" si="10"/>
        <v/>
      </c>
      <c r="S64" s="64" t="str">
        <f t="shared" si="11"/>
        <v/>
      </c>
      <c r="T64" s="65" t="str">
        <f t="shared" si="12"/>
        <v/>
      </c>
      <c r="U64" s="64" t="str">
        <f t="shared" si="13"/>
        <v/>
      </c>
      <c r="V64" s="65" t="str">
        <f t="shared" si="14"/>
        <v/>
      </c>
      <c r="W64" s="64" t="str">
        <f t="shared" si="15"/>
        <v/>
      </c>
      <c r="X64" s="65" t="str">
        <f t="shared" si="16"/>
        <v/>
      </c>
      <c r="Y64" s="64" t="str">
        <f t="shared" si="17"/>
        <v/>
      </c>
      <c r="Z64" s="65" t="str">
        <f t="shared" si="18"/>
        <v/>
      </c>
      <c r="AA64" s="64" t="str">
        <f t="shared" si="19"/>
        <v/>
      </c>
      <c r="AB64" s="65" t="str">
        <f t="shared" si="20"/>
        <v/>
      </c>
      <c r="AC64" s="64" t="str">
        <f t="shared" si="21"/>
        <v/>
      </c>
      <c r="AD64" s="65" t="str">
        <f t="shared" si="22"/>
        <v/>
      </c>
      <c r="AE64" s="64" t="str">
        <f t="shared" si="23"/>
        <v/>
      </c>
      <c r="AF64" s="65" t="str">
        <f t="shared" si="24"/>
        <v/>
      </c>
      <c r="AG64" s="64" t="str">
        <f t="shared" si="25"/>
        <v/>
      </c>
      <c r="AH64" s="65" t="str">
        <f t="shared" si="26"/>
        <v/>
      </c>
      <c r="AI64" s="64" t="str">
        <f t="shared" si="27"/>
        <v/>
      </c>
      <c r="AJ64" s="65" t="str">
        <f t="shared" si="28"/>
        <v/>
      </c>
      <c r="AK64" s="64" t="str">
        <f t="shared" si="29"/>
        <v/>
      </c>
      <c r="AL64" s="65" t="str">
        <f t="shared" si="30"/>
        <v/>
      </c>
      <c r="AM64" s="64" t="str">
        <f t="shared" si="31"/>
        <v/>
      </c>
      <c r="AN64" s="65" t="str">
        <f t="shared" si="32"/>
        <v/>
      </c>
    </row>
    <row r="65" spans="1:40" ht="15.75">
      <c r="A65" s="66"/>
      <c r="B65" s="67"/>
      <c r="C65" s="68"/>
      <c r="D65" s="68"/>
      <c r="E65" s="69"/>
      <c r="F65" s="69"/>
      <c r="G65" s="64" t="str">
        <f t="shared" si="33"/>
        <v/>
      </c>
      <c r="H65" s="65" t="str">
        <f t="shared" si="0"/>
        <v/>
      </c>
      <c r="I65" s="64" t="str">
        <f t="shared" si="1"/>
        <v/>
      </c>
      <c r="J65" s="65" t="str">
        <f t="shared" si="2"/>
        <v/>
      </c>
      <c r="K65" s="64" t="str">
        <f t="shared" si="3"/>
        <v/>
      </c>
      <c r="L65" s="65" t="str">
        <f t="shared" si="4"/>
        <v/>
      </c>
      <c r="M65" s="64" t="str">
        <f t="shared" si="5"/>
        <v/>
      </c>
      <c r="N65" s="65" t="str">
        <f t="shared" si="6"/>
        <v/>
      </c>
      <c r="O65" s="64" t="str">
        <f t="shared" si="7"/>
        <v/>
      </c>
      <c r="P65" s="65" t="str">
        <f t="shared" si="8"/>
        <v/>
      </c>
      <c r="Q65" s="64" t="str">
        <f t="shared" si="9"/>
        <v/>
      </c>
      <c r="R65" s="65" t="str">
        <f t="shared" si="10"/>
        <v/>
      </c>
      <c r="S65" s="64" t="str">
        <f t="shared" si="11"/>
        <v/>
      </c>
      <c r="T65" s="65" t="str">
        <f t="shared" si="12"/>
        <v/>
      </c>
      <c r="U65" s="64" t="str">
        <f t="shared" si="13"/>
        <v/>
      </c>
      <c r="V65" s="65" t="str">
        <f t="shared" si="14"/>
        <v/>
      </c>
      <c r="W65" s="64" t="str">
        <f t="shared" si="15"/>
        <v/>
      </c>
      <c r="X65" s="65" t="str">
        <f t="shared" si="16"/>
        <v/>
      </c>
      <c r="Y65" s="64" t="str">
        <f t="shared" si="17"/>
        <v/>
      </c>
      <c r="Z65" s="65" t="str">
        <f t="shared" si="18"/>
        <v/>
      </c>
      <c r="AA65" s="64" t="str">
        <f t="shared" si="19"/>
        <v/>
      </c>
      <c r="AB65" s="65" t="str">
        <f t="shared" si="20"/>
        <v/>
      </c>
      <c r="AC65" s="64" t="str">
        <f t="shared" si="21"/>
        <v/>
      </c>
      <c r="AD65" s="65" t="str">
        <f t="shared" si="22"/>
        <v/>
      </c>
      <c r="AE65" s="64" t="str">
        <f t="shared" si="23"/>
        <v/>
      </c>
      <c r="AF65" s="65" t="str">
        <f t="shared" si="24"/>
        <v/>
      </c>
      <c r="AG65" s="64" t="str">
        <f t="shared" si="25"/>
        <v/>
      </c>
      <c r="AH65" s="65" t="str">
        <f t="shared" si="26"/>
        <v/>
      </c>
      <c r="AI65" s="64" t="str">
        <f t="shared" si="27"/>
        <v/>
      </c>
      <c r="AJ65" s="65" t="str">
        <f t="shared" si="28"/>
        <v/>
      </c>
      <c r="AK65" s="64" t="str">
        <f t="shared" si="29"/>
        <v/>
      </c>
      <c r="AL65" s="65" t="str">
        <f t="shared" si="30"/>
        <v/>
      </c>
      <c r="AM65" s="64" t="str">
        <f t="shared" si="31"/>
        <v/>
      </c>
      <c r="AN65" s="65" t="str">
        <f t="shared" si="32"/>
        <v/>
      </c>
    </row>
    <row r="66" spans="1:40" ht="15.75">
      <c r="A66" s="66"/>
      <c r="B66" s="67"/>
      <c r="C66" s="68"/>
      <c r="D66" s="68"/>
      <c r="E66" s="69"/>
      <c r="F66" s="69"/>
      <c r="G66" s="64" t="str">
        <f t="shared" si="33"/>
        <v/>
      </c>
      <c r="H66" s="65" t="str">
        <f t="shared" si="0"/>
        <v/>
      </c>
      <c r="I66" s="64" t="str">
        <f t="shared" si="1"/>
        <v/>
      </c>
      <c r="J66" s="65" t="str">
        <f t="shared" si="2"/>
        <v/>
      </c>
      <c r="K66" s="64" t="str">
        <f t="shared" si="3"/>
        <v/>
      </c>
      <c r="L66" s="65" t="str">
        <f t="shared" si="4"/>
        <v/>
      </c>
      <c r="M66" s="64" t="str">
        <f t="shared" si="5"/>
        <v/>
      </c>
      <c r="N66" s="65" t="str">
        <f t="shared" si="6"/>
        <v/>
      </c>
      <c r="O66" s="64" t="str">
        <f t="shared" si="7"/>
        <v/>
      </c>
      <c r="P66" s="65" t="str">
        <f t="shared" si="8"/>
        <v/>
      </c>
      <c r="Q66" s="64" t="str">
        <f t="shared" si="9"/>
        <v/>
      </c>
      <c r="R66" s="65" t="str">
        <f t="shared" si="10"/>
        <v/>
      </c>
      <c r="S66" s="64" t="str">
        <f t="shared" si="11"/>
        <v/>
      </c>
      <c r="T66" s="65" t="str">
        <f t="shared" si="12"/>
        <v/>
      </c>
      <c r="U66" s="64" t="str">
        <f t="shared" si="13"/>
        <v/>
      </c>
      <c r="V66" s="65" t="str">
        <f t="shared" si="14"/>
        <v/>
      </c>
      <c r="W66" s="64" t="str">
        <f t="shared" si="15"/>
        <v/>
      </c>
      <c r="X66" s="65" t="str">
        <f t="shared" si="16"/>
        <v/>
      </c>
      <c r="Y66" s="64" t="str">
        <f t="shared" si="17"/>
        <v/>
      </c>
      <c r="Z66" s="65" t="str">
        <f t="shared" si="18"/>
        <v/>
      </c>
      <c r="AA66" s="64" t="str">
        <f t="shared" si="19"/>
        <v/>
      </c>
      <c r="AB66" s="65" t="str">
        <f t="shared" si="20"/>
        <v/>
      </c>
      <c r="AC66" s="64" t="str">
        <f t="shared" si="21"/>
        <v/>
      </c>
      <c r="AD66" s="65" t="str">
        <f t="shared" si="22"/>
        <v/>
      </c>
      <c r="AE66" s="64" t="str">
        <f t="shared" si="23"/>
        <v/>
      </c>
      <c r="AF66" s="65" t="str">
        <f t="shared" si="24"/>
        <v/>
      </c>
      <c r="AG66" s="64" t="str">
        <f t="shared" si="25"/>
        <v/>
      </c>
      <c r="AH66" s="65" t="str">
        <f t="shared" si="26"/>
        <v/>
      </c>
      <c r="AI66" s="64" t="str">
        <f t="shared" si="27"/>
        <v/>
      </c>
      <c r="AJ66" s="65" t="str">
        <f t="shared" si="28"/>
        <v/>
      </c>
      <c r="AK66" s="64" t="str">
        <f t="shared" si="29"/>
        <v/>
      </c>
      <c r="AL66" s="65" t="str">
        <f t="shared" si="30"/>
        <v/>
      </c>
      <c r="AM66" s="64" t="str">
        <f t="shared" si="31"/>
        <v/>
      </c>
      <c r="AN66" s="65" t="str">
        <f t="shared" si="32"/>
        <v/>
      </c>
    </row>
    <row r="67" spans="1:40" ht="15.75">
      <c r="A67" s="66"/>
      <c r="B67" s="67"/>
      <c r="C67" s="68"/>
      <c r="D67" s="68"/>
      <c r="E67" s="69"/>
      <c r="F67" s="69"/>
      <c r="G67" s="64" t="str">
        <f t="shared" si="33"/>
        <v/>
      </c>
      <c r="H67" s="65" t="str">
        <f t="shared" si="0"/>
        <v/>
      </c>
      <c r="I67" s="64" t="str">
        <f t="shared" si="1"/>
        <v/>
      </c>
      <c r="J67" s="65" t="str">
        <f t="shared" si="2"/>
        <v/>
      </c>
      <c r="K67" s="64" t="str">
        <f t="shared" si="3"/>
        <v/>
      </c>
      <c r="L67" s="65" t="str">
        <f t="shared" si="4"/>
        <v/>
      </c>
      <c r="M67" s="64" t="str">
        <f t="shared" si="5"/>
        <v/>
      </c>
      <c r="N67" s="65" t="str">
        <f t="shared" si="6"/>
        <v/>
      </c>
      <c r="O67" s="64" t="str">
        <f t="shared" si="7"/>
        <v/>
      </c>
      <c r="P67" s="65" t="str">
        <f t="shared" si="8"/>
        <v/>
      </c>
      <c r="Q67" s="64" t="str">
        <f t="shared" si="9"/>
        <v/>
      </c>
      <c r="R67" s="65" t="str">
        <f t="shared" si="10"/>
        <v/>
      </c>
      <c r="S67" s="64" t="str">
        <f t="shared" si="11"/>
        <v/>
      </c>
      <c r="T67" s="65" t="str">
        <f t="shared" si="12"/>
        <v/>
      </c>
      <c r="U67" s="64" t="str">
        <f t="shared" si="13"/>
        <v/>
      </c>
      <c r="V67" s="65" t="str">
        <f t="shared" si="14"/>
        <v/>
      </c>
      <c r="W67" s="64" t="str">
        <f t="shared" si="15"/>
        <v/>
      </c>
      <c r="X67" s="65" t="str">
        <f t="shared" si="16"/>
        <v/>
      </c>
      <c r="Y67" s="64" t="str">
        <f t="shared" si="17"/>
        <v/>
      </c>
      <c r="Z67" s="65" t="str">
        <f t="shared" si="18"/>
        <v/>
      </c>
      <c r="AA67" s="64" t="str">
        <f t="shared" si="19"/>
        <v/>
      </c>
      <c r="AB67" s="65" t="str">
        <f t="shared" si="20"/>
        <v/>
      </c>
      <c r="AC67" s="64" t="str">
        <f t="shared" si="21"/>
        <v/>
      </c>
      <c r="AD67" s="65" t="str">
        <f t="shared" si="22"/>
        <v/>
      </c>
      <c r="AE67" s="64" t="str">
        <f t="shared" si="23"/>
        <v/>
      </c>
      <c r="AF67" s="65" t="str">
        <f t="shared" si="24"/>
        <v/>
      </c>
      <c r="AG67" s="64" t="str">
        <f t="shared" si="25"/>
        <v/>
      </c>
      <c r="AH67" s="65" t="str">
        <f t="shared" si="26"/>
        <v/>
      </c>
      <c r="AI67" s="64" t="str">
        <f t="shared" si="27"/>
        <v/>
      </c>
      <c r="AJ67" s="65" t="str">
        <f t="shared" si="28"/>
        <v/>
      </c>
      <c r="AK67" s="64" t="str">
        <f t="shared" si="29"/>
        <v/>
      </c>
      <c r="AL67" s="65" t="str">
        <f t="shared" si="30"/>
        <v/>
      </c>
      <c r="AM67" s="64" t="str">
        <f t="shared" si="31"/>
        <v/>
      </c>
      <c r="AN67" s="65" t="str">
        <f t="shared" si="32"/>
        <v/>
      </c>
    </row>
    <row r="68" spans="1:40" ht="15.75">
      <c r="A68" s="66"/>
      <c r="B68" s="67"/>
      <c r="C68" s="68"/>
      <c r="D68" s="68"/>
      <c r="E68" s="69"/>
      <c r="F68" s="69"/>
      <c r="G68" s="64" t="str">
        <f t="shared" si="33"/>
        <v/>
      </c>
      <c r="H68" s="65" t="str">
        <f t="shared" si="0"/>
        <v/>
      </c>
      <c r="I68" s="64" t="str">
        <f t="shared" si="1"/>
        <v/>
      </c>
      <c r="J68" s="65" t="str">
        <f t="shared" si="2"/>
        <v/>
      </c>
      <c r="K68" s="64" t="str">
        <f t="shared" si="3"/>
        <v/>
      </c>
      <c r="L68" s="65" t="str">
        <f t="shared" si="4"/>
        <v/>
      </c>
      <c r="M68" s="64" t="str">
        <f t="shared" si="5"/>
        <v/>
      </c>
      <c r="N68" s="65" t="str">
        <f t="shared" si="6"/>
        <v/>
      </c>
      <c r="O68" s="64" t="str">
        <f t="shared" si="7"/>
        <v/>
      </c>
      <c r="P68" s="65" t="str">
        <f t="shared" si="8"/>
        <v/>
      </c>
      <c r="Q68" s="64" t="str">
        <f t="shared" si="9"/>
        <v/>
      </c>
      <c r="R68" s="65" t="str">
        <f t="shared" si="10"/>
        <v/>
      </c>
      <c r="S68" s="64" t="str">
        <f t="shared" si="11"/>
        <v/>
      </c>
      <c r="T68" s="65" t="str">
        <f t="shared" si="12"/>
        <v/>
      </c>
      <c r="U68" s="64" t="str">
        <f t="shared" si="13"/>
        <v/>
      </c>
      <c r="V68" s="65" t="str">
        <f t="shared" si="14"/>
        <v/>
      </c>
      <c r="W68" s="64" t="str">
        <f t="shared" si="15"/>
        <v/>
      </c>
      <c r="X68" s="65" t="str">
        <f t="shared" si="16"/>
        <v/>
      </c>
      <c r="Y68" s="64" t="str">
        <f t="shared" si="17"/>
        <v/>
      </c>
      <c r="Z68" s="65" t="str">
        <f t="shared" si="18"/>
        <v/>
      </c>
      <c r="AA68" s="64" t="str">
        <f t="shared" si="19"/>
        <v/>
      </c>
      <c r="AB68" s="65" t="str">
        <f t="shared" si="20"/>
        <v/>
      </c>
      <c r="AC68" s="64" t="str">
        <f t="shared" si="21"/>
        <v/>
      </c>
      <c r="AD68" s="65" t="str">
        <f t="shared" si="22"/>
        <v/>
      </c>
      <c r="AE68" s="64" t="str">
        <f t="shared" si="23"/>
        <v/>
      </c>
      <c r="AF68" s="65" t="str">
        <f t="shared" si="24"/>
        <v/>
      </c>
      <c r="AG68" s="64" t="str">
        <f t="shared" si="25"/>
        <v/>
      </c>
      <c r="AH68" s="65" t="str">
        <f t="shared" si="26"/>
        <v/>
      </c>
      <c r="AI68" s="64" t="str">
        <f t="shared" si="27"/>
        <v/>
      </c>
      <c r="AJ68" s="65" t="str">
        <f t="shared" si="28"/>
        <v/>
      </c>
      <c r="AK68" s="64" t="str">
        <f t="shared" si="29"/>
        <v/>
      </c>
      <c r="AL68" s="65" t="str">
        <f t="shared" si="30"/>
        <v/>
      </c>
      <c r="AM68" s="64" t="str">
        <f t="shared" si="31"/>
        <v/>
      </c>
      <c r="AN68" s="65" t="str">
        <f t="shared" si="32"/>
        <v/>
      </c>
    </row>
    <row r="69" spans="1:40" ht="15.75">
      <c r="A69" s="66"/>
      <c r="B69" s="67"/>
      <c r="C69" s="68"/>
      <c r="D69" s="68"/>
      <c r="E69" s="69"/>
      <c r="F69" s="69"/>
      <c r="G69" s="64" t="str">
        <f t="shared" si="33"/>
        <v/>
      </c>
      <c r="H69" s="65" t="str">
        <f t="shared" si="0"/>
        <v/>
      </c>
      <c r="I69" s="64" t="str">
        <f t="shared" si="1"/>
        <v/>
      </c>
      <c r="J69" s="65" t="str">
        <f t="shared" si="2"/>
        <v/>
      </c>
      <c r="K69" s="64" t="str">
        <f t="shared" si="3"/>
        <v/>
      </c>
      <c r="L69" s="65" t="str">
        <f t="shared" si="4"/>
        <v/>
      </c>
      <c r="M69" s="64" t="str">
        <f t="shared" si="5"/>
        <v/>
      </c>
      <c r="N69" s="65" t="str">
        <f t="shared" si="6"/>
        <v/>
      </c>
      <c r="O69" s="64" t="str">
        <f t="shared" si="7"/>
        <v/>
      </c>
      <c r="P69" s="65" t="str">
        <f t="shared" si="8"/>
        <v/>
      </c>
      <c r="Q69" s="64" t="str">
        <f t="shared" si="9"/>
        <v/>
      </c>
      <c r="R69" s="65" t="str">
        <f t="shared" si="10"/>
        <v/>
      </c>
      <c r="S69" s="64" t="str">
        <f t="shared" si="11"/>
        <v/>
      </c>
      <c r="T69" s="65" t="str">
        <f t="shared" si="12"/>
        <v/>
      </c>
      <c r="U69" s="64" t="str">
        <f t="shared" si="13"/>
        <v/>
      </c>
      <c r="V69" s="65" t="str">
        <f t="shared" si="14"/>
        <v/>
      </c>
      <c r="W69" s="64" t="str">
        <f t="shared" si="15"/>
        <v/>
      </c>
      <c r="X69" s="65" t="str">
        <f t="shared" si="16"/>
        <v/>
      </c>
      <c r="Y69" s="64" t="str">
        <f t="shared" si="17"/>
        <v/>
      </c>
      <c r="Z69" s="65" t="str">
        <f t="shared" si="18"/>
        <v/>
      </c>
      <c r="AA69" s="64" t="str">
        <f t="shared" si="19"/>
        <v/>
      </c>
      <c r="AB69" s="65" t="str">
        <f t="shared" si="20"/>
        <v/>
      </c>
      <c r="AC69" s="64" t="str">
        <f t="shared" si="21"/>
        <v/>
      </c>
      <c r="AD69" s="65" t="str">
        <f t="shared" si="22"/>
        <v/>
      </c>
      <c r="AE69" s="64" t="str">
        <f t="shared" si="23"/>
        <v/>
      </c>
      <c r="AF69" s="65" t="str">
        <f t="shared" si="24"/>
        <v/>
      </c>
      <c r="AG69" s="64" t="str">
        <f t="shared" si="25"/>
        <v/>
      </c>
      <c r="AH69" s="65" t="str">
        <f t="shared" si="26"/>
        <v/>
      </c>
      <c r="AI69" s="64" t="str">
        <f t="shared" si="27"/>
        <v/>
      </c>
      <c r="AJ69" s="65" t="str">
        <f t="shared" si="28"/>
        <v/>
      </c>
      <c r="AK69" s="64" t="str">
        <f t="shared" si="29"/>
        <v/>
      </c>
      <c r="AL69" s="65" t="str">
        <f t="shared" si="30"/>
        <v/>
      </c>
      <c r="AM69" s="64" t="str">
        <f t="shared" si="31"/>
        <v/>
      </c>
      <c r="AN69" s="65" t="str">
        <f t="shared" si="32"/>
        <v/>
      </c>
    </row>
    <row r="70" spans="1:40" ht="15.75">
      <c r="A70" s="66"/>
      <c r="B70" s="67"/>
      <c r="C70" s="68"/>
      <c r="D70" s="68"/>
      <c r="E70" s="69"/>
      <c r="F70" s="69"/>
      <c r="G70" s="64" t="str">
        <f t="shared" si="33"/>
        <v/>
      </c>
      <c r="H70" s="65" t="str">
        <f t="shared" si="0"/>
        <v/>
      </c>
      <c r="I70" s="64" t="str">
        <f t="shared" si="1"/>
        <v/>
      </c>
      <c r="J70" s="65" t="str">
        <f t="shared" si="2"/>
        <v/>
      </c>
      <c r="K70" s="64" t="str">
        <f t="shared" si="3"/>
        <v/>
      </c>
      <c r="L70" s="65" t="str">
        <f t="shared" si="4"/>
        <v/>
      </c>
      <c r="M70" s="64" t="str">
        <f t="shared" si="5"/>
        <v/>
      </c>
      <c r="N70" s="65" t="str">
        <f t="shared" si="6"/>
        <v/>
      </c>
      <c r="O70" s="64" t="str">
        <f t="shared" si="7"/>
        <v/>
      </c>
      <c r="P70" s="65" t="str">
        <f t="shared" si="8"/>
        <v/>
      </c>
      <c r="Q70" s="64" t="str">
        <f t="shared" si="9"/>
        <v/>
      </c>
      <c r="R70" s="65" t="str">
        <f t="shared" si="10"/>
        <v/>
      </c>
      <c r="S70" s="64" t="str">
        <f t="shared" si="11"/>
        <v/>
      </c>
      <c r="T70" s="65" t="str">
        <f t="shared" si="12"/>
        <v/>
      </c>
      <c r="U70" s="64" t="str">
        <f t="shared" si="13"/>
        <v/>
      </c>
      <c r="V70" s="65" t="str">
        <f t="shared" si="14"/>
        <v/>
      </c>
      <c r="W70" s="64" t="str">
        <f t="shared" si="15"/>
        <v/>
      </c>
      <c r="X70" s="65" t="str">
        <f t="shared" si="16"/>
        <v/>
      </c>
      <c r="Y70" s="64" t="str">
        <f t="shared" si="17"/>
        <v/>
      </c>
      <c r="Z70" s="65" t="str">
        <f t="shared" si="18"/>
        <v/>
      </c>
      <c r="AA70" s="64" t="str">
        <f t="shared" si="19"/>
        <v/>
      </c>
      <c r="AB70" s="65" t="str">
        <f t="shared" si="20"/>
        <v/>
      </c>
      <c r="AC70" s="64" t="str">
        <f t="shared" si="21"/>
        <v/>
      </c>
      <c r="AD70" s="65" t="str">
        <f t="shared" si="22"/>
        <v/>
      </c>
      <c r="AE70" s="64" t="str">
        <f t="shared" si="23"/>
        <v/>
      </c>
      <c r="AF70" s="65" t="str">
        <f t="shared" si="24"/>
        <v/>
      </c>
      <c r="AG70" s="64" t="str">
        <f t="shared" si="25"/>
        <v/>
      </c>
      <c r="AH70" s="65" t="str">
        <f t="shared" si="26"/>
        <v/>
      </c>
      <c r="AI70" s="64" t="str">
        <f t="shared" si="27"/>
        <v/>
      </c>
      <c r="AJ70" s="65" t="str">
        <f t="shared" si="28"/>
        <v/>
      </c>
      <c r="AK70" s="64" t="str">
        <f t="shared" si="29"/>
        <v/>
      </c>
      <c r="AL70" s="65" t="str">
        <f t="shared" si="30"/>
        <v/>
      </c>
      <c r="AM70" s="64" t="str">
        <f t="shared" si="31"/>
        <v/>
      </c>
      <c r="AN70" s="65" t="str">
        <f t="shared" si="32"/>
        <v/>
      </c>
    </row>
    <row r="71" spans="1:40" ht="15.75">
      <c r="A71" s="66"/>
      <c r="B71" s="67"/>
      <c r="C71" s="68"/>
      <c r="D71" s="68"/>
      <c r="E71" s="69"/>
      <c r="F71" s="69"/>
      <c r="G71" s="64" t="str">
        <f t="shared" si="33"/>
        <v/>
      </c>
      <c r="H71" s="65" t="str">
        <f t="shared" si="0"/>
        <v/>
      </c>
      <c r="I71" s="64" t="str">
        <f t="shared" si="1"/>
        <v/>
      </c>
      <c r="J71" s="65" t="str">
        <f t="shared" si="2"/>
        <v/>
      </c>
      <c r="K71" s="64" t="str">
        <f t="shared" si="3"/>
        <v/>
      </c>
      <c r="L71" s="65" t="str">
        <f t="shared" si="4"/>
        <v/>
      </c>
      <c r="M71" s="64" t="str">
        <f t="shared" si="5"/>
        <v/>
      </c>
      <c r="N71" s="65" t="str">
        <f t="shared" si="6"/>
        <v/>
      </c>
      <c r="O71" s="64" t="str">
        <f t="shared" si="7"/>
        <v/>
      </c>
      <c r="P71" s="65" t="str">
        <f t="shared" si="8"/>
        <v/>
      </c>
      <c r="Q71" s="64" t="str">
        <f t="shared" si="9"/>
        <v/>
      </c>
      <c r="R71" s="65" t="str">
        <f t="shared" si="10"/>
        <v/>
      </c>
      <c r="S71" s="64" t="str">
        <f t="shared" si="11"/>
        <v/>
      </c>
      <c r="T71" s="65" t="str">
        <f t="shared" si="12"/>
        <v/>
      </c>
      <c r="U71" s="64" t="str">
        <f t="shared" si="13"/>
        <v/>
      </c>
      <c r="V71" s="65" t="str">
        <f t="shared" si="14"/>
        <v/>
      </c>
      <c r="W71" s="64" t="str">
        <f t="shared" si="15"/>
        <v/>
      </c>
      <c r="X71" s="65" t="str">
        <f t="shared" si="16"/>
        <v/>
      </c>
      <c r="Y71" s="64" t="str">
        <f t="shared" si="17"/>
        <v/>
      </c>
      <c r="Z71" s="65" t="str">
        <f t="shared" si="18"/>
        <v/>
      </c>
      <c r="AA71" s="64" t="str">
        <f t="shared" si="19"/>
        <v/>
      </c>
      <c r="AB71" s="65" t="str">
        <f t="shared" si="20"/>
        <v/>
      </c>
      <c r="AC71" s="64" t="str">
        <f t="shared" si="21"/>
        <v/>
      </c>
      <c r="AD71" s="65" t="str">
        <f t="shared" si="22"/>
        <v/>
      </c>
      <c r="AE71" s="64" t="str">
        <f t="shared" si="23"/>
        <v/>
      </c>
      <c r="AF71" s="65" t="str">
        <f t="shared" si="24"/>
        <v/>
      </c>
      <c r="AG71" s="64" t="str">
        <f t="shared" si="25"/>
        <v/>
      </c>
      <c r="AH71" s="65" t="str">
        <f t="shared" si="26"/>
        <v/>
      </c>
      <c r="AI71" s="64" t="str">
        <f t="shared" si="27"/>
        <v/>
      </c>
      <c r="AJ71" s="65" t="str">
        <f t="shared" si="28"/>
        <v/>
      </c>
      <c r="AK71" s="64" t="str">
        <f t="shared" si="29"/>
        <v/>
      </c>
      <c r="AL71" s="65" t="str">
        <f t="shared" si="30"/>
        <v/>
      </c>
      <c r="AM71" s="64" t="str">
        <f t="shared" si="31"/>
        <v/>
      </c>
      <c r="AN71" s="65" t="str">
        <f t="shared" si="32"/>
        <v/>
      </c>
    </row>
    <row r="72" spans="1:40" ht="15.75">
      <c r="A72" s="66"/>
      <c r="B72" s="67"/>
      <c r="C72" s="68"/>
      <c r="D72" s="68"/>
      <c r="E72" s="69"/>
      <c r="F72" s="69"/>
      <c r="G72" s="64" t="str">
        <f t="shared" si="33"/>
        <v/>
      </c>
      <c r="H72" s="65" t="str">
        <f t="shared" si="0"/>
        <v/>
      </c>
      <c r="I72" s="64" t="str">
        <f t="shared" si="1"/>
        <v/>
      </c>
      <c r="J72" s="65" t="str">
        <f t="shared" si="2"/>
        <v/>
      </c>
      <c r="K72" s="64" t="str">
        <f t="shared" si="3"/>
        <v/>
      </c>
      <c r="L72" s="65" t="str">
        <f t="shared" si="4"/>
        <v/>
      </c>
      <c r="M72" s="64" t="str">
        <f t="shared" si="5"/>
        <v/>
      </c>
      <c r="N72" s="65" t="str">
        <f t="shared" si="6"/>
        <v/>
      </c>
      <c r="O72" s="64" t="str">
        <f t="shared" si="7"/>
        <v/>
      </c>
      <c r="P72" s="65" t="str">
        <f t="shared" si="8"/>
        <v/>
      </c>
      <c r="Q72" s="64" t="str">
        <f t="shared" si="9"/>
        <v/>
      </c>
      <c r="R72" s="65" t="str">
        <f t="shared" si="10"/>
        <v/>
      </c>
      <c r="S72" s="64" t="str">
        <f t="shared" si="11"/>
        <v/>
      </c>
      <c r="T72" s="65" t="str">
        <f t="shared" si="12"/>
        <v/>
      </c>
      <c r="U72" s="64" t="str">
        <f t="shared" si="13"/>
        <v/>
      </c>
      <c r="V72" s="65" t="str">
        <f t="shared" si="14"/>
        <v/>
      </c>
      <c r="W72" s="64" t="str">
        <f t="shared" si="15"/>
        <v/>
      </c>
      <c r="X72" s="65" t="str">
        <f t="shared" si="16"/>
        <v/>
      </c>
      <c r="Y72" s="64" t="str">
        <f t="shared" si="17"/>
        <v/>
      </c>
      <c r="Z72" s="65" t="str">
        <f t="shared" si="18"/>
        <v/>
      </c>
      <c r="AA72" s="64" t="str">
        <f t="shared" si="19"/>
        <v/>
      </c>
      <c r="AB72" s="65" t="str">
        <f t="shared" si="20"/>
        <v/>
      </c>
      <c r="AC72" s="64" t="str">
        <f t="shared" si="21"/>
        <v/>
      </c>
      <c r="AD72" s="65" t="str">
        <f t="shared" si="22"/>
        <v/>
      </c>
      <c r="AE72" s="64" t="str">
        <f t="shared" si="23"/>
        <v/>
      </c>
      <c r="AF72" s="65" t="str">
        <f t="shared" si="24"/>
        <v/>
      </c>
      <c r="AG72" s="64" t="str">
        <f t="shared" si="25"/>
        <v/>
      </c>
      <c r="AH72" s="65" t="str">
        <f t="shared" si="26"/>
        <v/>
      </c>
      <c r="AI72" s="64" t="str">
        <f t="shared" si="27"/>
        <v/>
      </c>
      <c r="AJ72" s="65" t="str">
        <f t="shared" si="28"/>
        <v/>
      </c>
      <c r="AK72" s="64" t="str">
        <f t="shared" si="29"/>
        <v/>
      </c>
      <c r="AL72" s="65" t="str">
        <f t="shared" si="30"/>
        <v/>
      </c>
      <c r="AM72" s="64" t="str">
        <f t="shared" si="31"/>
        <v/>
      </c>
      <c r="AN72" s="65" t="str">
        <f t="shared" si="32"/>
        <v/>
      </c>
    </row>
    <row r="73" spans="1:40" ht="15.75">
      <c r="A73" s="66"/>
      <c r="B73" s="67"/>
      <c r="C73" s="68"/>
      <c r="D73" s="68"/>
      <c r="E73" s="69"/>
      <c r="F73" s="69"/>
      <c r="G73" s="64" t="str">
        <f t="shared" si="33"/>
        <v/>
      </c>
      <c r="H73" s="65" t="str">
        <f t="shared" si="0"/>
        <v/>
      </c>
      <c r="I73" s="64" t="str">
        <f t="shared" si="1"/>
        <v/>
      </c>
      <c r="J73" s="65" t="str">
        <f t="shared" si="2"/>
        <v/>
      </c>
      <c r="K73" s="64" t="str">
        <f t="shared" si="3"/>
        <v/>
      </c>
      <c r="L73" s="65" t="str">
        <f t="shared" si="4"/>
        <v/>
      </c>
      <c r="M73" s="64" t="str">
        <f t="shared" si="5"/>
        <v/>
      </c>
      <c r="N73" s="65" t="str">
        <f t="shared" si="6"/>
        <v/>
      </c>
      <c r="O73" s="64" t="str">
        <f t="shared" si="7"/>
        <v/>
      </c>
      <c r="P73" s="65" t="str">
        <f t="shared" si="8"/>
        <v/>
      </c>
      <c r="Q73" s="64" t="str">
        <f t="shared" si="9"/>
        <v/>
      </c>
      <c r="R73" s="65" t="str">
        <f t="shared" si="10"/>
        <v/>
      </c>
      <c r="S73" s="64" t="str">
        <f t="shared" si="11"/>
        <v/>
      </c>
      <c r="T73" s="65" t="str">
        <f t="shared" si="12"/>
        <v/>
      </c>
      <c r="U73" s="64" t="str">
        <f t="shared" si="13"/>
        <v/>
      </c>
      <c r="V73" s="65" t="str">
        <f t="shared" si="14"/>
        <v/>
      </c>
      <c r="W73" s="64" t="str">
        <f t="shared" si="15"/>
        <v/>
      </c>
      <c r="X73" s="65" t="str">
        <f t="shared" si="16"/>
        <v/>
      </c>
      <c r="Y73" s="64" t="str">
        <f t="shared" si="17"/>
        <v/>
      </c>
      <c r="Z73" s="65" t="str">
        <f t="shared" si="18"/>
        <v/>
      </c>
      <c r="AA73" s="64" t="str">
        <f t="shared" si="19"/>
        <v/>
      </c>
      <c r="AB73" s="65" t="str">
        <f t="shared" si="20"/>
        <v/>
      </c>
      <c r="AC73" s="64" t="str">
        <f t="shared" si="21"/>
        <v/>
      </c>
      <c r="AD73" s="65" t="str">
        <f t="shared" si="22"/>
        <v/>
      </c>
      <c r="AE73" s="64" t="str">
        <f t="shared" si="23"/>
        <v/>
      </c>
      <c r="AF73" s="65" t="str">
        <f t="shared" si="24"/>
        <v/>
      </c>
      <c r="AG73" s="64" t="str">
        <f t="shared" si="25"/>
        <v/>
      </c>
      <c r="AH73" s="65" t="str">
        <f t="shared" si="26"/>
        <v/>
      </c>
      <c r="AI73" s="64" t="str">
        <f t="shared" si="27"/>
        <v/>
      </c>
      <c r="AJ73" s="65" t="str">
        <f t="shared" si="28"/>
        <v/>
      </c>
      <c r="AK73" s="64" t="str">
        <f t="shared" si="29"/>
        <v/>
      </c>
      <c r="AL73" s="65" t="str">
        <f t="shared" si="30"/>
        <v/>
      </c>
      <c r="AM73" s="64" t="str">
        <f t="shared" si="31"/>
        <v/>
      </c>
      <c r="AN73" s="65" t="str">
        <f t="shared" si="32"/>
        <v/>
      </c>
    </row>
    <row r="74" spans="1:40" ht="15.75">
      <c r="A74" s="66"/>
      <c r="B74" s="67"/>
      <c r="C74" s="68"/>
      <c r="D74" s="68"/>
      <c r="E74" s="69"/>
      <c r="F74" s="69"/>
      <c r="G74" s="64" t="str">
        <f t="shared" si="33"/>
        <v/>
      </c>
      <c r="H74" s="65" t="str">
        <f t="shared" si="0"/>
        <v/>
      </c>
      <c r="I74" s="64" t="str">
        <f t="shared" si="1"/>
        <v/>
      </c>
      <c r="J74" s="65" t="str">
        <f t="shared" si="2"/>
        <v/>
      </c>
      <c r="K74" s="64" t="str">
        <f t="shared" si="3"/>
        <v/>
      </c>
      <c r="L74" s="65" t="str">
        <f t="shared" si="4"/>
        <v/>
      </c>
      <c r="M74" s="64" t="str">
        <f t="shared" si="5"/>
        <v/>
      </c>
      <c r="N74" s="65" t="str">
        <f t="shared" si="6"/>
        <v/>
      </c>
      <c r="O74" s="64" t="str">
        <f t="shared" si="7"/>
        <v/>
      </c>
      <c r="P74" s="65" t="str">
        <f t="shared" si="8"/>
        <v/>
      </c>
      <c r="Q74" s="64" t="str">
        <f t="shared" si="9"/>
        <v/>
      </c>
      <c r="R74" s="65" t="str">
        <f t="shared" si="10"/>
        <v/>
      </c>
      <c r="S74" s="64" t="str">
        <f t="shared" si="11"/>
        <v/>
      </c>
      <c r="T74" s="65" t="str">
        <f t="shared" si="12"/>
        <v/>
      </c>
      <c r="U74" s="64" t="str">
        <f t="shared" si="13"/>
        <v/>
      </c>
      <c r="V74" s="65" t="str">
        <f t="shared" si="14"/>
        <v/>
      </c>
      <c r="W74" s="64" t="str">
        <f t="shared" si="15"/>
        <v/>
      </c>
      <c r="X74" s="65" t="str">
        <f t="shared" si="16"/>
        <v/>
      </c>
      <c r="Y74" s="64" t="str">
        <f t="shared" si="17"/>
        <v/>
      </c>
      <c r="Z74" s="65" t="str">
        <f t="shared" si="18"/>
        <v/>
      </c>
      <c r="AA74" s="64" t="str">
        <f t="shared" si="19"/>
        <v/>
      </c>
      <c r="AB74" s="65" t="str">
        <f t="shared" si="20"/>
        <v/>
      </c>
      <c r="AC74" s="64" t="str">
        <f t="shared" si="21"/>
        <v/>
      </c>
      <c r="AD74" s="65" t="str">
        <f t="shared" si="22"/>
        <v/>
      </c>
      <c r="AE74" s="64" t="str">
        <f t="shared" si="23"/>
        <v/>
      </c>
      <c r="AF74" s="65" t="str">
        <f t="shared" si="24"/>
        <v/>
      </c>
      <c r="AG74" s="64" t="str">
        <f t="shared" si="25"/>
        <v/>
      </c>
      <c r="AH74" s="65" t="str">
        <f t="shared" si="26"/>
        <v/>
      </c>
      <c r="AI74" s="64" t="str">
        <f t="shared" si="27"/>
        <v/>
      </c>
      <c r="AJ74" s="65" t="str">
        <f t="shared" si="28"/>
        <v/>
      </c>
      <c r="AK74" s="64" t="str">
        <f t="shared" si="29"/>
        <v/>
      </c>
      <c r="AL74" s="65" t="str">
        <f t="shared" si="30"/>
        <v/>
      </c>
      <c r="AM74" s="64" t="str">
        <f t="shared" si="31"/>
        <v/>
      </c>
      <c r="AN74" s="65" t="str">
        <f t="shared" si="32"/>
        <v/>
      </c>
    </row>
    <row r="75" spans="1:40" ht="15.75">
      <c r="A75" s="66"/>
      <c r="B75" s="67"/>
      <c r="C75" s="68"/>
      <c r="D75" s="68"/>
      <c r="E75" s="69"/>
      <c r="F75" s="69"/>
      <c r="G75" s="64" t="str">
        <f t="shared" si="33"/>
        <v/>
      </c>
      <c r="H75" s="65" t="str">
        <f t="shared" si="0"/>
        <v/>
      </c>
      <c r="I75" s="64" t="str">
        <f t="shared" si="1"/>
        <v/>
      </c>
      <c r="J75" s="65" t="str">
        <f t="shared" si="2"/>
        <v/>
      </c>
      <c r="K75" s="64" t="str">
        <f t="shared" si="3"/>
        <v/>
      </c>
      <c r="L75" s="65" t="str">
        <f t="shared" si="4"/>
        <v/>
      </c>
      <c r="M75" s="64" t="str">
        <f t="shared" si="5"/>
        <v/>
      </c>
      <c r="N75" s="65" t="str">
        <f t="shared" si="6"/>
        <v/>
      </c>
      <c r="O75" s="64" t="str">
        <f t="shared" si="7"/>
        <v/>
      </c>
      <c r="P75" s="65" t="str">
        <f t="shared" si="8"/>
        <v/>
      </c>
      <c r="Q75" s="64" t="str">
        <f t="shared" si="9"/>
        <v/>
      </c>
      <c r="R75" s="65" t="str">
        <f t="shared" si="10"/>
        <v/>
      </c>
      <c r="S75" s="64" t="str">
        <f t="shared" si="11"/>
        <v/>
      </c>
      <c r="T75" s="65" t="str">
        <f t="shared" si="12"/>
        <v/>
      </c>
      <c r="U75" s="64" t="str">
        <f t="shared" si="13"/>
        <v/>
      </c>
      <c r="V75" s="65" t="str">
        <f t="shared" si="14"/>
        <v/>
      </c>
      <c r="W75" s="64" t="str">
        <f t="shared" si="15"/>
        <v/>
      </c>
      <c r="X75" s="65" t="str">
        <f t="shared" si="16"/>
        <v/>
      </c>
      <c r="Y75" s="64" t="str">
        <f t="shared" si="17"/>
        <v/>
      </c>
      <c r="Z75" s="65" t="str">
        <f t="shared" si="18"/>
        <v/>
      </c>
      <c r="AA75" s="64" t="str">
        <f t="shared" si="19"/>
        <v/>
      </c>
      <c r="AB75" s="65" t="str">
        <f t="shared" si="20"/>
        <v/>
      </c>
      <c r="AC75" s="64" t="str">
        <f t="shared" si="21"/>
        <v/>
      </c>
      <c r="AD75" s="65" t="str">
        <f t="shared" si="22"/>
        <v/>
      </c>
      <c r="AE75" s="64" t="str">
        <f t="shared" si="23"/>
        <v/>
      </c>
      <c r="AF75" s="65" t="str">
        <f t="shared" si="24"/>
        <v/>
      </c>
      <c r="AG75" s="64" t="str">
        <f t="shared" si="25"/>
        <v/>
      </c>
      <c r="AH75" s="65" t="str">
        <f t="shared" si="26"/>
        <v/>
      </c>
      <c r="AI75" s="64" t="str">
        <f t="shared" si="27"/>
        <v/>
      </c>
      <c r="AJ75" s="65" t="str">
        <f t="shared" si="28"/>
        <v/>
      </c>
      <c r="AK75" s="64" t="str">
        <f t="shared" si="29"/>
        <v/>
      </c>
      <c r="AL75" s="65" t="str">
        <f t="shared" si="30"/>
        <v/>
      </c>
      <c r="AM75" s="64" t="str">
        <f t="shared" si="31"/>
        <v/>
      </c>
      <c r="AN75" s="65" t="str">
        <f t="shared" si="32"/>
        <v/>
      </c>
    </row>
    <row r="76" spans="1:40" ht="15.75">
      <c r="A76" s="66"/>
      <c r="B76" s="67"/>
      <c r="C76" s="68"/>
      <c r="D76" s="68"/>
      <c r="E76" s="69"/>
      <c r="F76" s="69"/>
      <c r="G76" s="64" t="str">
        <f t="shared" si="33"/>
        <v/>
      </c>
      <c r="H76" s="65" t="str">
        <f t="shared" si="0"/>
        <v/>
      </c>
      <c r="I76" s="64" t="str">
        <f t="shared" si="1"/>
        <v/>
      </c>
      <c r="J76" s="65" t="str">
        <f t="shared" si="2"/>
        <v/>
      </c>
      <c r="K76" s="64" t="str">
        <f t="shared" si="3"/>
        <v/>
      </c>
      <c r="L76" s="65" t="str">
        <f t="shared" si="4"/>
        <v/>
      </c>
      <c r="M76" s="64" t="str">
        <f t="shared" si="5"/>
        <v/>
      </c>
      <c r="N76" s="65" t="str">
        <f t="shared" si="6"/>
        <v/>
      </c>
      <c r="O76" s="64" t="str">
        <f t="shared" si="7"/>
        <v/>
      </c>
      <c r="P76" s="65" t="str">
        <f t="shared" si="8"/>
        <v/>
      </c>
      <c r="Q76" s="64" t="str">
        <f t="shared" si="9"/>
        <v/>
      </c>
      <c r="R76" s="65" t="str">
        <f t="shared" si="10"/>
        <v/>
      </c>
      <c r="S76" s="64" t="str">
        <f t="shared" si="11"/>
        <v/>
      </c>
      <c r="T76" s="65" t="str">
        <f t="shared" si="12"/>
        <v/>
      </c>
      <c r="U76" s="64" t="str">
        <f t="shared" si="13"/>
        <v/>
      </c>
      <c r="V76" s="65" t="str">
        <f t="shared" si="14"/>
        <v/>
      </c>
      <c r="W76" s="64" t="str">
        <f t="shared" si="15"/>
        <v/>
      </c>
      <c r="X76" s="65" t="str">
        <f t="shared" si="16"/>
        <v/>
      </c>
      <c r="Y76" s="64" t="str">
        <f t="shared" si="17"/>
        <v/>
      </c>
      <c r="Z76" s="65" t="str">
        <f t="shared" si="18"/>
        <v/>
      </c>
      <c r="AA76" s="64" t="str">
        <f t="shared" si="19"/>
        <v/>
      </c>
      <c r="AB76" s="65" t="str">
        <f t="shared" si="20"/>
        <v/>
      </c>
      <c r="AC76" s="64" t="str">
        <f t="shared" si="21"/>
        <v/>
      </c>
      <c r="AD76" s="65" t="str">
        <f t="shared" si="22"/>
        <v/>
      </c>
      <c r="AE76" s="64" t="str">
        <f t="shared" si="23"/>
        <v/>
      </c>
      <c r="AF76" s="65" t="str">
        <f t="shared" si="24"/>
        <v/>
      </c>
      <c r="AG76" s="64" t="str">
        <f t="shared" si="25"/>
        <v/>
      </c>
      <c r="AH76" s="65" t="str">
        <f t="shared" si="26"/>
        <v/>
      </c>
      <c r="AI76" s="64" t="str">
        <f t="shared" si="27"/>
        <v/>
      </c>
      <c r="AJ76" s="65" t="str">
        <f t="shared" si="28"/>
        <v/>
      </c>
      <c r="AK76" s="64" t="str">
        <f t="shared" si="29"/>
        <v/>
      </c>
      <c r="AL76" s="65" t="str">
        <f t="shared" si="30"/>
        <v/>
      </c>
      <c r="AM76" s="64" t="str">
        <f t="shared" si="31"/>
        <v/>
      </c>
      <c r="AN76" s="65" t="str">
        <f t="shared" si="32"/>
        <v/>
      </c>
    </row>
    <row r="77" spans="1:40" ht="15.75">
      <c r="A77" s="66"/>
      <c r="B77" s="67"/>
      <c r="C77" s="68"/>
      <c r="D77" s="68"/>
      <c r="E77" s="69"/>
      <c r="F77" s="69"/>
      <c r="G77" s="64" t="str">
        <f t="shared" si="33"/>
        <v/>
      </c>
      <c r="H77" s="65" t="str">
        <f t="shared" si="0"/>
        <v/>
      </c>
      <c r="I77" s="64" t="str">
        <f t="shared" si="1"/>
        <v/>
      </c>
      <c r="J77" s="65" t="str">
        <f t="shared" si="2"/>
        <v/>
      </c>
      <c r="K77" s="64" t="str">
        <f t="shared" si="3"/>
        <v/>
      </c>
      <c r="L77" s="65" t="str">
        <f t="shared" si="4"/>
        <v/>
      </c>
      <c r="M77" s="64" t="str">
        <f t="shared" si="5"/>
        <v/>
      </c>
      <c r="N77" s="65" t="str">
        <f t="shared" si="6"/>
        <v/>
      </c>
      <c r="O77" s="64" t="str">
        <f t="shared" si="7"/>
        <v/>
      </c>
      <c r="P77" s="65" t="str">
        <f t="shared" si="8"/>
        <v/>
      </c>
      <c r="Q77" s="64" t="str">
        <f t="shared" si="9"/>
        <v/>
      </c>
      <c r="R77" s="65" t="str">
        <f t="shared" si="10"/>
        <v/>
      </c>
      <c r="S77" s="64" t="str">
        <f t="shared" si="11"/>
        <v/>
      </c>
      <c r="T77" s="65" t="str">
        <f t="shared" si="12"/>
        <v/>
      </c>
      <c r="U77" s="64" t="str">
        <f t="shared" si="13"/>
        <v/>
      </c>
      <c r="V77" s="65" t="str">
        <f t="shared" si="14"/>
        <v/>
      </c>
      <c r="W77" s="64" t="str">
        <f t="shared" si="15"/>
        <v/>
      </c>
      <c r="X77" s="65" t="str">
        <f t="shared" si="16"/>
        <v/>
      </c>
      <c r="Y77" s="64" t="str">
        <f t="shared" si="17"/>
        <v/>
      </c>
      <c r="Z77" s="65" t="str">
        <f t="shared" si="18"/>
        <v/>
      </c>
      <c r="AA77" s="64" t="str">
        <f t="shared" si="19"/>
        <v/>
      </c>
      <c r="AB77" s="65" t="str">
        <f t="shared" si="20"/>
        <v/>
      </c>
      <c r="AC77" s="64" t="str">
        <f t="shared" si="21"/>
        <v/>
      </c>
      <c r="AD77" s="65" t="str">
        <f t="shared" si="22"/>
        <v/>
      </c>
      <c r="AE77" s="64" t="str">
        <f t="shared" si="23"/>
        <v/>
      </c>
      <c r="AF77" s="65" t="str">
        <f t="shared" si="24"/>
        <v/>
      </c>
      <c r="AG77" s="64" t="str">
        <f t="shared" si="25"/>
        <v/>
      </c>
      <c r="AH77" s="65" t="str">
        <f t="shared" si="26"/>
        <v/>
      </c>
      <c r="AI77" s="64" t="str">
        <f t="shared" si="27"/>
        <v/>
      </c>
      <c r="AJ77" s="65" t="str">
        <f t="shared" si="28"/>
        <v/>
      </c>
      <c r="AK77" s="64" t="str">
        <f t="shared" si="29"/>
        <v/>
      </c>
      <c r="AL77" s="65" t="str">
        <f t="shared" si="30"/>
        <v/>
      </c>
      <c r="AM77" s="64" t="str">
        <f t="shared" si="31"/>
        <v/>
      </c>
      <c r="AN77" s="65" t="str">
        <f t="shared" si="32"/>
        <v/>
      </c>
    </row>
    <row r="78" spans="1:40" ht="15.75">
      <c r="A78" s="66"/>
      <c r="B78" s="67"/>
      <c r="C78" s="68"/>
      <c r="D78" s="68"/>
      <c r="E78" s="69"/>
      <c r="F78" s="69"/>
      <c r="G78" s="64" t="str">
        <f>IF(C78=1,E78,"")</f>
        <v/>
      </c>
      <c r="H78" s="65" t="str">
        <f t="shared" si="0"/>
        <v/>
      </c>
      <c r="I78" s="64" t="str">
        <f t="shared" si="1"/>
        <v/>
      </c>
      <c r="J78" s="65" t="str">
        <f t="shared" si="2"/>
        <v/>
      </c>
      <c r="K78" s="64" t="str">
        <f t="shared" si="3"/>
        <v/>
      </c>
      <c r="L78" s="65" t="str">
        <f t="shared" si="4"/>
        <v/>
      </c>
      <c r="M78" s="64" t="str">
        <f t="shared" si="5"/>
        <v/>
      </c>
      <c r="N78" s="65" t="str">
        <f t="shared" si="6"/>
        <v/>
      </c>
      <c r="O78" s="64" t="str">
        <f t="shared" si="7"/>
        <v/>
      </c>
      <c r="P78" s="65" t="str">
        <f t="shared" si="8"/>
        <v/>
      </c>
      <c r="Q78" s="64" t="str">
        <f t="shared" si="9"/>
        <v/>
      </c>
      <c r="R78" s="65" t="str">
        <f t="shared" si="10"/>
        <v/>
      </c>
      <c r="S78" s="64" t="str">
        <f t="shared" si="11"/>
        <v/>
      </c>
      <c r="T78" s="65" t="str">
        <f t="shared" si="12"/>
        <v/>
      </c>
      <c r="U78" s="64" t="str">
        <f t="shared" si="13"/>
        <v/>
      </c>
      <c r="V78" s="65" t="str">
        <f t="shared" si="14"/>
        <v/>
      </c>
      <c r="W78" s="64" t="str">
        <f t="shared" si="15"/>
        <v/>
      </c>
      <c r="X78" s="65" t="str">
        <f t="shared" si="16"/>
        <v/>
      </c>
      <c r="Y78" s="64" t="str">
        <f t="shared" si="17"/>
        <v/>
      </c>
      <c r="Z78" s="65" t="str">
        <f t="shared" si="18"/>
        <v/>
      </c>
      <c r="AA78" s="64" t="str">
        <f t="shared" si="19"/>
        <v/>
      </c>
      <c r="AB78" s="65" t="str">
        <f t="shared" si="20"/>
        <v/>
      </c>
      <c r="AC78" s="64" t="str">
        <f t="shared" si="21"/>
        <v/>
      </c>
      <c r="AD78" s="65" t="str">
        <f t="shared" si="22"/>
        <v/>
      </c>
      <c r="AE78" s="64" t="str">
        <f t="shared" si="23"/>
        <v/>
      </c>
      <c r="AF78" s="65" t="str">
        <f t="shared" si="24"/>
        <v/>
      </c>
      <c r="AG78" s="64" t="str">
        <f t="shared" si="25"/>
        <v/>
      </c>
      <c r="AH78" s="65" t="str">
        <f t="shared" si="26"/>
        <v/>
      </c>
      <c r="AI78" s="64" t="str">
        <f t="shared" si="27"/>
        <v/>
      </c>
      <c r="AJ78" s="65" t="str">
        <f t="shared" si="28"/>
        <v/>
      </c>
      <c r="AK78" s="64" t="str">
        <f t="shared" si="29"/>
        <v/>
      </c>
      <c r="AL78" s="65" t="str">
        <f t="shared" si="30"/>
        <v/>
      </c>
      <c r="AM78" s="64" t="str">
        <f t="shared" si="31"/>
        <v/>
      </c>
      <c r="AN78" s="65" t="str">
        <f t="shared" si="32"/>
        <v/>
      </c>
    </row>
    <row r="79" spans="1:40" ht="15.75">
      <c r="A79" s="66"/>
      <c r="B79" s="67"/>
      <c r="C79" s="68"/>
      <c r="D79" s="68"/>
      <c r="E79" s="69"/>
      <c r="F79" s="69"/>
      <c r="G79" s="64" t="str">
        <f t="shared" ref="G79:G142" si="34">IF(C79=1,E79,"")</f>
        <v/>
      </c>
      <c r="H79" s="65" t="str">
        <f t="shared" si="0"/>
        <v/>
      </c>
      <c r="I79" s="64" t="str">
        <f t="shared" si="1"/>
        <v/>
      </c>
      <c r="J79" s="65" t="str">
        <f t="shared" si="2"/>
        <v/>
      </c>
      <c r="K79" s="64" t="str">
        <f t="shared" si="3"/>
        <v/>
      </c>
      <c r="L79" s="65" t="str">
        <f t="shared" si="4"/>
        <v/>
      </c>
      <c r="M79" s="64" t="str">
        <f t="shared" si="5"/>
        <v/>
      </c>
      <c r="N79" s="65" t="str">
        <f t="shared" si="6"/>
        <v/>
      </c>
      <c r="O79" s="64" t="str">
        <f t="shared" si="7"/>
        <v/>
      </c>
      <c r="P79" s="65" t="str">
        <f t="shared" si="8"/>
        <v/>
      </c>
      <c r="Q79" s="64" t="str">
        <f t="shared" si="9"/>
        <v/>
      </c>
      <c r="R79" s="65" t="str">
        <f t="shared" si="10"/>
        <v/>
      </c>
      <c r="S79" s="64" t="str">
        <f t="shared" si="11"/>
        <v/>
      </c>
      <c r="T79" s="65" t="str">
        <f t="shared" si="12"/>
        <v/>
      </c>
      <c r="U79" s="64" t="str">
        <f t="shared" si="13"/>
        <v/>
      </c>
      <c r="V79" s="65" t="str">
        <f t="shared" si="14"/>
        <v/>
      </c>
      <c r="W79" s="64" t="str">
        <f t="shared" si="15"/>
        <v/>
      </c>
      <c r="X79" s="65" t="str">
        <f t="shared" si="16"/>
        <v/>
      </c>
      <c r="Y79" s="64" t="str">
        <f t="shared" si="17"/>
        <v/>
      </c>
      <c r="Z79" s="65" t="str">
        <f t="shared" si="18"/>
        <v/>
      </c>
      <c r="AA79" s="64" t="str">
        <f t="shared" si="19"/>
        <v/>
      </c>
      <c r="AB79" s="65" t="str">
        <f t="shared" si="20"/>
        <v/>
      </c>
      <c r="AC79" s="64" t="str">
        <f t="shared" si="21"/>
        <v/>
      </c>
      <c r="AD79" s="65" t="str">
        <f t="shared" si="22"/>
        <v/>
      </c>
      <c r="AE79" s="64" t="str">
        <f t="shared" si="23"/>
        <v/>
      </c>
      <c r="AF79" s="65" t="str">
        <f t="shared" si="24"/>
        <v/>
      </c>
      <c r="AG79" s="64" t="str">
        <f t="shared" si="25"/>
        <v/>
      </c>
      <c r="AH79" s="65" t="str">
        <f t="shared" si="26"/>
        <v/>
      </c>
      <c r="AI79" s="64" t="str">
        <f t="shared" si="27"/>
        <v/>
      </c>
      <c r="AJ79" s="65" t="str">
        <f t="shared" si="28"/>
        <v/>
      </c>
      <c r="AK79" s="64" t="str">
        <f t="shared" si="29"/>
        <v/>
      </c>
      <c r="AL79" s="65" t="str">
        <f t="shared" si="30"/>
        <v/>
      </c>
      <c r="AM79" s="64" t="str">
        <f t="shared" si="31"/>
        <v/>
      </c>
      <c r="AN79" s="65" t="str">
        <f t="shared" si="32"/>
        <v/>
      </c>
    </row>
    <row r="80" spans="1:40" ht="15.75">
      <c r="A80" s="66"/>
      <c r="B80" s="67"/>
      <c r="C80" s="68"/>
      <c r="D80" s="68"/>
      <c r="E80" s="69"/>
      <c r="F80" s="69"/>
      <c r="G80" s="64" t="str">
        <f t="shared" si="34"/>
        <v/>
      </c>
      <c r="H80" s="65" t="str">
        <f t="shared" si="0"/>
        <v/>
      </c>
      <c r="I80" s="64" t="str">
        <f t="shared" si="1"/>
        <v/>
      </c>
      <c r="J80" s="65" t="str">
        <f t="shared" si="2"/>
        <v/>
      </c>
      <c r="K80" s="64" t="str">
        <f t="shared" si="3"/>
        <v/>
      </c>
      <c r="L80" s="65" t="str">
        <f t="shared" si="4"/>
        <v/>
      </c>
      <c r="M80" s="64" t="str">
        <f t="shared" si="5"/>
        <v/>
      </c>
      <c r="N80" s="65" t="str">
        <f t="shared" si="6"/>
        <v/>
      </c>
      <c r="O80" s="64" t="str">
        <f t="shared" si="7"/>
        <v/>
      </c>
      <c r="P80" s="65" t="str">
        <f t="shared" si="8"/>
        <v/>
      </c>
      <c r="Q80" s="64" t="str">
        <f t="shared" si="9"/>
        <v/>
      </c>
      <c r="R80" s="65" t="str">
        <f t="shared" si="10"/>
        <v/>
      </c>
      <c r="S80" s="64" t="str">
        <f t="shared" si="11"/>
        <v/>
      </c>
      <c r="T80" s="65" t="str">
        <f t="shared" si="12"/>
        <v/>
      </c>
      <c r="U80" s="64" t="str">
        <f t="shared" si="13"/>
        <v/>
      </c>
      <c r="V80" s="65" t="str">
        <f t="shared" si="14"/>
        <v/>
      </c>
      <c r="W80" s="64" t="str">
        <f t="shared" si="15"/>
        <v/>
      </c>
      <c r="X80" s="65" t="str">
        <f t="shared" si="16"/>
        <v/>
      </c>
      <c r="Y80" s="64" t="str">
        <f t="shared" si="17"/>
        <v/>
      </c>
      <c r="Z80" s="65" t="str">
        <f t="shared" si="18"/>
        <v/>
      </c>
      <c r="AA80" s="64" t="str">
        <f t="shared" si="19"/>
        <v/>
      </c>
      <c r="AB80" s="65" t="str">
        <f t="shared" si="20"/>
        <v/>
      </c>
      <c r="AC80" s="64" t="str">
        <f t="shared" si="21"/>
        <v/>
      </c>
      <c r="AD80" s="65" t="str">
        <f t="shared" si="22"/>
        <v/>
      </c>
      <c r="AE80" s="64" t="str">
        <f t="shared" si="23"/>
        <v/>
      </c>
      <c r="AF80" s="65" t="str">
        <f t="shared" si="24"/>
        <v/>
      </c>
      <c r="AG80" s="64" t="str">
        <f t="shared" si="25"/>
        <v/>
      </c>
      <c r="AH80" s="65" t="str">
        <f t="shared" si="26"/>
        <v/>
      </c>
      <c r="AI80" s="64" t="str">
        <f t="shared" si="27"/>
        <v/>
      </c>
      <c r="AJ80" s="65" t="str">
        <f t="shared" si="28"/>
        <v/>
      </c>
      <c r="AK80" s="64" t="str">
        <f t="shared" si="29"/>
        <v/>
      </c>
      <c r="AL80" s="65" t="str">
        <f t="shared" si="30"/>
        <v/>
      </c>
      <c r="AM80" s="64" t="str">
        <f t="shared" si="31"/>
        <v/>
      </c>
      <c r="AN80" s="65" t="str">
        <f t="shared" si="32"/>
        <v/>
      </c>
    </row>
    <row r="81" spans="1:40" ht="15.75">
      <c r="A81" s="66"/>
      <c r="B81" s="67"/>
      <c r="C81" s="68"/>
      <c r="D81" s="68"/>
      <c r="E81" s="69"/>
      <c r="F81" s="69"/>
      <c r="G81" s="64" t="str">
        <f t="shared" si="34"/>
        <v/>
      </c>
      <c r="H81" s="65" t="str">
        <f t="shared" si="0"/>
        <v/>
      </c>
      <c r="I81" s="64" t="str">
        <f t="shared" si="1"/>
        <v/>
      </c>
      <c r="J81" s="65" t="str">
        <f t="shared" si="2"/>
        <v/>
      </c>
      <c r="K81" s="64" t="str">
        <f t="shared" si="3"/>
        <v/>
      </c>
      <c r="L81" s="65" t="str">
        <f t="shared" si="4"/>
        <v/>
      </c>
      <c r="M81" s="64" t="str">
        <f t="shared" si="5"/>
        <v/>
      </c>
      <c r="N81" s="65" t="str">
        <f t="shared" si="6"/>
        <v/>
      </c>
      <c r="O81" s="64" t="str">
        <f t="shared" si="7"/>
        <v/>
      </c>
      <c r="P81" s="65" t="str">
        <f t="shared" si="8"/>
        <v/>
      </c>
      <c r="Q81" s="64" t="str">
        <f t="shared" si="9"/>
        <v/>
      </c>
      <c r="R81" s="65" t="str">
        <f t="shared" si="10"/>
        <v/>
      </c>
      <c r="S81" s="64" t="str">
        <f t="shared" si="11"/>
        <v/>
      </c>
      <c r="T81" s="65" t="str">
        <f t="shared" si="12"/>
        <v/>
      </c>
      <c r="U81" s="64" t="str">
        <f t="shared" si="13"/>
        <v/>
      </c>
      <c r="V81" s="65" t="str">
        <f t="shared" si="14"/>
        <v/>
      </c>
      <c r="W81" s="64" t="str">
        <f t="shared" si="15"/>
        <v/>
      </c>
      <c r="X81" s="65" t="str">
        <f t="shared" si="16"/>
        <v/>
      </c>
      <c r="Y81" s="64" t="str">
        <f t="shared" si="17"/>
        <v/>
      </c>
      <c r="Z81" s="65" t="str">
        <f t="shared" si="18"/>
        <v/>
      </c>
      <c r="AA81" s="64" t="str">
        <f t="shared" si="19"/>
        <v/>
      </c>
      <c r="AB81" s="65" t="str">
        <f t="shared" si="20"/>
        <v/>
      </c>
      <c r="AC81" s="64" t="str">
        <f t="shared" si="21"/>
        <v/>
      </c>
      <c r="AD81" s="65" t="str">
        <f t="shared" si="22"/>
        <v/>
      </c>
      <c r="AE81" s="64" t="str">
        <f t="shared" si="23"/>
        <v/>
      </c>
      <c r="AF81" s="65" t="str">
        <f t="shared" si="24"/>
        <v/>
      </c>
      <c r="AG81" s="64" t="str">
        <f t="shared" si="25"/>
        <v/>
      </c>
      <c r="AH81" s="65" t="str">
        <f t="shared" si="26"/>
        <v/>
      </c>
      <c r="AI81" s="64" t="str">
        <f t="shared" si="27"/>
        <v/>
      </c>
      <c r="AJ81" s="65" t="str">
        <f t="shared" si="28"/>
        <v/>
      </c>
      <c r="AK81" s="64" t="str">
        <f t="shared" si="29"/>
        <v/>
      </c>
      <c r="AL81" s="65" t="str">
        <f t="shared" si="30"/>
        <v/>
      </c>
      <c r="AM81" s="64" t="str">
        <f t="shared" si="31"/>
        <v/>
      </c>
      <c r="AN81" s="65" t="str">
        <f t="shared" si="32"/>
        <v/>
      </c>
    </row>
    <row r="82" spans="1:40" ht="15.75">
      <c r="A82" s="66"/>
      <c r="B82" s="67"/>
      <c r="C82" s="68"/>
      <c r="D82" s="68"/>
      <c r="E82" s="69"/>
      <c r="F82" s="69"/>
      <c r="G82" s="64" t="str">
        <f t="shared" si="34"/>
        <v/>
      </c>
      <c r="H82" s="65" t="str">
        <f t="shared" si="0"/>
        <v/>
      </c>
      <c r="I82" s="64" t="str">
        <f t="shared" si="1"/>
        <v/>
      </c>
      <c r="J82" s="65" t="str">
        <f t="shared" si="2"/>
        <v/>
      </c>
      <c r="K82" s="64" t="str">
        <f t="shared" si="3"/>
        <v/>
      </c>
      <c r="L82" s="65" t="str">
        <f t="shared" si="4"/>
        <v/>
      </c>
      <c r="M82" s="64" t="str">
        <f t="shared" si="5"/>
        <v/>
      </c>
      <c r="N82" s="65" t="str">
        <f t="shared" si="6"/>
        <v/>
      </c>
      <c r="O82" s="64" t="str">
        <f t="shared" si="7"/>
        <v/>
      </c>
      <c r="P82" s="65" t="str">
        <f t="shared" si="8"/>
        <v/>
      </c>
      <c r="Q82" s="64" t="str">
        <f t="shared" si="9"/>
        <v/>
      </c>
      <c r="R82" s="65" t="str">
        <f t="shared" si="10"/>
        <v/>
      </c>
      <c r="S82" s="64" t="str">
        <f t="shared" si="11"/>
        <v/>
      </c>
      <c r="T82" s="65" t="str">
        <f t="shared" si="12"/>
        <v/>
      </c>
      <c r="U82" s="64" t="str">
        <f t="shared" si="13"/>
        <v/>
      </c>
      <c r="V82" s="65" t="str">
        <f t="shared" si="14"/>
        <v/>
      </c>
      <c r="W82" s="64" t="str">
        <f t="shared" si="15"/>
        <v/>
      </c>
      <c r="X82" s="65" t="str">
        <f t="shared" si="16"/>
        <v/>
      </c>
      <c r="Y82" s="64" t="str">
        <f t="shared" si="17"/>
        <v/>
      </c>
      <c r="Z82" s="65" t="str">
        <f t="shared" si="18"/>
        <v/>
      </c>
      <c r="AA82" s="64" t="str">
        <f t="shared" si="19"/>
        <v/>
      </c>
      <c r="AB82" s="65" t="str">
        <f t="shared" si="20"/>
        <v/>
      </c>
      <c r="AC82" s="64" t="str">
        <f t="shared" si="21"/>
        <v/>
      </c>
      <c r="AD82" s="65" t="str">
        <f t="shared" si="22"/>
        <v/>
      </c>
      <c r="AE82" s="64" t="str">
        <f t="shared" si="23"/>
        <v/>
      </c>
      <c r="AF82" s="65" t="str">
        <f t="shared" si="24"/>
        <v/>
      </c>
      <c r="AG82" s="64" t="str">
        <f t="shared" si="25"/>
        <v/>
      </c>
      <c r="AH82" s="65" t="str">
        <f t="shared" si="26"/>
        <v/>
      </c>
      <c r="AI82" s="64" t="str">
        <f t="shared" si="27"/>
        <v/>
      </c>
      <c r="AJ82" s="65" t="str">
        <f t="shared" si="28"/>
        <v/>
      </c>
      <c r="AK82" s="64" t="str">
        <f t="shared" si="29"/>
        <v/>
      </c>
      <c r="AL82" s="65" t="str">
        <f t="shared" si="30"/>
        <v/>
      </c>
      <c r="AM82" s="64" t="str">
        <f t="shared" si="31"/>
        <v/>
      </c>
      <c r="AN82" s="65" t="str">
        <f t="shared" si="32"/>
        <v/>
      </c>
    </row>
    <row r="83" spans="1:40" ht="15.75">
      <c r="A83" s="66"/>
      <c r="B83" s="67"/>
      <c r="C83" s="68"/>
      <c r="D83" s="68"/>
      <c r="E83" s="69"/>
      <c r="F83" s="69"/>
      <c r="G83" s="64" t="str">
        <f t="shared" si="34"/>
        <v/>
      </c>
      <c r="H83" s="65" t="str">
        <f t="shared" si="0"/>
        <v/>
      </c>
      <c r="I83" s="64" t="str">
        <f t="shared" si="1"/>
        <v/>
      </c>
      <c r="J83" s="65" t="str">
        <f t="shared" si="2"/>
        <v/>
      </c>
      <c r="K83" s="64" t="str">
        <f t="shared" si="3"/>
        <v/>
      </c>
      <c r="L83" s="65" t="str">
        <f t="shared" si="4"/>
        <v/>
      </c>
      <c r="M83" s="64" t="str">
        <f t="shared" si="5"/>
        <v/>
      </c>
      <c r="N83" s="65" t="str">
        <f t="shared" si="6"/>
        <v/>
      </c>
      <c r="O83" s="64" t="str">
        <f t="shared" si="7"/>
        <v/>
      </c>
      <c r="P83" s="65" t="str">
        <f t="shared" si="8"/>
        <v/>
      </c>
      <c r="Q83" s="64" t="str">
        <f t="shared" si="9"/>
        <v/>
      </c>
      <c r="R83" s="65" t="str">
        <f t="shared" si="10"/>
        <v/>
      </c>
      <c r="S83" s="64" t="str">
        <f t="shared" si="11"/>
        <v/>
      </c>
      <c r="T83" s="65" t="str">
        <f t="shared" si="12"/>
        <v/>
      </c>
      <c r="U83" s="64" t="str">
        <f t="shared" si="13"/>
        <v/>
      </c>
      <c r="V83" s="65" t="str">
        <f t="shared" si="14"/>
        <v/>
      </c>
      <c r="W83" s="64" t="str">
        <f t="shared" si="15"/>
        <v/>
      </c>
      <c r="X83" s="65" t="str">
        <f t="shared" si="16"/>
        <v/>
      </c>
      <c r="Y83" s="64" t="str">
        <f t="shared" si="17"/>
        <v/>
      </c>
      <c r="Z83" s="65" t="str">
        <f t="shared" si="18"/>
        <v/>
      </c>
      <c r="AA83" s="64" t="str">
        <f t="shared" si="19"/>
        <v/>
      </c>
      <c r="AB83" s="65" t="str">
        <f t="shared" si="20"/>
        <v/>
      </c>
      <c r="AC83" s="64" t="str">
        <f t="shared" si="21"/>
        <v/>
      </c>
      <c r="AD83" s="65" t="str">
        <f t="shared" si="22"/>
        <v/>
      </c>
      <c r="AE83" s="64" t="str">
        <f t="shared" si="23"/>
        <v/>
      </c>
      <c r="AF83" s="65" t="str">
        <f t="shared" si="24"/>
        <v/>
      </c>
      <c r="AG83" s="64" t="str">
        <f t="shared" si="25"/>
        <v/>
      </c>
      <c r="AH83" s="65" t="str">
        <f t="shared" si="26"/>
        <v/>
      </c>
      <c r="AI83" s="64" t="str">
        <f t="shared" si="27"/>
        <v/>
      </c>
      <c r="AJ83" s="65" t="str">
        <f t="shared" si="28"/>
        <v/>
      </c>
      <c r="AK83" s="64" t="str">
        <f t="shared" si="29"/>
        <v/>
      </c>
      <c r="AL83" s="65" t="str">
        <f t="shared" si="30"/>
        <v/>
      </c>
      <c r="AM83" s="64" t="str">
        <f t="shared" si="31"/>
        <v/>
      </c>
      <c r="AN83" s="65" t="str">
        <f t="shared" si="32"/>
        <v/>
      </c>
    </row>
    <row r="84" spans="1:40" ht="15.75">
      <c r="A84" s="66"/>
      <c r="B84" s="67"/>
      <c r="C84" s="68"/>
      <c r="D84" s="68"/>
      <c r="E84" s="69"/>
      <c r="F84" s="69"/>
      <c r="G84" s="64" t="str">
        <f t="shared" si="34"/>
        <v/>
      </c>
      <c r="H84" s="65" t="str">
        <f t="shared" si="0"/>
        <v/>
      </c>
      <c r="I84" s="64" t="str">
        <f t="shared" si="1"/>
        <v/>
      </c>
      <c r="J84" s="65" t="str">
        <f t="shared" si="2"/>
        <v/>
      </c>
      <c r="K84" s="64" t="str">
        <f t="shared" si="3"/>
        <v/>
      </c>
      <c r="L84" s="65" t="str">
        <f t="shared" si="4"/>
        <v/>
      </c>
      <c r="M84" s="64" t="str">
        <f t="shared" si="5"/>
        <v/>
      </c>
      <c r="N84" s="65" t="str">
        <f t="shared" si="6"/>
        <v/>
      </c>
      <c r="O84" s="64" t="str">
        <f t="shared" si="7"/>
        <v/>
      </c>
      <c r="P84" s="65" t="str">
        <f t="shared" si="8"/>
        <v/>
      </c>
      <c r="Q84" s="64" t="str">
        <f t="shared" si="9"/>
        <v/>
      </c>
      <c r="R84" s="65" t="str">
        <f t="shared" si="10"/>
        <v/>
      </c>
      <c r="S84" s="64" t="str">
        <f t="shared" si="11"/>
        <v/>
      </c>
      <c r="T84" s="65" t="str">
        <f t="shared" si="12"/>
        <v/>
      </c>
      <c r="U84" s="64" t="str">
        <f t="shared" si="13"/>
        <v/>
      </c>
      <c r="V84" s="65" t="str">
        <f t="shared" si="14"/>
        <v/>
      </c>
      <c r="W84" s="64" t="str">
        <f t="shared" si="15"/>
        <v/>
      </c>
      <c r="X84" s="65" t="str">
        <f t="shared" si="16"/>
        <v/>
      </c>
      <c r="Y84" s="64" t="str">
        <f t="shared" si="17"/>
        <v/>
      </c>
      <c r="Z84" s="65" t="str">
        <f t="shared" si="18"/>
        <v/>
      </c>
      <c r="AA84" s="64" t="str">
        <f t="shared" si="19"/>
        <v/>
      </c>
      <c r="AB84" s="65" t="str">
        <f t="shared" si="20"/>
        <v/>
      </c>
      <c r="AC84" s="64" t="str">
        <f t="shared" si="21"/>
        <v/>
      </c>
      <c r="AD84" s="65" t="str">
        <f t="shared" si="22"/>
        <v/>
      </c>
      <c r="AE84" s="64" t="str">
        <f t="shared" si="23"/>
        <v/>
      </c>
      <c r="AF84" s="65" t="str">
        <f t="shared" si="24"/>
        <v/>
      </c>
      <c r="AG84" s="64" t="str">
        <f t="shared" si="25"/>
        <v/>
      </c>
      <c r="AH84" s="65" t="str">
        <f t="shared" si="26"/>
        <v/>
      </c>
      <c r="AI84" s="64" t="str">
        <f t="shared" si="27"/>
        <v/>
      </c>
      <c r="AJ84" s="65" t="str">
        <f t="shared" si="28"/>
        <v/>
      </c>
      <c r="AK84" s="64" t="str">
        <f t="shared" si="29"/>
        <v/>
      </c>
      <c r="AL84" s="65" t="str">
        <f t="shared" si="30"/>
        <v/>
      </c>
      <c r="AM84" s="64" t="str">
        <f t="shared" si="31"/>
        <v/>
      </c>
      <c r="AN84" s="65" t="str">
        <f t="shared" si="32"/>
        <v/>
      </c>
    </row>
    <row r="85" spans="1:40" ht="15.75">
      <c r="A85" s="66"/>
      <c r="B85" s="67"/>
      <c r="C85" s="68"/>
      <c r="D85" s="68"/>
      <c r="E85" s="69"/>
      <c r="F85" s="69"/>
      <c r="G85" s="64" t="str">
        <f t="shared" si="34"/>
        <v/>
      </c>
      <c r="H85" s="65" t="str">
        <f t="shared" si="0"/>
        <v/>
      </c>
      <c r="I85" s="64" t="str">
        <f t="shared" si="1"/>
        <v/>
      </c>
      <c r="J85" s="65" t="str">
        <f t="shared" si="2"/>
        <v/>
      </c>
      <c r="K85" s="64" t="str">
        <f t="shared" si="3"/>
        <v/>
      </c>
      <c r="L85" s="65" t="str">
        <f t="shared" si="4"/>
        <v/>
      </c>
      <c r="M85" s="64" t="str">
        <f t="shared" si="5"/>
        <v/>
      </c>
      <c r="N85" s="65" t="str">
        <f t="shared" si="6"/>
        <v/>
      </c>
      <c r="O85" s="64" t="str">
        <f t="shared" si="7"/>
        <v/>
      </c>
      <c r="P85" s="65" t="str">
        <f t="shared" si="8"/>
        <v/>
      </c>
      <c r="Q85" s="64" t="str">
        <f t="shared" si="9"/>
        <v/>
      </c>
      <c r="R85" s="65" t="str">
        <f t="shared" si="10"/>
        <v/>
      </c>
      <c r="S85" s="64" t="str">
        <f t="shared" si="11"/>
        <v/>
      </c>
      <c r="T85" s="65" t="str">
        <f t="shared" si="12"/>
        <v/>
      </c>
      <c r="U85" s="64" t="str">
        <f t="shared" si="13"/>
        <v/>
      </c>
      <c r="V85" s="65" t="str">
        <f t="shared" si="14"/>
        <v/>
      </c>
      <c r="W85" s="64" t="str">
        <f t="shared" si="15"/>
        <v/>
      </c>
      <c r="X85" s="65" t="str">
        <f t="shared" si="16"/>
        <v/>
      </c>
      <c r="Y85" s="64" t="str">
        <f t="shared" si="17"/>
        <v/>
      </c>
      <c r="Z85" s="65" t="str">
        <f t="shared" si="18"/>
        <v/>
      </c>
      <c r="AA85" s="64" t="str">
        <f t="shared" si="19"/>
        <v/>
      </c>
      <c r="AB85" s="65" t="str">
        <f t="shared" si="20"/>
        <v/>
      </c>
      <c r="AC85" s="64" t="str">
        <f t="shared" si="21"/>
        <v/>
      </c>
      <c r="AD85" s="65" t="str">
        <f t="shared" si="22"/>
        <v/>
      </c>
      <c r="AE85" s="64" t="str">
        <f t="shared" si="23"/>
        <v/>
      </c>
      <c r="AF85" s="65" t="str">
        <f t="shared" si="24"/>
        <v/>
      </c>
      <c r="AG85" s="64" t="str">
        <f t="shared" si="25"/>
        <v/>
      </c>
      <c r="AH85" s="65" t="str">
        <f t="shared" si="26"/>
        <v/>
      </c>
      <c r="AI85" s="64" t="str">
        <f t="shared" si="27"/>
        <v/>
      </c>
      <c r="AJ85" s="65" t="str">
        <f t="shared" si="28"/>
        <v/>
      </c>
      <c r="AK85" s="64" t="str">
        <f t="shared" si="29"/>
        <v/>
      </c>
      <c r="AL85" s="65" t="str">
        <f t="shared" si="30"/>
        <v/>
      </c>
      <c r="AM85" s="64" t="str">
        <f t="shared" si="31"/>
        <v/>
      </c>
      <c r="AN85" s="65" t="str">
        <f t="shared" si="32"/>
        <v/>
      </c>
    </row>
    <row r="86" spans="1:40" ht="15.75">
      <c r="A86" s="66"/>
      <c r="B86" s="67"/>
      <c r="C86" s="68"/>
      <c r="D86" s="68"/>
      <c r="E86" s="69"/>
      <c r="F86" s="69"/>
      <c r="G86" s="64" t="str">
        <f t="shared" si="34"/>
        <v/>
      </c>
      <c r="H86" s="65" t="str">
        <f t="shared" si="0"/>
        <v/>
      </c>
      <c r="I86" s="64" t="str">
        <f t="shared" si="1"/>
        <v/>
      </c>
      <c r="J86" s="65" t="str">
        <f t="shared" si="2"/>
        <v/>
      </c>
      <c r="K86" s="64" t="str">
        <f t="shared" si="3"/>
        <v/>
      </c>
      <c r="L86" s="65" t="str">
        <f t="shared" si="4"/>
        <v/>
      </c>
      <c r="M86" s="64" t="str">
        <f t="shared" si="5"/>
        <v/>
      </c>
      <c r="N86" s="65" t="str">
        <f t="shared" si="6"/>
        <v/>
      </c>
      <c r="O86" s="64" t="str">
        <f t="shared" si="7"/>
        <v/>
      </c>
      <c r="P86" s="65" t="str">
        <f t="shared" si="8"/>
        <v/>
      </c>
      <c r="Q86" s="64" t="str">
        <f t="shared" si="9"/>
        <v/>
      </c>
      <c r="R86" s="65" t="str">
        <f t="shared" si="10"/>
        <v/>
      </c>
      <c r="S86" s="64" t="str">
        <f t="shared" si="11"/>
        <v/>
      </c>
      <c r="T86" s="65" t="str">
        <f t="shared" si="12"/>
        <v/>
      </c>
      <c r="U86" s="64" t="str">
        <f t="shared" si="13"/>
        <v/>
      </c>
      <c r="V86" s="65" t="str">
        <f t="shared" si="14"/>
        <v/>
      </c>
      <c r="W86" s="64" t="str">
        <f t="shared" si="15"/>
        <v/>
      </c>
      <c r="X86" s="65" t="str">
        <f t="shared" si="16"/>
        <v/>
      </c>
      <c r="Y86" s="64" t="str">
        <f t="shared" si="17"/>
        <v/>
      </c>
      <c r="Z86" s="65" t="str">
        <f t="shared" si="18"/>
        <v/>
      </c>
      <c r="AA86" s="64" t="str">
        <f t="shared" si="19"/>
        <v/>
      </c>
      <c r="AB86" s="65" t="str">
        <f t="shared" si="20"/>
        <v/>
      </c>
      <c r="AC86" s="64" t="str">
        <f t="shared" si="21"/>
        <v/>
      </c>
      <c r="AD86" s="65" t="str">
        <f t="shared" si="22"/>
        <v/>
      </c>
      <c r="AE86" s="64" t="str">
        <f t="shared" si="23"/>
        <v/>
      </c>
      <c r="AF86" s="65" t="str">
        <f t="shared" si="24"/>
        <v/>
      </c>
      <c r="AG86" s="64" t="str">
        <f t="shared" si="25"/>
        <v/>
      </c>
      <c r="AH86" s="65" t="str">
        <f t="shared" si="26"/>
        <v/>
      </c>
      <c r="AI86" s="64" t="str">
        <f t="shared" si="27"/>
        <v/>
      </c>
      <c r="AJ86" s="65" t="str">
        <f t="shared" si="28"/>
        <v/>
      </c>
      <c r="AK86" s="64" t="str">
        <f t="shared" si="29"/>
        <v/>
      </c>
      <c r="AL86" s="65" t="str">
        <f t="shared" si="30"/>
        <v/>
      </c>
      <c r="AM86" s="64" t="str">
        <f t="shared" si="31"/>
        <v/>
      </c>
      <c r="AN86" s="65" t="str">
        <f t="shared" si="32"/>
        <v/>
      </c>
    </row>
    <row r="87" spans="1:40" ht="15.75">
      <c r="A87" s="66"/>
      <c r="B87" s="67"/>
      <c r="C87" s="68"/>
      <c r="D87" s="68"/>
      <c r="E87" s="69"/>
      <c r="F87" s="69"/>
      <c r="G87" s="64" t="str">
        <f t="shared" si="34"/>
        <v/>
      </c>
      <c r="H87" s="65" t="str">
        <f t="shared" ref="H87:H150" si="35">IF(D87=1,E87,"")</f>
        <v/>
      </c>
      <c r="I87" s="64" t="str">
        <f t="shared" ref="I87:I150" si="36">IF(C87=2,E87,"")</f>
        <v/>
      </c>
      <c r="J87" s="65" t="str">
        <f t="shared" ref="J87:J150" si="37">IF(D87=2,E87,"")</f>
        <v/>
      </c>
      <c r="K87" s="64" t="str">
        <f t="shared" ref="K87:K150" si="38">IF(C87=3,E87,"")</f>
        <v/>
      </c>
      <c r="L87" s="65" t="str">
        <f t="shared" ref="L87:L150" si="39">IF(D87=3,E87,"")</f>
        <v/>
      </c>
      <c r="M87" s="64" t="str">
        <f t="shared" ref="M87:M150" si="40">IF(C87=4,E87,"")</f>
        <v/>
      </c>
      <c r="N87" s="65" t="str">
        <f t="shared" ref="N87:N150" si="41">IF(D87=4,E87,"")</f>
        <v/>
      </c>
      <c r="O87" s="64" t="str">
        <f t="shared" ref="O87:O150" si="42">IF(C87=5,E87,"")</f>
        <v/>
      </c>
      <c r="P87" s="65" t="str">
        <f t="shared" ref="P87:P150" si="43">IF(D87=5,E87,"")</f>
        <v/>
      </c>
      <c r="Q87" s="64" t="str">
        <f t="shared" ref="Q87:Q150" si="44">IF(C87=6,E87,"")</f>
        <v/>
      </c>
      <c r="R87" s="65" t="str">
        <f t="shared" ref="R87:R150" si="45">IF(D87=6,E87,"")</f>
        <v/>
      </c>
      <c r="S87" s="64" t="str">
        <f t="shared" ref="S87:S150" si="46">IF(C87=7,E87,"")</f>
        <v/>
      </c>
      <c r="T87" s="65" t="str">
        <f t="shared" ref="T87:T150" si="47">IF(D87=7,E87,"")</f>
        <v/>
      </c>
      <c r="U87" s="64" t="str">
        <f t="shared" ref="U87:U150" si="48">IF(C87=8,E87,"")</f>
        <v/>
      </c>
      <c r="V87" s="65" t="str">
        <f t="shared" ref="V87:V150" si="49">IF(D87=8,E87,"")</f>
        <v/>
      </c>
      <c r="W87" s="64" t="str">
        <f t="shared" ref="W87:W150" si="50">IF(C87=9,E87,"")</f>
        <v/>
      </c>
      <c r="X87" s="65" t="str">
        <f t="shared" ref="X87:X150" si="51">IF(D87=9,E87,"")</f>
        <v/>
      </c>
      <c r="Y87" s="64" t="str">
        <f t="shared" ref="Y87:Y150" si="52">IF(C87=10,E87,"")</f>
        <v/>
      </c>
      <c r="Z87" s="65" t="str">
        <f t="shared" ref="Z87:Z150" si="53">IF(D87=10,E87,"")</f>
        <v/>
      </c>
      <c r="AA87" s="64" t="str">
        <f t="shared" ref="AA87:AA150" si="54">IF(C87=11,E87,"")</f>
        <v/>
      </c>
      <c r="AB87" s="65" t="str">
        <f t="shared" ref="AB87:AB150" si="55">IF(D87=11,E87,"")</f>
        <v/>
      </c>
      <c r="AC87" s="64" t="str">
        <f t="shared" ref="AC87:AC150" si="56">IF(C87=12,E87,"")</f>
        <v/>
      </c>
      <c r="AD87" s="65" t="str">
        <f t="shared" ref="AD87:AD150" si="57">IF(D87=12,E87,"")</f>
        <v/>
      </c>
      <c r="AE87" s="64" t="str">
        <f t="shared" ref="AE87:AE150" si="58">IF(C87=13,E87,"")</f>
        <v/>
      </c>
      <c r="AF87" s="65" t="str">
        <f t="shared" ref="AF87:AF150" si="59">IF(D87=13,E87,"")</f>
        <v/>
      </c>
      <c r="AG87" s="64" t="str">
        <f t="shared" ref="AG87:AG150" si="60">IF(C87=14,E87,"")</f>
        <v/>
      </c>
      <c r="AH87" s="65" t="str">
        <f t="shared" ref="AH87:AH150" si="61">IF(D87=14,E87,"")</f>
        <v/>
      </c>
      <c r="AI87" s="64" t="str">
        <f t="shared" ref="AI87:AI150" si="62">IF(C87=15,E87,"")</f>
        <v/>
      </c>
      <c r="AJ87" s="65" t="str">
        <f t="shared" ref="AJ87:AJ150" si="63">IF(D87=15,E87,"")</f>
        <v/>
      </c>
      <c r="AK87" s="64" t="str">
        <f t="shared" ref="AK87:AK150" si="64">IF(C87=16,E87,"")</f>
        <v/>
      </c>
      <c r="AL87" s="65" t="str">
        <f t="shared" ref="AL87:AL150" si="65">IF(D87=16,E87,"")</f>
        <v/>
      </c>
      <c r="AM87" s="64" t="str">
        <f t="shared" ref="AM87:AM150" si="66">IF(C87=17,E87,"")</f>
        <v/>
      </c>
      <c r="AN87" s="65" t="str">
        <f t="shared" ref="AN87:AN150" si="67">IF(D87=17,E87,"")</f>
        <v/>
      </c>
    </row>
    <row r="88" spans="1:40" ht="15.75">
      <c r="A88" s="66"/>
      <c r="B88" s="67"/>
      <c r="C88" s="68"/>
      <c r="D88" s="68"/>
      <c r="E88" s="69"/>
      <c r="F88" s="69"/>
      <c r="G88" s="64" t="str">
        <f t="shared" si="34"/>
        <v/>
      </c>
      <c r="H88" s="65" t="str">
        <f t="shared" si="35"/>
        <v/>
      </c>
      <c r="I88" s="64" t="str">
        <f t="shared" si="36"/>
        <v/>
      </c>
      <c r="J88" s="65" t="str">
        <f t="shared" si="37"/>
        <v/>
      </c>
      <c r="K88" s="64" t="str">
        <f t="shared" si="38"/>
        <v/>
      </c>
      <c r="L88" s="65" t="str">
        <f t="shared" si="39"/>
        <v/>
      </c>
      <c r="M88" s="64" t="str">
        <f t="shared" si="40"/>
        <v/>
      </c>
      <c r="N88" s="65" t="str">
        <f t="shared" si="41"/>
        <v/>
      </c>
      <c r="O88" s="64" t="str">
        <f t="shared" si="42"/>
        <v/>
      </c>
      <c r="P88" s="65" t="str">
        <f t="shared" si="43"/>
        <v/>
      </c>
      <c r="Q88" s="64" t="str">
        <f t="shared" si="44"/>
        <v/>
      </c>
      <c r="R88" s="65" t="str">
        <f t="shared" si="45"/>
        <v/>
      </c>
      <c r="S88" s="64" t="str">
        <f t="shared" si="46"/>
        <v/>
      </c>
      <c r="T88" s="65" t="str">
        <f t="shared" si="47"/>
        <v/>
      </c>
      <c r="U88" s="64" t="str">
        <f t="shared" si="48"/>
        <v/>
      </c>
      <c r="V88" s="65" t="str">
        <f t="shared" si="49"/>
        <v/>
      </c>
      <c r="W88" s="64" t="str">
        <f t="shared" si="50"/>
        <v/>
      </c>
      <c r="X88" s="65" t="str">
        <f t="shared" si="51"/>
        <v/>
      </c>
      <c r="Y88" s="64" t="str">
        <f t="shared" si="52"/>
        <v/>
      </c>
      <c r="Z88" s="65" t="str">
        <f t="shared" si="53"/>
        <v/>
      </c>
      <c r="AA88" s="64" t="str">
        <f t="shared" si="54"/>
        <v/>
      </c>
      <c r="AB88" s="65" t="str">
        <f t="shared" si="55"/>
        <v/>
      </c>
      <c r="AC88" s="64" t="str">
        <f t="shared" si="56"/>
        <v/>
      </c>
      <c r="AD88" s="65" t="str">
        <f t="shared" si="57"/>
        <v/>
      </c>
      <c r="AE88" s="64" t="str">
        <f t="shared" si="58"/>
        <v/>
      </c>
      <c r="AF88" s="65" t="str">
        <f t="shared" si="59"/>
        <v/>
      </c>
      <c r="AG88" s="64" t="str">
        <f t="shared" si="60"/>
        <v/>
      </c>
      <c r="AH88" s="65" t="str">
        <f t="shared" si="61"/>
        <v/>
      </c>
      <c r="AI88" s="64" t="str">
        <f t="shared" si="62"/>
        <v/>
      </c>
      <c r="AJ88" s="65" t="str">
        <f t="shared" si="63"/>
        <v/>
      </c>
      <c r="AK88" s="64" t="str">
        <f t="shared" si="64"/>
        <v/>
      </c>
      <c r="AL88" s="65" t="str">
        <f t="shared" si="65"/>
        <v/>
      </c>
      <c r="AM88" s="64" t="str">
        <f t="shared" si="66"/>
        <v/>
      </c>
      <c r="AN88" s="65" t="str">
        <f t="shared" si="67"/>
        <v/>
      </c>
    </row>
    <row r="89" spans="1:40" ht="15.75">
      <c r="A89" s="66"/>
      <c r="B89" s="67"/>
      <c r="C89" s="68"/>
      <c r="D89" s="68"/>
      <c r="E89" s="69"/>
      <c r="F89" s="69"/>
      <c r="G89" s="64" t="str">
        <f t="shared" si="34"/>
        <v/>
      </c>
      <c r="H89" s="65" t="str">
        <f t="shared" si="35"/>
        <v/>
      </c>
      <c r="I89" s="64" t="str">
        <f t="shared" si="36"/>
        <v/>
      </c>
      <c r="J89" s="65" t="str">
        <f t="shared" si="37"/>
        <v/>
      </c>
      <c r="K89" s="64" t="str">
        <f t="shared" si="38"/>
        <v/>
      </c>
      <c r="L89" s="65" t="str">
        <f t="shared" si="39"/>
        <v/>
      </c>
      <c r="M89" s="64" t="str">
        <f t="shared" si="40"/>
        <v/>
      </c>
      <c r="N89" s="65" t="str">
        <f t="shared" si="41"/>
        <v/>
      </c>
      <c r="O89" s="64" t="str">
        <f t="shared" si="42"/>
        <v/>
      </c>
      <c r="P89" s="65" t="str">
        <f t="shared" si="43"/>
        <v/>
      </c>
      <c r="Q89" s="64" t="str">
        <f t="shared" si="44"/>
        <v/>
      </c>
      <c r="R89" s="65" t="str">
        <f t="shared" si="45"/>
        <v/>
      </c>
      <c r="S89" s="64" t="str">
        <f t="shared" si="46"/>
        <v/>
      </c>
      <c r="T89" s="65" t="str">
        <f t="shared" si="47"/>
        <v/>
      </c>
      <c r="U89" s="64" t="str">
        <f t="shared" si="48"/>
        <v/>
      </c>
      <c r="V89" s="65" t="str">
        <f t="shared" si="49"/>
        <v/>
      </c>
      <c r="W89" s="64" t="str">
        <f t="shared" si="50"/>
        <v/>
      </c>
      <c r="X89" s="65" t="str">
        <f t="shared" si="51"/>
        <v/>
      </c>
      <c r="Y89" s="64" t="str">
        <f t="shared" si="52"/>
        <v/>
      </c>
      <c r="Z89" s="65" t="str">
        <f t="shared" si="53"/>
        <v/>
      </c>
      <c r="AA89" s="64" t="str">
        <f t="shared" si="54"/>
        <v/>
      </c>
      <c r="AB89" s="65" t="str">
        <f t="shared" si="55"/>
        <v/>
      </c>
      <c r="AC89" s="64" t="str">
        <f t="shared" si="56"/>
        <v/>
      </c>
      <c r="AD89" s="65" t="str">
        <f t="shared" si="57"/>
        <v/>
      </c>
      <c r="AE89" s="64" t="str">
        <f t="shared" si="58"/>
        <v/>
      </c>
      <c r="AF89" s="65" t="str">
        <f t="shared" si="59"/>
        <v/>
      </c>
      <c r="AG89" s="64" t="str">
        <f t="shared" si="60"/>
        <v/>
      </c>
      <c r="AH89" s="65" t="str">
        <f t="shared" si="61"/>
        <v/>
      </c>
      <c r="AI89" s="64" t="str">
        <f t="shared" si="62"/>
        <v/>
      </c>
      <c r="AJ89" s="65" t="str">
        <f t="shared" si="63"/>
        <v/>
      </c>
      <c r="AK89" s="64" t="str">
        <f t="shared" si="64"/>
        <v/>
      </c>
      <c r="AL89" s="65" t="str">
        <f t="shared" si="65"/>
        <v/>
      </c>
      <c r="AM89" s="64" t="str">
        <f t="shared" si="66"/>
        <v/>
      </c>
      <c r="AN89" s="65" t="str">
        <f t="shared" si="67"/>
        <v/>
      </c>
    </row>
    <row r="90" spans="1:40" ht="15.75">
      <c r="A90" s="66"/>
      <c r="B90" s="67"/>
      <c r="C90" s="68"/>
      <c r="D90" s="68"/>
      <c r="E90" s="69"/>
      <c r="F90" s="69"/>
      <c r="G90" s="64" t="str">
        <f t="shared" si="34"/>
        <v/>
      </c>
      <c r="H90" s="65" t="str">
        <f t="shared" si="35"/>
        <v/>
      </c>
      <c r="I90" s="64" t="str">
        <f t="shared" si="36"/>
        <v/>
      </c>
      <c r="J90" s="65" t="str">
        <f t="shared" si="37"/>
        <v/>
      </c>
      <c r="K90" s="64" t="str">
        <f t="shared" si="38"/>
        <v/>
      </c>
      <c r="L90" s="65" t="str">
        <f t="shared" si="39"/>
        <v/>
      </c>
      <c r="M90" s="64" t="str">
        <f t="shared" si="40"/>
        <v/>
      </c>
      <c r="N90" s="65" t="str">
        <f t="shared" si="41"/>
        <v/>
      </c>
      <c r="O90" s="64" t="str">
        <f t="shared" si="42"/>
        <v/>
      </c>
      <c r="P90" s="65" t="str">
        <f t="shared" si="43"/>
        <v/>
      </c>
      <c r="Q90" s="64" t="str">
        <f t="shared" si="44"/>
        <v/>
      </c>
      <c r="R90" s="65" t="str">
        <f t="shared" si="45"/>
        <v/>
      </c>
      <c r="S90" s="64" t="str">
        <f t="shared" si="46"/>
        <v/>
      </c>
      <c r="T90" s="65" t="str">
        <f t="shared" si="47"/>
        <v/>
      </c>
      <c r="U90" s="64" t="str">
        <f t="shared" si="48"/>
        <v/>
      </c>
      <c r="V90" s="65" t="str">
        <f t="shared" si="49"/>
        <v/>
      </c>
      <c r="W90" s="64" t="str">
        <f t="shared" si="50"/>
        <v/>
      </c>
      <c r="X90" s="65" t="str">
        <f t="shared" si="51"/>
        <v/>
      </c>
      <c r="Y90" s="64" t="str">
        <f t="shared" si="52"/>
        <v/>
      </c>
      <c r="Z90" s="65" t="str">
        <f t="shared" si="53"/>
        <v/>
      </c>
      <c r="AA90" s="64" t="str">
        <f t="shared" si="54"/>
        <v/>
      </c>
      <c r="AB90" s="65" t="str">
        <f t="shared" si="55"/>
        <v/>
      </c>
      <c r="AC90" s="64" t="str">
        <f t="shared" si="56"/>
        <v/>
      </c>
      <c r="AD90" s="65" t="str">
        <f t="shared" si="57"/>
        <v/>
      </c>
      <c r="AE90" s="64" t="str">
        <f t="shared" si="58"/>
        <v/>
      </c>
      <c r="AF90" s="65" t="str">
        <f t="shared" si="59"/>
        <v/>
      </c>
      <c r="AG90" s="64" t="str">
        <f t="shared" si="60"/>
        <v/>
      </c>
      <c r="AH90" s="65" t="str">
        <f t="shared" si="61"/>
        <v/>
      </c>
      <c r="AI90" s="64" t="str">
        <f t="shared" si="62"/>
        <v/>
      </c>
      <c r="AJ90" s="65" t="str">
        <f t="shared" si="63"/>
        <v/>
      </c>
      <c r="AK90" s="64" t="str">
        <f t="shared" si="64"/>
        <v/>
      </c>
      <c r="AL90" s="65" t="str">
        <f t="shared" si="65"/>
        <v/>
      </c>
      <c r="AM90" s="64" t="str">
        <f t="shared" si="66"/>
        <v/>
      </c>
      <c r="AN90" s="65" t="str">
        <f t="shared" si="67"/>
        <v/>
      </c>
    </row>
    <row r="91" spans="1:40" ht="15.75">
      <c r="A91" s="66"/>
      <c r="B91" s="67"/>
      <c r="C91" s="68"/>
      <c r="D91" s="68"/>
      <c r="E91" s="69"/>
      <c r="F91" s="69"/>
      <c r="G91" s="64" t="str">
        <f t="shared" si="34"/>
        <v/>
      </c>
      <c r="H91" s="65" t="str">
        <f t="shared" si="35"/>
        <v/>
      </c>
      <c r="I91" s="64" t="str">
        <f t="shared" si="36"/>
        <v/>
      </c>
      <c r="J91" s="65" t="str">
        <f t="shared" si="37"/>
        <v/>
      </c>
      <c r="K91" s="64" t="str">
        <f t="shared" si="38"/>
        <v/>
      </c>
      <c r="L91" s="65" t="str">
        <f t="shared" si="39"/>
        <v/>
      </c>
      <c r="M91" s="64" t="str">
        <f t="shared" si="40"/>
        <v/>
      </c>
      <c r="N91" s="65" t="str">
        <f t="shared" si="41"/>
        <v/>
      </c>
      <c r="O91" s="64" t="str">
        <f t="shared" si="42"/>
        <v/>
      </c>
      <c r="P91" s="65" t="str">
        <f t="shared" si="43"/>
        <v/>
      </c>
      <c r="Q91" s="64" t="str">
        <f t="shared" si="44"/>
        <v/>
      </c>
      <c r="R91" s="65" t="str">
        <f t="shared" si="45"/>
        <v/>
      </c>
      <c r="S91" s="64" t="str">
        <f t="shared" si="46"/>
        <v/>
      </c>
      <c r="T91" s="65" t="str">
        <f t="shared" si="47"/>
        <v/>
      </c>
      <c r="U91" s="64" t="str">
        <f t="shared" si="48"/>
        <v/>
      </c>
      <c r="V91" s="65" t="str">
        <f t="shared" si="49"/>
        <v/>
      </c>
      <c r="W91" s="64" t="str">
        <f t="shared" si="50"/>
        <v/>
      </c>
      <c r="X91" s="65" t="str">
        <f t="shared" si="51"/>
        <v/>
      </c>
      <c r="Y91" s="64" t="str">
        <f t="shared" si="52"/>
        <v/>
      </c>
      <c r="Z91" s="65" t="str">
        <f t="shared" si="53"/>
        <v/>
      </c>
      <c r="AA91" s="64" t="str">
        <f t="shared" si="54"/>
        <v/>
      </c>
      <c r="AB91" s="65" t="str">
        <f t="shared" si="55"/>
        <v/>
      </c>
      <c r="AC91" s="64" t="str">
        <f t="shared" si="56"/>
        <v/>
      </c>
      <c r="AD91" s="65" t="str">
        <f t="shared" si="57"/>
        <v/>
      </c>
      <c r="AE91" s="64" t="str">
        <f t="shared" si="58"/>
        <v/>
      </c>
      <c r="AF91" s="65" t="str">
        <f t="shared" si="59"/>
        <v/>
      </c>
      <c r="AG91" s="64" t="str">
        <f t="shared" si="60"/>
        <v/>
      </c>
      <c r="AH91" s="65" t="str">
        <f t="shared" si="61"/>
        <v/>
      </c>
      <c r="AI91" s="64" t="str">
        <f t="shared" si="62"/>
        <v/>
      </c>
      <c r="AJ91" s="65" t="str">
        <f t="shared" si="63"/>
        <v/>
      </c>
      <c r="AK91" s="64" t="str">
        <f t="shared" si="64"/>
        <v/>
      </c>
      <c r="AL91" s="65" t="str">
        <f t="shared" si="65"/>
        <v/>
      </c>
      <c r="AM91" s="64" t="str">
        <f t="shared" si="66"/>
        <v/>
      </c>
      <c r="AN91" s="65" t="str">
        <f t="shared" si="67"/>
        <v/>
      </c>
    </row>
    <row r="92" spans="1:40" ht="15.75">
      <c r="A92" s="66"/>
      <c r="B92" s="67"/>
      <c r="C92" s="68"/>
      <c r="D92" s="68"/>
      <c r="E92" s="69"/>
      <c r="F92" s="69"/>
      <c r="G92" s="64" t="str">
        <f t="shared" si="34"/>
        <v/>
      </c>
      <c r="H92" s="65" t="str">
        <f t="shared" si="35"/>
        <v/>
      </c>
      <c r="I92" s="64" t="str">
        <f t="shared" si="36"/>
        <v/>
      </c>
      <c r="J92" s="65" t="str">
        <f t="shared" si="37"/>
        <v/>
      </c>
      <c r="K92" s="64" t="str">
        <f t="shared" si="38"/>
        <v/>
      </c>
      <c r="L92" s="65" t="str">
        <f t="shared" si="39"/>
        <v/>
      </c>
      <c r="M92" s="64" t="str">
        <f t="shared" si="40"/>
        <v/>
      </c>
      <c r="N92" s="65" t="str">
        <f t="shared" si="41"/>
        <v/>
      </c>
      <c r="O92" s="64" t="str">
        <f t="shared" si="42"/>
        <v/>
      </c>
      <c r="P92" s="65" t="str">
        <f t="shared" si="43"/>
        <v/>
      </c>
      <c r="Q92" s="64" t="str">
        <f t="shared" si="44"/>
        <v/>
      </c>
      <c r="R92" s="65" t="str">
        <f t="shared" si="45"/>
        <v/>
      </c>
      <c r="S92" s="64" t="str">
        <f t="shared" si="46"/>
        <v/>
      </c>
      <c r="T92" s="65" t="str">
        <f t="shared" si="47"/>
        <v/>
      </c>
      <c r="U92" s="64" t="str">
        <f t="shared" si="48"/>
        <v/>
      </c>
      <c r="V92" s="65" t="str">
        <f t="shared" si="49"/>
        <v/>
      </c>
      <c r="W92" s="64" t="str">
        <f t="shared" si="50"/>
        <v/>
      </c>
      <c r="X92" s="65" t="str">
        <f t="shared" si="51"/>
        <v/>
      </c>
      <c r="Y92" s="64" t="str">
        <f t="shared" si="52"/>
        <v/>
      </c>
      <c r="Z92" s="65" t="str">
        <f t="shared" si="53"/>
        <v/>
      </c>
      <c r="AA92" s="64" t="str">
        <f t="shared" si="54"/>
        <v/>
      </c>
      <c r="AB92" s="65" t="str">
        <f t="shared" si="55"/>
        <v/>
      </c>
      <c r="AC92" s="64" t="str">
        <f t="shared" si="56"/>
        <v/>
      </c>
      <c r="AD92" s="65" t="str">
        <f t="shared" si="57"/>
        <v/>
      </c>
      <c r="AE92" s="64" t="str">
        <f t="shared" si="58"/>
        <v/>
      </c>
      <c r="AF92" s="65" t="str">
        <f t="shared" si="59"/>
        <v/>
      </c>
      <c r="AG92" s="64" t="str">
        <f t="shared" si="60"/>
        <v/>
      </c>
      <c r="AH92" s="65" t="str">
        <f t="shared" si="61"/>
        <v/>
      </c>
      <c r="AI92" s="64" t="str">
        <f t="shared" si="62"/>
        <v/>
      </c>
      <c r="AJ92" s="65" t="str">
        <f t="shared" si="63"/>
        <v/>
      </c>
      <c r="AK92" s="64" t="str">
        <f t="shared" si="64"/>
        <v/>
      </c>
      <c r="AL92" s="65" t="str">
        <f t="shared" si="65"/>
        <v/>
      </c>
      <c r="AM92" s="64" t="str">
        <f t="shared" si="66"/>
        <v/>
      </c>
      <c r="AN92" s="65" t="str">
        <f t="shared" si="67"/>
        <v/>
      </c>
    </row>
    <row r="93" spans="1:40" ht="15.75">
      <c r="A93" s="66"/>
      <c r="B93" s="67"/>
      <c r="C93" s="68"/>
      <c r="D93" s="68"/>
      <c r="E93" s="69"/>
      <c r="F93" s="69"/>
      <c r="G93" s="64" t="str">
        <f t="shared" si="34"/>
        <v/>
      </c>
      <c r="H93" s="65" t="str">
        <f t="shared" si="35"/>
        <v/>
      </c>
      <c r="I93" s="64" t="str">
        <f t="shared" si="36"/>
        <v/>
      </c>
      <c r="J93" s="65" t="str">
        <f t="shared" si="37"/>
        <v/>
      </c>
      <c r="K93" s="64" t="str">
        <f t="shared" si="38"/>
        <v/>
      </c>
      <c r="L93" s="65" t="str">
        <f t="shared" si="39"/>
        <v/>
      </c>
      <c r="M93" s="64" t="str">
        <f t="shared" si="40"/>
        <v/>
      </c>
      <c r="N93" s="65" t="str">
        <f t="shared" si="41"/>
        <v/>
      </c>
      <c r="O93" s="64" t="str">
        <f t="shared" si="42"/>
        <v/>
      </c>
      <c r="P93" s="65" t="str">
        <f t="shared" si="43"/>
        <v/>
      </c>
      <c r="Q93" s="64" t="str">
        <f t="shared" si="44"/>
        <v/>
      </c>
      <c r="R93" s="65" t="str">
        <f t="shared" si="45"/>
        <v/>
      </c>
      <c r="S93" s="64" t="str">
        <f t="shared" si="46"/>
        <v/>
      </c>
      <c r="T93" s="65" t="str">
        <f t="shared" si="47"/>
        <v/>
      </c>
      <c r="U93" s="64" t="str">
        <f t="shared" si="48"/>
        <v/>
      </c>
      <c r="V93" s="65" t="str">
        <f t="shared" si="49"/>
        <v/>
      </c>
      <c r="W93" s="64" t="str">
        <f t="shared" si="50"/>
        <v/>
      </c>
      <c r="X93" s="65" t="str">
        <f t="shared" si="51"/>
        <v/>
      </c>
      <c r="Y93" s="64" t="str">
        <f t="shared" si="52"/>
        <v/>
      </c>
      <c r="Z93" s="65" t="str">
        <f t="shared" si="53"/>
        <v/>
      </c>
      <c r="AA93" s="64" t="str">
        <f t="shared" si="54"/>
        <v/>
      </c>
      <c r="AB93" s="65" t="str">
        <f t="shared" si="55"/>
        <v/>
      </c>
      <c r="AC93" s="64" t="str">
        <f t="shared" si="56"/>
        <v/>
      </c>
      <c r="AD93" s="65" t="str">
        <f t="shared" si="57"/>
        <v/>
      </c>
      <c r="AE93" s="64" t="str">
        <f t="shared" si="58"/>
        <v/>
      </c>
      <c r="AF93" s="65" t="str">
        <f t="shared" si="59"/>
        <v/>
      </c>
      <c r="AG93" s="64" t="str">
        <f t="shared" si="60"/>
        <v/>
      </c>
      <c r="AH93" s="65" t="str">
        <f t="shared" si="61"/>
        <v/>
      </c>
      <c r="AI93" s="64" t="str">
        <f t="shared" si="62"/>
        <v/>
      </c>
      <c r="AJ93" s="65" t="str">
        <f t="shared" si="63"/>
        <v/>
      </c>
      <c r="AK93" s="64" t="str">
        <f t="shared" si="64"/>
        <v/>
      </c>
      <c r="AL93" s="65" t="str">
        <f t="shared" si="65"/>
        <v/>
      </c>
      <c r="AM93" s="64" t="str">
        <f t="shared" si="66"/>
        <v/>
      </c>
      <c r="AN93" s="65" t="str">
        <f t="shared" si="67"/>
        <v/>
      </c>
    </row>
    <row r="94" spans="1:40" ht="15.75">
      <c r="A94" s="66"/>
      <c r="B94" s="67"/>
      <c r="C94" s="68"/>
      <c r="D94" s="68"/>
      <c r="E94" s="69"/>
      <c r="F94" s="69"/>
      <c r="G94" s="64" t="str">
        <f t="shared" si="34"/>
        <v/>
      </c>
      <c r="H94" s="65" t="str">
        <f t="shared" si="35"/>
        <v/>
      </c>
      <c r="I94" s="64" t="str">
        <f t="shared" si="36"/>
        <v/>
      </c>
      <c r="J94" s="65" t="str">
        <f t="shared" si="37"/>
        <v/>
      </c>
      <c r="K94" s="64" t="str">
        <f t="shared" si="38"/>
        <v/>
      </c>
      <c r="L94" s="65" t="str">
        <f t="shared" si="39"/>
        <v/>
      </c>
      <c r="M94" s="64" t="str">
        <f t="shared" si="40"/>
        <v/>
      </c>
      <c r="N94" s="65" t="str">
        <f t="shared" si="41"/>
        <v/>
      </c>
      <c r="O94" s="64" t="str">
        <f t="shared" si="42"/>
        <v/>
      </c>
      <c r="P94" s="65" t="str">
        <f t="shared" si="43"/>
        <v/>
      </c>
      <c r="Q94" s="64" t="str">
        <f t="shared" si="44"/>
        <v/>
      </c>
      <c r="R94" s="65" t="str">
        <f t="shared" si="45"/>
        <v/>
      </c>
      <c r="S94" s="64" t="str">
        <f t="shared" si="46"/>
        <v/>
      </c>
      <c r="T94" s="65" t="str">
        <f t="shared" si="47"/>
        <v/>
      </c>
      <c r="U94" s="64" t="str">
        <f t="shared" si="48"/>
        <v/>
      </c>
      <c r="V94" s="65" t="str">
        <f t="shared" si="49"/>
        <v/>
      </c>
      <c r="W94" s="64" t="str">
        <f t="shared" si="50"/>
        <v/>
      </c>
      <c r="X94" s="65" t="str">
        <f t="shared" si="51"/>
        <v/>
      </c>
      <c r="Y94" s="64" t="str">
        <f t="shared" si="52"/>
        <v/>
      </c>
      <c r="Z94" s="65" t="str">
        <f t="shared" si="53"/>
        <v/>
      </c>
      <c r="AA94" s="64" t="str">
        <f t="shared" si="54"/>
        <v/>
      </c>
      <c r="AB94" s="65" t="str">
        <f t="shared" si="55"/>
        <v/>
      </c>
      <c r="AC94" s="64" t="str">
        <f t="shared" si="56"/>
        <v/>
      </c>
      <c r="AD94" s="65" t="str">
        <f t="shared" si="57"/>
        <v/>
      </c>
      <c r="AE94" s="64" t="str">
        <f t="shared" si="58"/>
        <v/>
      </c>
      <c r="AF94" s="65" t="str">
        <f t="shared" si="59"/>
        <v/>
      </c>
      <c r="AG94" s="64" t="str">
        <f t="shared" si="60"/>
        <v/>
      </c>
      <c r="AH94" s="65" t="str">
        <f t="shared" si="61"/>
        <v/>
      </c>
      <c r="AI94" s="64" t="str">
        <f t="shared" si="62"/>
        <v/>
      </c>
      <c r="AJ94" s="65" t="str">
        <f t="shared" si="63"/>
        <v/>
      </c>
      <c r="AK94" s="64" t="str">
        <f t="shared" si="64"/>
        <v/>
      </c>
      <c r="AL94" s="65" t="str">
        <f t="shared" si="65"/>
        <v/>
      </c>
      <c r="AM94" s="64" t="str">
        <f t="shared" si="66"/>
        <v/>
      </c>
      <c r="AN94" s="65" t="str">
        <f t="shared" si="67"/>
        <v/>
      </c>
    </row>
    <row r="95" spans="1:40" ht="15.75">
      <c r="A95" s="66"/>
      <c r="B95" s="67"/>
      <c r="C95" s="68"/>
      <c r="D95" s="68"/>
      <c r="E95" s="69"/>
      <c r="F95" s="69"/>
      <c r="G95" s="64" t="str">
        <f t="shared" si="34"/>
        <v/>
      </c>
      <c r="H95" s="65" t="str">
        <f t="shared" si="35"/>
        <v/>
      </c>
      <c r="I95" s="64" t="str">
        <f t="shared" si="36"/>
        <v/>
      </c>
      <c r="J95" s="65" t="str">
        <f t="shared" si="37"/>
        <v/>
      </c>
      <c r="K95" s="64" t="str">
        <f t="shared" si="38"/>
        <v/>
      </c>
      <c r="L95" s="65" t="str">
        <f t="shared" si="39"/>
        <v/>
      </c>
      <c r="M95" s="64" t="str">
        <f t="shared" si="40"/>
        <v/>
      </c>
      <c r="N95" s="65" t="str">
        <f t="shared" si="41"/>
        <v/>
      </c>
      <c r="O95" s="64" t="str">
        <f t="shared" si="42"/>
        <v/>
      </c>
      <c r="P95" s="65" t="str">
        <f t="shared" si="43"/>
        <v/>
      </c>
      <c r="Q95" s="64" t="str">
        <f t="shared" si="44"/>
        <v/>
      </c>
      <c r="R95" s="65" t="str">
        <f t="shared" si="45"/>
        <v/>
      </c>
      <c r="S95" s="64" t="str">
        <f t="shared" si="46"/>
        <v/>
      </c>
      <c r="T95" s="65" t="str">
        <f t="shared" si="47"/>
        <v/>
      </c>
      <c r="U95" s="64" t="str">
        <f t="shared" si="48"/>
        <v/>
      </c>
      <c r="V95" s="65" t="str">
        <f t="shared" si="49"/>
        <v/>
      </c>
      <c r="W95" s="64" t="str">
        <f t="shared" si="50"/>
        <v/>
      </c>
      <c r="X95" s="65" t="str">
        <f t="shared" si="51"/>
        <v/>
      </c>
      <c r="Y95" s="64" t="str">
        <f t="shared" si="52"/>
        <v/>
      </c>
      <c r="Z95" s="65" t="str">
        <f t="shared" si="53"/>
        <v/>
      </c>
      <c r="AA95" s="64" t="str">
        <f t="shared" si="54"/>
        <v/>
      </c>
      <c r="AB95" s="65" t="str">
        <f t="shared" si="55"/>
        <v/>
      </c>
      <c r="AC95" s="64" t="str">
        <f t="shared" si="56"/>
        <v/>
      </c>
      <c r="AD95" s="65" t="str">
        <f t="shared" si="57"/>
        <v/>
      </c>
      <c r="AE95" s="64" t="str">
        <f t="shared" si="58"/>
        <v/>
      </c>
      <c r="AF95" s="65" t="str">
        <f t="shared" si="59"/>
        <v/>
      </c>
      <c r="AG95" s="64" t="str">
        <f t="shared" si="60"/>
        <v/>
      </c>
      <c r="AH95" s="65" t="str">
        <f t="shared" si="61"/>
        <v/>
      </c>
      <c r="AI95" s="64" t="str">
        <f t="shared" si="62"/>
        <v/>
      </c>
      <c r="AJ95" s="65" t="str">
        <f t="shared" si="63"/>
        <v/>
      </c>
      <c r="AK95" s="64" t="str">
        <f t="shared" si="64"/>
        <v/>
      </c>
      <c r="AL95" s="65" t="str">
        <f t="shared" si="65"/>
        <v/>
      </c>
      <c r="AM95" s="64" t="str">
        <f t="shared" si="66"/>
        <v/>
      </c>
      <c r="AN95" s="65" t="str">
        <f t="shared" si="67"/>
        <v/>
      </c>
    </row>
    <row r="96" spans="1:40" ht="15.75">
      <c r="A96" s="66"/>
      <c r="B96" s="67"/>
      <c r="C96" s="68"/>
      <c r="D96" s="68"/>
      <c r="E96" s="69"/>
      <c r="F96" s="69"/>
      <c r="G96" s="64" t="str">
        <f t="shared" si="34"/>
        <v/>
      </c>
      <c r="H96" s="65" t="str">
        <f t="shared" si="35"/>
        <v/>
      </c>
      <c r="I96" s="64" t="str">
        <f t="shared" si="36"/>
        <v/>
      </c>
      <c r="J96" s="65" t="str">
        <f t="shared" si="37"/>
        <v/>
      </c>
      <c r="K96" s="64" t="str">
        <f t="shared" si="38"/>
        <v/>
      </c>
      <c r="L96" s="65" t="str">
        <f t="shared" si="39"/>
        <v/>
      </c>
      <c r="M96" s="64" t="str">
        <f t="shared" si="40"/>
        <v/>
      </c>
      <c r="N96" s="65" t="str">
        <f t="shared" si="41"/>
        <v/>
      </c>
      <c r="O96" s="64" t="str">
        <f t="shared" si="42"/>
        <v/>
      </c>
      <c r="P96" s="65" t="str">
        <f t="shared" si="43"/>
        <v/>
      </c>
      <c r="Q96" s="64" t="str">
        <f t="shared" si="44"/>
        <v/>
      </c>
      <c r="R96" s="65" t="str">
        <f t="shared" si="45"/>
        <v/>
      </c>
      <c r="S96" s="64" t="str">
        <f t="shared" si="46"/>
        <v/>
      </c>
      <c r="T96" s="65" t="str">
        <f t="shared" si="47"/>
        <v/>
      </c>
      <c r="U96" s="64" t="str">
        <f t="shared" si="48"/>
        <v/>
      </c>
      <c r="V96" s="65" t="str">
        <f t="shared" si="49"/>
        <v/>
      </c>
      <c r="W96" s="64" t="str">
        <f t="shared" si="50"/>
        <v/>
      </c>
      <c r="X96" s="65" t="str">
        <f t="shared" si="51"/>
        <v/>
      </c>
      <c r="Y96" s="64" t="str">
        <f t="shared" si="52"/>
        <v/>
      </c>
      <c r="Z96" s="65" t="str">
        <f t="shared" si="53"/>
        <v/>
      </c>
      <c r="AA96" s="64" t="str">
        <f t="shared" si="54"/>
        <v/>
      </c>
      <c r="AB96" s="65" t="str">
        <f t="shared" si="55"/>
        <v/>
      </c>
      <c r="AC96" s="64" t="str">
        <f t="shared" si="56"/>
        <v/>
      </c>
      <c r="AD96" s="65" t="str">
        <f t="shared" si="57"/>
        <v/>
      </c>
      <c r="AE96" s="64" t="str">
        <f t="shared" si="58"/>
        <v/>
      </c>
      <c r="AF96" s="65" t="str">
        <f t="shared" si="59"/>
        <v/>
      </c>
      <c r="AG96" s="64" t="str">
        <f t="shared" si="60"/>
        <v/>
      </c>
      <c r="AH96" s="65" t="str">
        <f t="shared" si="61"/>
        <v/>
      </c>
      <c r="AI96" s="64" t="str">
        <f t="shared" si="62"/>
        <v/>
      </c>
      <c r="AJ96" s="65" t="str">
        <f t="shared" si="63"/>
        <v/>
      </c>
      <c r="AK96" s="64" t="str">
        <f t="shared" si="64"/>
        <v/>
      </c>
      <c r="AL96" s="65" t="str">
        <f t="shared" si="65"/>
        <v/>
      </c>
      <c r="AM96" s="64" t="str">
        <f t="shared" si="66"/>
        <v/>
      </c>
      <c r="AN96" s="65" t="str">
        <f t="shared" si="67"/>
        <v/>
      </c>
    </row>
    <row r="97" spans="1:40" ht="15.75">
      <c r="A97" s="66"/>
      <c r="B97" s="67"/>
      <c r="C97" s="68"/>
      <c r="D97" s="68"/>
      <c r="E97" s="69"/>
      <c r="F97" s="69"/>
      <c r="G97" s="64" t="str">
        <f t="shared" si="34"/>
        <v/>
      </c>
      <c r="H97" s="65" t="str">
        <f t="shared" si="35"/>
        <v/>
      </c>
      <c r="I97" s="64" t="str">
        <f t="shared" si="36"/>
        <v/>
      </c>
      <c r="J97" s="65" t="str">
        <f t="shared" si="37"/>
        <v/>
      </c>
      <c r="K97" s="64" t="str">
        <f t="shared" si="38"/>
        <v/>
      </c>
      <c r="L97" s="65" t="str">
        <f t="shared" si="39"/>
        <v/>
      </c>
      <c r="M97" s="64" t="str">
        <f t="shared" si="40"/>
        <v/>
      </c>
      <c r="N97" s="65" t="str">
        <f t="shared" si="41"/>
        <v/>
      </c>
      <c r="O97" s="64" t="str">
        <f t="shared" si="42"/>
        <v/>
      </c>
      <c r="P97" s="65" t="str">
        <f t="shared" si="43"/>
        <v/>
      </c>
      <c r="Q97" s="64" t="str">
        <f t="shared" si="44"/>
        <v/>
      </c>
      <c r="R97" s="65" t="str">
        <f t="shared" si="45"/>
        <v/>
      </c>
      <c r="S97" s="64" t="str">
        <f t="shared" si="46"/>
        <v/>
      </c>
      <c r="T97" s="65" t="str">
        <f t="shared" si="47"/>
        <v/>
      </c>
      <c r="U97" s="64" t="str">
        <f t="shared" si="48"/>
        <v/>
      </c>
      <c r="V97" s="65" t="str">
        <f t="shared" si="49"/>
        <v/>
      </c>
      <c r="W97" s="64" t="str">
        <f t="shared" si="50"/>
        <v/>
      </c>
      <c r="X97" s="65" t="str">
        <f t="shared" si="51"/>
        <v/>
      </c>
      <c r="Y97" s="64" t="str">
        <f t="shared" si="52"/>
        <v/>
      </c>
      <c r="Z97" s="65" t="str">
        <f t="shared" si="53"/>
        <v/>
      </c>
      <c r="AA97" s="64" t="str">
        <f t="shared" si="54"/>
        <v/>
      </c>
      <c r="AB97" s="65" t="str">
        <f t="shared" si="55"/>
        <v/>
      </c>
      <c r="AC97" s="64" t="str">
        <f t="shared" si="56"/>
        <v/>
      </c>
      <c r="AD97" s="65" t="str">
        <f t="shared" si="57"/>
        <v/>
      </c>
      <c r="AE97" s="64" t="str">
        <f t="shared" si="58"/>
        <v/>
      </c>
      <c r="AF97" s="65" t="str">
        <f t="shared" si="59"/>
        <v/>
      </c>
      <c r="AG97" s="64" t="str">
        <f t="shared" si="60"/>
        <v/>
      </c>
      <c r="AH97" s="65" t="str">
        <f t="shared" si="61"/>
        <v/>
      </c>
      <c r="AI97" s="64" t="str">
        <f t="shared" si="62"/>
        <v/>
      </c>
      <c r="AJ97" s="65" t="str">
        <f t="shared" si="63"/>
        <v/>
      </c>
      <c r="AK97" s="64" t="str">
        <f t="shared" si="64"/>
        <v/>
      </c>
      <c r="AL97" s="65" t="str">
        <f t="shared" si="65"/>
        <v/>
      </c>
      <c r="AM97" s="64" t="str">
        <f t="shared" si="66"/>
        <v/>
      </c>
      <c r="AN97" s="65" t="str">
        <f t="shared" si="67"/>
        <v/>
      </c>
    </row>
    <row r="98" spans="1:40" ht="15.75">
      <c r="A98" s="66"/>
      <c r="B98" s="67"/>
      <c r="C98" s="68"/>
      <c r="D98" s="68"/>
      <c r="E98" s="69"/>
      <c r="F98" s="69"/>
      <c r="G98" s="64" t="str">
        <f t="shared" si="34"/>
        <v/>
      </c>
      <c r="H98" s="65" t="str">
        <f t="shared" si="35"/>
        <v/>
      </c>
      <c r="I98" s="64" t="str">
        <f t="shared" si="36"/>
        <v/>
      </c>
      <c r="J98" s="65" t="str">
        <f t="shared" si="37"/>
        <v/>
      </c>
      <c r="K98" s="64" t="str">
        <f t="shared" si="38"/>
        <v/>
      </c>
      <c r="L98" s="65" t="str">
        <f t="shared" si="39"/>
        <v/>
      </c>
      <c r="M98" s="64" t="str">
        <f t="shared" si="40"/>
        <v/>
      </c>
      <c r="N98" s="65" t="str">
        <f t="shared" si="41"/>
        <v/>
      </c>
      <c r="O98" s="64" t="str">
        <f t="shared" si="42"/>
        <v/>
      </c>
      <c r="P98" s="65" t="str">
        <f t="shared" si="43"/>
        <v/>
      </c>
      <c r="Q98" s="64" t="str">
        <f t="shared" si="44"/>
        <v/>
      </c>
      <c r="R98" s="65" t="str">
        <f t="shared" si="45"/>
        <v/>
      </c>
      <c r="S98" s="64" t="str">
        <f t="shared" si="46"/>
        <v/>
      </c>
      <c r="T98" s="65" t="str">
        <f t="shared" si="47"/>
        <v/>
      </c>
      <c r="U98" s="64" t="str">
        <f t="shared" si="48"/>
        <v/>
      </c>
      <c r="V98" s="65" t="str">
        <f t="shared" si="49"/>
        <v/>
      </c>
      <c r="W98" s="64" t="str">
        <f t="shared" si="50"/>
        <v/>
      </c>
      <c r="X98" s="65" t="str">
        <f t="shared" si="51"/>
        <v/>
      </c>
      <c r="Y98" s="64" t="str">
        <f t="shared" si="52"/>
        <v/>
      </c>
      <c r="Z98" s="65" t="str">
        <f t="shared" si="53"/>
        <v/>
      </c>
      <c r="AA98" s="64" t="str">
        <f t="shared" si="54"/>
        <v/>
      </c>
      <c r="AB98" s="65" t="str">
        <f t="shared" si="55"/>
        <v/>
      </c>
      <c r="AC98" s="64" t="str">
        <f t="shared" si="56"/>
        <v/>
      </c>
      <c r="AD98" s="65" t="str">
        <f t="shared" si="57"/>
        <v/>
      </c>
      <c r="AE98" s="64" t="str">
        <f t="shared" si="58"/>
        <v/>
      </c>
      <c r="AF98" s="65" t="str">
        <f t="shared" si="59"/>
        <v/>
      </c>
      <c r="AG98" s="64" t="str">
        <f t="shared" si="60"/>
        <v/>
      </c>
      <c r="AH98" s="65" t="str">
        <f t="shared" si="61"/>
        <v/>
      </c>
      <c r="AI98" s="64" t="str">
        <f t="shared" si="62"/>
        <v/>
      </c>
      <c r="AJ98" s="65" t="str">
        <f t="shared" si="63"/>
        <v/>
      </c>
      <c r="AK98" s="64" t="str">
        <f t="shared" si="64"/>
        <v/>
      </c>
      <c r="AL98" s="65" t="str">
        <f t="shared" si="65"/>
        <v/>
      </c>
      <c r="AM98" s="64" t="str">
        <f t="shared" si="66"/>
        <v/>
      </c>
      <c r="AN98" s="65" t="str">
        <f t="shared" si="67"/>
        <v/>
      </c>
    </row>
    <row r="99" spans="1:40" ht="15.75">
      <c r="A99" s="66"/>
      <c r="B99" s="67"/>
      <c r="C99" s="68"/>
      <c r="D99" s="68"/>
      <c r="E99" s="69"/>
      <c r="F99" s="69"/>
      <c r="G99" s="64" t="str">
        <f t="shared" si="34"/>
        <v/>
      </c>
      <c r="H99" s="65" t="str">
        <f t="shared" si="35"/>
        <v/>
      </c>
      <c r="I99" s="64" t="str">
        <f t="shared" si="36"/>
        <v/>
      </c>
      <c r="J99" s="65" t="str">
        <f t="shared" si="37"/>
        <v/>
      </c>
      <c r="K99" s="64" t="str">
        <f t="shared" si="38"/>
        <v/>
      </c>
      <c r="L99" s="65" t="str">
        <f t="shared" si="39"/>
        <v/>
      </c>
      <c r="M99" s="64" t="str">
        <f t="shared" si="40"/>
        <v/>
      </c>
      <c r="N99" s="65" t="str">
        <f t="shared" si="41"/>
        <v/>
      </c>
      <c r="O99" s="64" t="str">
        <f t="shared" si="42"/>
        <v/>
      </c>
      <c r="P99" s="65" t="str">
        <f t="shared" si="43"/>
        <v/>
      </c>
      <c r="Q99" s="64" t="str">
        <f t="shared" si="44"/>
        <v/>
      </c>
      <c r="R99" s="65" t="str">
        <f t="shared" si="45"/>
        <v/>
      </c>
      <c r="S99" s="64" t="str">
        <f t="shared" si="46"/>
        <v/>
      </c>
      <c r="T99" s="65" t="str">
        <f t="shared" si="47"/>
        <v/>
      </c>
      <c r="U99" s="64" t="str">
        <f t="shared" si="48"/>
        <v/>
      </c>
      <c r="V99" s="65" t="str">
        <f t="shared" si="49"/>
        <v/>
      </c>
      <c r="W99" s="64" t="str">
        <f t="shared" si="50"/>
        <v/>
      </c>
      <c r="X99" s="65" t="str">
        <f t="shared" si="51"/>
        <v/>
      </c>
      <c r="Y99" s="64" t="str">
        <f t="shared" si="52"/>
        <v/>
      </c>
      <c r="Z99" s="65" t="str">
        <f t="shared" si="53"/>
        <v/>
      </c>
      <c r="AA99" s="64" t="str">
        <f t="shared" si="54"/>
        <v/>
      </c>
      <c r="AB99" s="65" t="str">
        <f t="shared" si="55"/>
        <v/>
      </c>
      <c r="AC99" s="64" t="str">
        <f t="shared" si="56"/>
        <v/>
      </c>
      <c r="AD99" s="65" t="str">
        <f t="shared" si="57"/>
        <v/>
      </c>
      <c r="AE99" s="64" t="str">
        <f t="shared" si="58"/>
        <v/>
      </c>
      <c r="AF99" s="65" t="str">
        <f t="shared" si="59"/>
        <v/>
      </c>
      <c r="AG99" s="64" t="str">
        <f t="shared" si="60"/>
        <v/>
      </c>
      <c r="AH99" s="65" t="str">
        <f t="shared" si="61"/>
        <v/>
      </c>
      <c r="AI99" s="64" t="str">
        <f t="shared" si="62"/>
        <v/>
      </c>
      <c r="AJ99" s="65" t="str">
        <f t="shared" si="63"/>
        <v/>
      </c>
      <c r="AK99" s="64" t="str">
        <f t="shared" si="64"/>
        <v/>
      </c>
      <c r="AL99" s="65" t="str">
        <f t="shared" si="65"/>
        <v/>
      </c>
      <c r="AM99" s="64" t="str">
        <f t="shared" si="66"/>
        <v/>
      </c>
      <c r="AN99" s="65" t="str">
        <f t="shared" si="67"/>
        <v/>
      </c>
    </row>
    <row r="100" spans="1:40" ht="15.75">
      <c r="A100" s="66"/>
      <c r="B100" s="67"/>
      <c r="C100" s="68"/>
      <c r="D100" s="68"/>
      <c r="E100" s="69"/>
      <c r="F100" s="69"/>
      <c r="G100" s="64" t="str">
        <f t="shared" si="34"/>
        <v/>
      </c>
      <c r="H100" s="65" t="str">
        <f t="shared" si="35"/>
        <v/>
      </c>
      <c r="I100" s="64" t="str">
        <f t="shared" si="36"/>
        <v/>
      </c>
      <c r="J100" s="65" t="str">
        <f t="shared" si="37"/>
        <v/>
      </c>
      <c r="K100" s="64" t="str">
        <f t="shared" si="38"/>
        <v/>
      </c>
      <c r="L100" s="65" t="str">
        <f t="shared" si="39"/>
        <v/>
      </c>
      <c r="M100" s="64" t="str">
        <f t="shared" si="40"/>
        <v/>
      </c>
      <c r="N100" s="65" t="str">
        <f t="shared" si="41"/>
        <v/>
      </c>
      <c r="O100" s="64" t="str">
        <f t="shared" si="42"/>
        <v/>
      </c>
      <c r="P100" s="65" t="str">
        <f t="shared" si="43"/>
        <v/>
      </c>
      <c r="Q100" s="64" t="str">
        <f t="shared" si="44"/>
        <v/>
      </c>
      <c r="R100" s="65" t="str">
        <f t="shared" si="45"/>
        <v/>
      </c>
      <c r="S100" s="64" t="str">
        <f t="shared" si="46"/>
        <v/>
      </c>
      <c r="T100" s="65" t="str">
        <f t="shared" si="47"/>
        <v/>
      </c>
      <c r="U100" s="64" t="str">
        <f t="shared" si="48"/>
        <v/>
      </c>
      <c r="V100" s="65" t="str">
        <f t="shared" si="49"/>
        <v/>
      </c>
      <c r="W100" s="64" t="str">
        <f t="shared" si="50"/>
        <v/>
      </c>
      <c r="X100" s="65" t="str">
        <f t="shared" si="51"/>
        <v/>
      </c>
      <c r="Y100" s="64" t="str">
        <f t="shared" si="52"/>
        <v/>
      </c>
      <c r="Z100" s="65" t="str">
        <f t="shared" si="53"/>
        <v/>
      </c>
      <c r="AA100" s="64" t="str">
        <f t="shared" si="54"/>
        <v/>
      </c>
      <c r="AB100" s="65" t="str">
        <f t="shared" si="55"/>
        <v/>
      </c>
      <c r="AC100" s="64" t="str">
        <f t="shared" si="56"/>
        <v/>
      </c>
      <c r="AD100" s="65" t="str">
        <f t="shared" si="57"/>
        <v/>
      </c>
      <c r="AE100" s="64" t="str">
        <f t="shared" si="58"/>
        <v/>
      </c>
      <c r="AF100" s="65" t="str">
        <f t="shared" si="59"/>
        <v/>
      </c>
      <c r="AG100" s="64" t="str">
        <f t="shared" si="60"/>
        <v/>
      </c>
      <c r="AH100" s="65" t="str">
        <f t="shared" si="61"/>
        <v/>
      </c>
      <c r="AI100" s="64" t="str">
        <f t="shared" si="62"/>
        <v/>
      </c>
      <c r="AJ100" s="65" t="str">
        <f t="shared" si="63"/>
        <v/>
      </c>
      <c r="AK100" s="64" t="str">
        <f t="shared" si="64"/>
        <v/>
      </c>
      <c r="AL100" s="65" t="str">
        <f t="shared" si="65"/>
        <v/>
      </c>
      <c r="AM100" s="64" t="str">
        <f t="shared" si="66"/>
        <v/>
      </c>
      <c r="AN100" s="65" t="str">
        <f t="shared" si="67"/>
        <v/>
      </c>
    </row>
    <row r="101" spans="1:40" ht="15.75">
      <c r="A101" s="66"/>
      <c r="B101" s="67"/>
      <c r="C101" s="68"/>
      <c r="D101" s="68"/>
      <c r="E101" s="69"/>
      <c r="F101" s="69"/>
      <c r="G101" s="64" t="str">
        <f t="shared" si="34"/>
        <v/>
      </c>
      <c r="H101" s="65" t="str">
        <f t="shared" si="35"/>
        <v/>
      </c>
      <c r="I101" s="64" t="str">
        <f t="shared" si="36"/>
        <v/>
      </c>
      <c r="J101" s="65" t="str">
        <f t="shared" si="37"/>
        <v/>
      </c>
      <c r="K101" s="64" t="str">
        <f t="shared" si="38"/>
        <v/>
      </c>
      <c r="L101" s="65" t="str">
        <f t="shared" si="39"/>
        <v/>
      </c>
      <c r="M101" s="64" t="str">
        <f t="shared" si="40"/>
        <v/>
      </c>
      <c r="N101" s="65" t="str">
        <f t="shared" si="41"/>
        <v/>
      </c>
      <c r="O101" s="64" t="str">
        <f t="shared" si="42"/>
        <v/>
      </c>
      <c r="P101" s="65" t="str">
        <f t="shared" si="43"/>
        <v/>
      </c>
      <c r="Q101" s="64" t="str">
        <f t="shared" si="44"/>
        <v/>
      </c>
      <c r="R101" s="65" t="str">
        <f t="shared" si="45"/>
        <v/>
      </c>
      <c r="S101" s="64" t="str">
        <f t="shared" si="46"/>
        <v/>
      </c>
      <c r="T101" s="65" t="str">
        <f t="shared" si="47"/>
        <v/>
      </c>
      <c r="U101" s="64" t="str">
        <f t="shared" si="48"/>
        <v/>
      </c>
      <c r="V101" s="65" t="str">
        <f t="shared" si="49"/>
        <v/>
      </c>
      <c r="W101" s="64" t="str">
        <f t="shared" si="50"/>
        <v/>
      </c>
      <c r="X101" s="65" t="str">
        <f t="shared" si="51"/>
        <v/>
      </c>
      <c r="Y101" s="64" t="str">
        <f t="shared" si="52"/>
        <v/>
      </c>
      <c r="Z101" s="65" t="str">
        <f t="shared" si="53"/>
        <v/>
      </c>
      <c r="AA101" s="64" t="str">
        <f t="shared" si="54"/>
        <v/>
      </c>
      <c r="AB101" s="65" t="str">
        <f t="shared" si="55"/>
        <v/>
      </c>
      <c r="AC101" s="64" t="str">
        <f t="shared" si="56"/>
        <v/>
      </c>
      <c r="AD101" s="65" t="str">
        <f t="shared" si="57"/>
        <v/>
      </c>
      <c r="AE101" s="64" t="str">
        <f t="shared" si="58"/>
        <v/>
      </c>
      <c r="AF101" s="65" t="str">
        <f t="shared" si="59"/>
        <v/>
      </c>
      <c r="AG101" s="64" t="str">
        <f t="shared" si="60"/>
        <v/>
      </c>
      <c r="AH101" s="65" t="str">
        <f t="shared" si="61"/>
        <v/>
      </c>
      <c r="AI101" s="64" t="str">
        <f t="shared" si="62"/>
        <v/>
      </c>
      <c r="AJ101" s="65" t="str">
        <f t="shared" si="63"/>
        <v/>
      </c>
      <c r="AK101" s="64" t="str">
        <f t="shared" si="64"/>
        <v/>
      </c>
      <c r="AL101" s="65" t="str">
        <f t="shared" si="65"/>
        <v/>
      </c>
      <c r="AM101" s="64" t="str">
        <f t="shared" si="66"/>
        <v/>
      </c>
      <c r="AN101" s="65" t="str">
        <f t="shared" si="67"/>
        <v/>
      </c>
    </row>
    <row r="102" spans="1:40" ht="15.75">
      <c r="A102" s="66"/>
      <c r="B102" s="67"/>
      <c r="C102" s="68"/>
      <c r="D102" s="68"/>
      <c r="E102" s="69"/>
      <c r="F102" s="69"/>
      <c r="G102" s="64" t="str">
        <f t="shared" si="34"/>
        <v/>
      </c>
      <c r="H102" s="65" t="str">
        <f t="shared" si="35"/>
        <v/>
      </c>
      <c r="I102" s="64" t="str">
        <f t="shared" si="36"/>
        <v/>
      </c>
      <c r="J102" s="65" t="str">
        <f t="shared" si="37"/>
        <v/>
      </c>
      <c r="K102" s="64" t="str">
        <f t="shared" si="38"/>
        <v/>
      </c>
      <c r="L102" s="65" t="str">
        <f t="shared" si="39"/>
        <v/>
      </c>
      <c r="M102" s="64" t="str">
        <f t="shared" si="40"/>
        <v/>
      </c>
      <c r="N102" s="65" t="str">
        <f t="shared" si="41"/>
        <v/>
      </c>
      <c r="O102" s="64" t="str">
        <f t="shared" si="42"/>
        <v/>
      </c>
      <c r="P102" s="65" t="str">
        <f t="shared" si="43"/>
        <v/>
      </c>
      <c r="Q102" s="64" t="str">
        <f t="shared" si="44"/>
        <v/>
      </c>
      <c r="R102" s="65" t="str">
        <f t="shared" si="45"/>
        <v/>
      </c>
      <c r="S102" s="64" t="str">
        <f t="shared" si="46"/>
        <v/>
      </c>
      <c r="T102" s="65" t="str">
        <f t="shared" si="47"/>
        <v/>
      </c>
      <c r="U102" s="64" t="str">
        <f t="shared" si="48"/>
        <v/>
      </c>
      <c r="V102" s="65" t="str">
        <f t="shared" si="49"/>
        <v/>
      </c>
      <c r="W102" s="64" t="str">
        <f t="shared" si="50"/>
        <v/>
      </c>
      <c r="X102" s="65" t="str">
        <f t="shared" si="51"/>
        <v/>
      </c>
      <c r="Y102" s="64" t="str">
        <f t="shared" si="52"/>
        <v/>
      </c>
      <c r="Z102" s="65" t="str">
        <f t="shared" si="53"/>
        <v/>
      </c>
      <c r="AA102" s="64" t="str">
        <f t="shared" si="54"/>
        <v/>
      </c>
      <c r="AB102" s="65" t="str">
        <f t="shared" si="55"/>
        <v/>
      </c>
      <c r="AC102" s="64" t="str">
        <f t="shared" si="56"/>
        <v/>
      </c>
      <c r="AD102" s="65" t="str">
        <f t="shared" si="57"/>
        <v/>
      </c>
      <c r="AE102" s="64" t="str">
        <f t="shared" si="58"/>
        <v/>
      </c>
      <c r="AF102" s="65" t="str">
        <f t="shared" si="59"/>
        <v/>
      </c>
      <c r="AG102" s="64" t="str">
        <f t="shared" si="60"/>
        <v/>
      </c>
      <c r="AH102" s="65" t="str">
        <f t="shared" si="61"/>
        <v/>
      </c>
      <c r="AI102" s="64" t="str">
        <f t="shared" si="62"/>
        <v/>
      </c>
      <c r="AJ102" s="65" t="str">
        <f t="shared" si="63"/>
        <v/>
      </c>
      <c r="AK102" s="64" t="str">
        <f t="shared" si="64"/>
        <v/>
      </c>
      <c r="AL102" s="65" t="str">
        <f t="shared" si="65"/>
        <v/>
      </c>
      <c r="AM102" s="64" t="str">
        <f t="shared" si="66"/>
        <v/>
      </c>
      <c r="AN102" s="65" t="str">
        <f t="shared" si="67"/>
        <v/>
      </c>
    </row>
    <row r="103" spans="1:40" ht="15.75">
      <c r="A103" s="66"/>
      <c r="B103" s="67"/>
      <c r="C103" s="68"/>
      <c r="D103" s="68"/>
      <c r="E103" s="69"/>
      <c r="F103" s="69"/>
      <c r="G103" s="64" t="str">
        <f t="shared" si="34"/>
        <v/>
      </c>
      <c r="H103" s="65" t="str">
        <f t="shared" si="35"/>
        <v/>
      </c>
      <c r="I103" s="64" t="str">
        <f t="shared" si="36"/>
        <v/>
      </c>
      <c r="J103" s="65" t="str">
        <f t="shared" si="37"/>
        <v/>
      </c>
      <c r="K103" s="64" t="str">
        <f t="shared" si="38"/>
        <v/>
      </c>
      <c r="L103" s="65" t="str">
        <f t="shared" si="39"/>
        <v/>
      </c>
      <c r="M103" s="64" t="str">
        <f t="shared" si="40"/>
        <v/>
      </c>
      <c r="N103" s="65" t="str">
        <f t="shared" si="41"/>
        <v/>
      </c>
      <c r="O103" s="64" t="str">
        <f t="shared" si="42"/>
        <v/>
      </c>
      <c r="P103" s="65" t="str">
        <f t="shared" si="43"/>
        <v/>
      </c>
      <c r="Q103" s="64" t="str">
        <f t="shared" si="44"/>
        <v/>
      </c>
      <c r="R103" s="65" t="str">
        <f t="shared" si="45"/>
        <v/>
      </c>
      <c r="S103" s="64" t="str">
        <f t="shared" si="46"/>
        <v/>
      </c>
      <c r="T103" s="65" t="str">
        <f t="shared" si="47"/>
        <v/>
      </c>
      <c r="U103" s="64" t="str">
        <f t="shared" si="48"/>
        <v/>
      </c>
      <c r="V103" s="65" t="str">
        <f t="shared" si="49"/>
        <v/>
      </c>
      <c r="W103" s="64" t="str">
        <f t="shared" si="50"/>
        <v/>
      </c>
      <c r="X103" s="65" t="str">
        <f t="shared" si="51"/>
        <v/>
      </c>
      <c r="Y103" s="64" t="str">
        <f t="shared" si="52"/>
        <v/>
      </c>
      <c r="Z103" s="65" t="str">
        <f t="shared" si="53"/>
        <v/>
      </c>
      <c r="AA103" s="64" t="str">
        <f t="shared" si="54"/>
        <v/>
      </c>
      <c r="AB103" s="65" t="str">
        <f t="shared" si="55"/>
        <v/>
      </c>
      <c r="AC103" s="64" t="str">
        <f t="shared" si="56"/>
        <v/>
      </c>
      <c r="AD103" s="65" t="str">
        <f t="shared" si="57"/>
        <v/>
      </c>
      <c r="AE103" s="64" t="str">
        <f t="shared" si="58"/>
        <v/>
      </c>
      <c r="AF103" s="65" t="str">
        <f t="shared" si="59"/>
        <v/>
      </c>
      <c r="AG103" s="64" t="str">
        <f t="shared" si="60"/>
        <v/>
      </c>
      <c r="AH103" s="65" t="str">
        <f t="shared" si="61"/>
        <v/>
      </c>
      <c r="AI103" s="64" t="str">
        <f t="shared" si="62"/>
        <v/>
      </c>
      <c r="AJ103" s="65" t="str">
        <f t="shared" si="63"/>
        <v/>
      </c>
      <c r="AK103" s="64" t="str">
        <f t="shared" si="64"/>
        <v/>
      </c>
      <c r="AL103" s="65" t="str">
        <f t="shared" si="65"/>
        <v/>
      </c>
      <c r="AM103" s="64" t="str">
        <f t="shared" si="66"/>
        <v/>
      </c>
      <c r="AN103" s="65" t="str">
        <f t="shared" si="67"/>
        <v/>
      </c>
    </row>
    <row r="104" spans="1:40" ht="15.75">
      <c r="A104" s="66"/>
      <c r="B104" s="67"/>
      <c r="C104" s="68"/>
      <c r="D104" s="68"/>
      <c r="E104" s="69"/>
      <c r="F104" s="69"/>
      <c r="G104" s="64" t="str">
        <f t="shared" si="34"/>
        <v/>
      </c>
      <c r="H104" s="65" t="str">
        <f t="shared" si="35"/>
        <v/>
      </c>
      <c r="I104" s="64" t="str">
        <f t="shared" si="36"/>
        <v/>
      </c>
      <c r="J104" s="65" t="str">
        <f t="shared" si="37"/>
        <v/>
      </c>
      <c r="K104" s="64" t="str">
        <f t="shared" si="38"/>
        <v/>
      </c>
      <c r="L104" s="65" t="str">
        <f t="shared" si="39"/>
        <v/>
      </c>
      <c r="M104" s="64" t="str">
        <f t="shared" si="40"/>
        <v/>
      </c>
      <c r="N104" s="65" t="str">
        <f t="shared" si="41"/>
        <v/>
      </c>
      <c r="O104" s="64" t="str">
        <f t="shared" si="42"/>
        <v/>
      </c>
      <c r="P104" s="65" t="str">
        <f t="shared" si="43"/>
        <v/>
      </c>
      <c r="Q104" s="64" t="str">
        <f t="shared" si="44"/>
        <v/>
      </c>
      <c r="R104" s="65" t="str">
        <f t="shared" si="45"/>
        <v/>
      </c>
      <c r="S104" s="64" t="str">
        <f t="shared" si="46"/>
        <v/>
      </c>
      <c r="T104" s="65" t="str">
        <f t="shared" si="47"/>
        <v/>
      </c>
      <c r="U104" s="64" t="str">
        <f t="shared" si="48"/>
        <v/>
      </c>
      <c r="V104" s="65" t="str">
        <f t="shared" si="49"/>
        <v/>
      </c>
      <c r="W104" s="64" t="str">
        <f t="shared" si="50"/>
        <v/>
      </c>
      <c r="X104" s="65" t="str">
        <f t="shared" si="51"/>
        <v/>
      </c>
      <c r="Y104" s="64" t="str">
        <f t="shared" si="52"/>
        <v/>
      </c>
      <c r="Z104" s="65" t="str">
        <f t="shared" si="53"/>
        <v/>
      </c>
      <c r="AA104" s="64" t="str">
        <f t="shared" si="54"/>
        <v/>
      </c>
      <c r="AB104" s="65" t="str">
        <f t="shared" si="55"/>
        <v/>
      </c>
      <c r="AC104" s="64" t="str">
        <f t="shared" si="56"/>
        <v/>
      </c>
      <c r="AD104" s="65" t="str">
        <f t="shared" si="57"/>
        <v/>
      </c>
      <c r="AE104" s="64" t="str">
        <f t="shared" si="58"/>
        <v/>
      </c>
      <c r="AF104" s="65" t="str">
        <f t="shared" si="59"/>
        <v/>
      </c>
      <c r="AG104" s="64" t="str">
        <f t="shared" si="60"/>
        <v/>
      </c>
      <c r="AH104" s="65" t="str">
        <f t="shared" si="61"/>
        <v/>
      </c>
      <c r="AI104" s="64" t="str">
        <f t="shared" si="62"/>
        <v/>
      </c>
      <c r="AJ104" s="65" t="str">
        <f t="shared" si="63"/>
        <v/>
      </c>
      <c r="AK104" s="64" t="str">
        <f t="shared" si="64"/>
        <v/>
      </c>
      <c r="AL104" s="65" t="str">
        <f t="shared" si="65"/>
        <v/>
      </c>
      <c r="AM104" s="64" t="str">
        <f t="shared" si="66"/>
        <v/>
      </c>
      <c r="AN104" s="65" t="str">
        <f t="shared" si="67"/>
        <v/>
      </c>
    </row>
    <row r="105" spans="1:40" ht="15.75">
      <c r="A105" s="66"/>
      <c r="B105" s="67"/>
      <c r="C105" s="68"/>
      <c r="D105" s="68"/>
      <c r="E105" s="69"/>
      <c r="F105" s="69"/>
      <c r="G105" s="64" t="str">
        <f t="shared" si="34"/>
        <v/>
      </c>
      <c r="H105" s="65" t="str">
        <f t="shared" si="35"/>
        <v/>
      </c>
      <c r="I105" s="64" t="str">
        <f t="shared" si="36"/>
        <v/>
      </c>
      <c r="J105" s="65" t="str">
        <f t="shared" si="37"/>
        <v/>
      </c>
      <c r="K105" s="64" t="str">
        <f t="shared" si="38"/>
        <v/>
      </c>
      <c r="L105" s="65" t="str">
        <f t="shared" si="39"/>
        <v/>
      </c>
      <c r="M105" s="64" t="str">
        <f t="shared" si="40"/>
        <v/>
      </c>
      <c r="N105" s="65" t="str">
        <f t="shared" si="41"/>
        <v/>
      </c>
      <c r="O105" s="64" t="str">
        <f t="shared" si="42"/>
        <v/>
      </c>
      <c r="P105" s="65" t="str">
        <f t="shared" si="43"/>
        <v/>
      </c>
      <c r="Q105" s="64" t="str">
        <f t="shared" si="44"/>
        <v/>
      </c>
      <c r="R105" s="65" t="str">
        <f t="shared" si="45"/>
        <v/>
      </c>
      <c r="S105" s="64" t="str">
        <f t="shared" si="46"/>
        <v/>
      </c>
      <c r="T105" s="65" t="str">
        <f t="shared" si="47"/>
        <v/>
      </c>
      <c r="U105" s="64" t="str">
        <f t="shared" si="48"/>
        <v/>
      </c>
      <c r="V105" s="65" t="str">
        <f t="shared" si="49"/>
        <v/>
      </c>
      <c r="W105" s="64" t="str">
        <f t="shared" si="50"/>
        <v/>
      </c>
      <c r="X105" s="65" t="str">
        <f t="shared" si="51"/>
        <v/>
      </c>
      <c r="Y105" s="64" t="str">
        <f t="shared" si="52"/>
        <v/>
      </c>
      <c r="Z105" s="65" t="str">
        <f t="shared" si="53"/>
        <v/>
      </c>
      <c r="AA105" s="64" t="str">
        <f t="shared" si="54"/>
        <v/>
      </c>
      <c r="AB105" s="65" t="str">
        <f t="shared" si="55"/>
        <v/>
      </c>
      <c r="AC105" s="64" t="str">
        <f t="shared" si="56"/>
        <v/>
      </c>
      <c r="AD105" s="65" t="str">
        <f t="shared" si="57"/>
        <v/>
      </c>
      <c r="AE105" s="64" t="str">
        <f t="shared" si="58"/>
        <v/>
      </c>
      <c r="AF105" s="65" t="str">
        <f t="shared" si="59"/>
        <v/>
      </c>
      <c r="AG105" s="64" t="str">
        <f t="shared" si="60"/>
        <v/>
      </c>
      <c r="AH105" s="65" t="str">
        <f t="shared" si="61"/>
        <v/>
      </c>
      <c r="AI105" s="64" t="str">
        <f t="shared" si="62"/>
        <v/>
      </c>
      <c r="AJ105" s="65" t="str">
        <f t="shared" si="63"/>
        <v/>
      </c>
      <c r="AK105" s="64" t="str">
        <f t="shared" si="64"/>
        <v/>
      </c>
      <c r="AL105" s="65" t="str">
        <f t="shared" si="65"/>
        <v/>
      </c>
      <c r="AM105" s="64" t="str">
        <f t="shared" si="66"/>
        <v/>
      </c>
      <c r="AN105" s="65" t="str">
        <f t="shared" si="67"/>
        <v/>
      </c>
    </row>
    <row r="106" spans="1:40" ht="15.75">
      <c r="A106" s="66"/>
      <c r="B106" s="67"/>
      <c r="C106" s="68"/>
      <c r="D106" s="68"/>
      <c r="E106" s="69"/>
      <c r="F106" s="69"/>
      <c r="G106" s="64" t="str">
        <f t="shared" si="34"/>
        <v/>
      </c>
      <c r="H106" s="65" t="str">
        <f t="shared" si="35"/>
        <v/>
      </c>
      <c r="I106" s="64" t="str">
        <f t="shared" si="36"/>
        <v/>
      </c>
      <c r="J106" s="65" t="str">
        <f t="shared" si="37"/>
        <v/>
      </c>
      <c r="K106" s="64" t="str">
        <f t="shared" si="38"/>
        <v/>
      </c>
      <c r="L106" s="65" t="str">
        <f t="shared" si="39"/>
        <v/>
      </c>
      <c r="M106" s="64" t="str">
        <f t="shared" si="40"/>
        <v/>
      </c>
      <c r="N106" s="65" t="str">
        <f t="shared" si="41"/>
        <v/>
      </c>
      <c r="O106" s="64" t="str">
        <f t="shared" si="42"/>
        <v/>
      </c>
      <c r="P106" s="65" t="str">
        <f t="shared" si="43"/>
        <v/>
      </c>
      <c r="Q106" s="64" t="str">
        <f t="shared" si="44"/>
        <v/>
      </c>
      <c r="R106" s="65" t="str">
        <f t="shared" si="45"/>
        <v/>
      </c>
      <c r="S106" s="64" t="str">
        <f t="shared" si="46"/>
        <v/>
      </c>
      <c r="T106" s="65" t="str">
        <f t="shared" si="47"/>
        <v/>
      </c>
      <c r="U106" s="64" t="str">
        <f t="shared" si="48"/>
        <v/>
      </c>
      <c r="V106" s="65" t="str">
        <f t="shared" si="49"/>
        <v/>
      </c>
      <c r="W106" s="64" t="str">
        <f t="shared" si="50"/>
        <v/>
      </c>
      <c r="X106" s="65" t="str">
        <f t="shared" si="51"/>
        <v/>
      </c>
      <c r="Y106" s="64" t="str">
        <f t="shared" si="52"/>
        <v/>
      </c>
      <c r="Z106" s="65" t="str">
        <f t="shared" si="53"/>
        <v/>
      </c>
      <c r="AA106" s="64" t="str">
        <f t="shared" si="54"/>
        <v/>
      </c>
      <c r="AB106" s="65" t="str">
        <f t="shared" si="55"/>
        <v/>
      </c>
      <c r="AC106" s="64" t="str">
        <f t="shared" si="56"/>
        <v/>
      </c>
      <c r="AD106" s="65" t="str">
        <f t="shared" si="57"/>
        <v/>
      </c>
      <c r="AE106" s="64" t="str">
        <f t="shared" si="58"/>
        <v/>
      </c>
      <c r="AF106" s="65" t="str">
        <f t="shared" si="59"/>
        <v/>
      </c>
      <c r="AG106" s="64" t="str">
        <f t="shared" si="60"/>
        <v/>
      </c>
      <c r="AH106" s="65" t="str">
        <f t="shared" si="61"/>
        <v/>
      </c>
      <c r="AI106" s="64" t="str">
        <f t="shared" si="62"/>
        <v/>
      </c>
      <c r="AJ106" s="65" t="str">
        <f t="shared" si="63"/>
        <v/>
      </c>
      <c r="AK106" s="64" t="str">
        <f t="shared" si="64"/>
        <v/>
      </c>
      <c r="AL106" s="65" t="str">
        <f t="shared" si="65"/>
        <v/>
      </c>
      <c r="AM106" s="64" t="str">
        <f t="shared" si="66"/>
        <v/>
      </c>
      <c r="AN106" s="65" t="str">
        <f t="shared" si="67"/>
        <v/>
      </c>
    </row>
    <row r="107" spans="1:40" ht="15.75">
      <c r="A107" s="66"/>
      <c r="B107" s="67"/>
      <c r="C107" s="68"/>
      <c r="D107" s="68"/>
      <c r="E107" s="69"/>
      <c r="F107" s="69"/>
      <c r="G107" s="64" t="str">
        <f t="shared" si="34"/>
        <v/>
      </c>
      <c r="H107" s="65" t="str">
        <f t="shared" si="35"/>
        <v/>
      </c>
      <c r="I107" s="64" t="str">
        <f t="shared" si="36"/>
        <v/>
      </c>
      <c r="J107" s="65" t="str">
        <f t="shared" si="37"/>
        <v/>
      </c>
      <c r="K107" s="64" t="str">
        <f t="shared" si="38"/>
        <v/>
      </c>
      <c r="L107" s="65" t="str">
        <f t="shared" si="39"/>
        <v/>
      </c>
      <c r="M107" s="64" t="str">
        <f t="shared" si="40"/>
        <v/>
      </c>
      <c r="N107" s="65" t="str">
        <f t="shared" si="41"/>
        <v/>
      </c>
      <c r="O107" s="64" t="str">
        <f t="shared" si="42"/>
        <v/>
      </c>
      <c r="P107" s="65" t="str">
        <f t="shared" si="43"/>
        <v/>
      </c>
      <c r="Q107" s="64" t="str">
        <f t="shared" si="44"/>
        <v/>
      </c>
      <c r="R107" s="65" t="str">
        <f t="shared" si="45"/>
        <v/>
      </c>
      <c r="S107" s="64" t="str">
        <f t="shared" si="46"/>
        <v/>
      </c>
      <c r="T107" s="65" t="str">
        <f t="shared" si="47"/>
        <v/>
      </c>
      <c r="U107" s="64" t="str">
        <f t="shared" si="48"/>
        <v/>
      </c>
      <c r="V107" s="65" t="str">
        <f t="shared" si="49"/>
        <v/>
      </c>
      <c r="W107" s="64" t="str">
        <f t="shared" si="50"/>
        <v/>
      </c>
      <c r="X107" s="65" t="str">
        <f t="shared" si="51"/>
        <v/>
      </c>
      <c r="Y107" s="64" t="str">
        <f t="shared" si="52"/>
        <v/>
      </c>
      <c r="Z107" s="65" t="str">
        <f t="shared" si="53"/>
        <v/>
      </c>
      <c r="AA107" s="64" t="str">
        <f t="shared" si="54"/>
        <v/>
      </c>
      <c r="AB107" s="65" t="str">
        <f t="shared" si="55"/>
        <v/>
      </c>
      <c r="AC107" s="64" t="str">
        <f t="shared" si="56"/>
        <v/>
      </c>
      <c r="AD107" s="65" t="str">
        <f t="shared" si="57"/>
        <v/>
      </c>
      <c r="AE107" s="64" t="str">
        <f t="shared" si="58"/>
        <v/>
      </c>
      <c r="AF107" s="65" t="str">
        <f t="shared" si="59"/>
        <v/>
      </c>
      <c r="AG107" s="64" t="str">
        <f t="shared" si="60"/>
        <v/>
      </c>
      <c r="AH107" s="65" t="str">
        <f t="shared" si="61"/>
        <v/>
      </c>
      <c r="AI107" s="64" t="str">
        <f t="shared" si="62"/>
        <v/>
      </c>
      <c r="AJ107" s="65" t="str">
        <f t="shared" si="63"/>
        <v/>
      </c>
      <c r="AK107" s="64" t="str">
        <f t="shared" si="64"/>
        <v/>
      </c>
      <c r="AL107" s="65" t="str">
        <f t="shared" si="65"/>
        <v/>
      </c>
      <c r="AM107" s="64" t="str">
        <f t="shared" si="66"/>
        <v/>
      </c>
      <c r="AN107" s="65" t="str">
        <f t="shared" si="67"/>
        <v/>
      </c>
    </row>
    <row r="108" spans="1:40" ht="15.75">
      <c r="A108" s="66"/>
      <c r="B108" s="67"/>
      <c r="C108" s="68"/>
      <c r="D108" s="68"/>
      <c r="E108" s="69"/>
      <c r="F108" s="69"/>
      <c r="G108" s="64" t="str">
        <f t="shared" si="34"/>
        <v/>
      </c>
      <c r="H108" s="65" t="str">
        <f t="shared" si="35"/>
        <v/>
      </c>
      <c r="I108" s="64" t="str">
        <f t="shared" si="36"/>
        <v/>
      </c>
      <c r="J108" s="65" t="str">
        <f t="shared" si="37"/>
        <v/>
      </c>
      <c r="K108" s="64" t="str">
        <f t="shared" si="38"/>
        <v/>
      </c>
      <c r="L108" s="65" t="str">
        <f t="shared" si="39"/>
        <v/>
      </c>
      <c r="M108" s="64" t="str">
        <f t="shared" si="40"/>
        <v/>
      </c>
      <c r="N108" s="65" t="str">
        <f t="shared" si="41"/>
        <v/>
      </c>
      <c r="O108" s="64" t="str">
        <f t="shared" si="42"/>
        <v/>
      </c>
      <c r="P108" s="65" t="str">
        <f t="shared" si="43"/>
        <v/>
      </c>
      <c r="Q108" s="64" t="str">
        <f t="shared" si="44"/>
        <v/>
      </c>
      <c r="R108" s="65" t="str">
        <f t="shared" si="45"/>
        <v/>
      </c>
      <c r="S108" s="64" t="str">
        <f t="shared" si="46"/>
        <v/>
      </c>
      <c r="T108" s="65" t="str">
        <f t="shared" si="47"/>
        <v/>
      </c>
      <c r="U108" s="64" t="str">
        <f t="shared" si="48"/>
        <v/>
      </c>
      <c r="V108" s="65" t="str">
        <f t="shared" si="49"/>
        <v/>
      </c>
      <c r="W108" s="64" t="str">
        <f t="shared" si="50"/>
        <v/>
      </c>
      <c r="X108" s="65" t="str">
        <f t="shared" si="51"/>
        <v/>
      </c>
      <c r="Y108" s="64" t="str">
        <f t="shared" si="52"/>
        <v/>
      </c>
      <c r="Z108" s="65" t="str">
        <f t="shared" si="53"/>
        <v/>
      </c>
      <c r="AA108" s="64" t="str">
        <f t="shared" si="54"/>
        <v/>
      </c>
      <c r="AB108" s="65" t="str">
        <f t="shared" si="55"/>
        <v/>
      </c>
      <c r="AC108" s="64" t="str">
        <f t="shared" si="56"/>
        <v/>
      </c>
      <c r="AD108" s="65" t="str">
        <f t="shared" si="57"/>
        <v/>
      </c>
      <c r="AE108" s="64" t="str">
        <f t="shared" si="58"/>
        <v/>
      </c>
      <c r="AF108" s="65" t="str">
        <f t="shared" si="59"/>
        <v/>
      </c>
      <c r="AG108" s="64" t="str">
        <f t="shared" si="60"/>
        <v/>
      </c>
      <c r="AH108" s="65" t="str">
        <f t="shared" si="61"/>
        <v/>
      </c>
      <c r="AI108" s="64" t="str">
        <f t="shared" si="62"/>
        <v/>
      </c>
      <c r="AJ108" s="65" t="str">
        <f t="shared" si="63"/>
        <v/>
      </c>
      <c r="AK108" s="64" t="str">
        <f t="shared" si="64"/>
        <v/>
      </c>
      <c r="AL108" s="65" t="str">
        <f t="shared" si="65"/>
        <v/>
      </c>
      <c r="AM108" s="64" t="str">
        <f t="shared" si="66"/>
        <v/>
      </c>
      <c r="AN108" s="65" t="str">
        <f t="shared" si="67"/>
        <v/>
      </c>
    </row>
    <row r="109" spans="1:40" ht="15.75">
      <c r="A109" s="66"/>
      <c r="B109" s="67"/>
      <c r="C109" s="68"/>
      <c r="D109" s="68"/>
      <c r="E109" s="69"/>
      <c r="F109" s="69"/>
      <c r="G109" s="64" t="str">
        <f t="shared" si="34"/>
        <v/>
      </c>
      <c r="H109" s="65" t="str">
        <f t="shared" si="35"/>
        <v/>
      </c>
      <c r="I109" s="64" t="str">
        <f t="shared" si="36"/>
        <v/>
      </c>
      <c r="J109" s="65" t="str">
        <f t="shared" si="37"/>
        <v/>
      </c>
      <c r="K109" s="64" t="str">
        <f t="shared" si="38"/>
        <v/>
      </c>
      <c r="L109" s="65" t="str">
        <f t="shared" si="39"/>
        <v/>
      </c>
      <c r="M109" s="64" t="str">
        <f t="shared" si="40"/>
        <v/>
      </c>
      <c r="N109" s="65" t="str">
        <f t="shared" si="41"/>
        <v/>
      </c>
      <c r="O109" s="64" t="str">
        <f t="shared" si="42"/>
        <v/>
      </c>
      <c r="P109" s="65" t="str">
        <f t="shared" si="43"/>
        <v/>
      </c>
      <c r="Q109" s="64" t="str">
        <f t="shared" si="44"/>
        <v/>
      </c>
      <c r="R109" s="65" t="str">
        <f t="shared" si="45"/>
        <v/>
      </c>
      <c r="S109" s="64" t="str">
        <f t="shared" si="46"/>
        <v/>
      </c>
      <c r="T109" s="65" t="str">
        <f t="shared" si="47"/>
        <v/>
      </c>
      <c r="U109" s="64" t="str">
        <f t="shared" si="48"/>
        <v/>
      </c>
      <c r="V109" s="65" t="str">
        <f t="shared" si="49"/>
        <v/>
      </c>
      <c r="W109" s="64" t="str">
        <f t="shared" si="50"/>
        <v/>
      </c>
      <c r="X109" s="65" t="str">
        <f t="shared" si="51"/>
        <v/>
      </c>
      <c r="Y109" s="64" t="str">
        <f t="shared" si="52"/>
        <v/>
      </c>
      <c r="Z109" s="65" t="str">
        <f t="shared" si="53"/>
        <v/>
      </c>
      <c r="AA109" s="64" t="str">
        <f t="shared" si="54"/>
        <v/>
      </c>
      <c r="AB109" s="65" t="str">
        <f t="shared" si="55"/>
        <v/>
      </c>
      <c r="AC109" s="64" t="str">
        <f t="shared" si="56"/>
        <v/>
      </c>
      <c r="AD109" s="65" t="str">
        <f t="shared" si="57"/>
        <v/>
      </c>
      <c r="AE109" s="64" t="str">
        <f t="shared" si="58"/>
        <v/>
      </c>
      <c r="AF109" s="65" t="str">
        <f t="shared" si="59"/>
        <v/>
      </c>
      <c r="AG109" s="64" t="str">
        <f t="shared" si="60"/>
        <v/>
      </c>
      <c r="AH109" s="65" t="str">
        <f t="shared" si="61"/>
        <v/>
      </c>
      <c r="AI109" s="64" t="str">
        <f t="shared" si="62"/>
        <v/>
      </c>
      <c r="AJ109" s="65" t="str">
        <f t="shared" si="63"/>
        <v/>
      </c>
      <c r="AK109" s="64" t="str">
        <f t="shared" si="64"/>
        <v/>
      </c>
      <c r="AL109" s="65" t="str">
        <f t="shared" si="65"/>
        <v/>
      </c>
      <c r="AM109" s="64" t="str">
        <f t="shared" si="66"/>
        <v/>
      </c>
      <c r="AN109" s="65" t="str">
        <f t="shared" si="67"/>
        <v/>
      </c>
    </row>
    <row r="110" spans="1:40" ht="15.75">
      <c r="A110" s="66"/>
      <c r="B110" s="67"/>
      <c r="C110" s="68"/>
      <c r="D110" s="68"/>
      <c r="E110" s="69"/>
      <c r="F110" s="69"/>
      <c r="G110" s="64" t="str">
        <f t="shared" si="34"/>
        <v/>
      </c>
      <c r="H110" s="65" t="str">
        <f t="shared" si="35"/>
        <v/>
      </c>
      <c r="I110" s="64" t="str">
        <f t="shared" si="36"/>
        <v/>
      </c>
      <c r="J110" s="65" t="str">
        <f t="shared" si="37"/>
        <v/>
      </c>
      <c r="K110" s="64" t="str">
        <f t="shared" si="38"/>
        <v/>
      </c>
      <c r="L110" s="65" t="str">
        <f t="shared" si="39"/>
        <v/>
      </c>
      <c r="M110" s="64" t="str">
        <f t="shared" si="40"/>
        <v/>
      </c>
      <c r="N110" s="65" t="str">
        <f t="shared" si="41"/>
        <v/>
      </c>
      <c r="O110" s="64" t="str">
        <f t="shared" si="42"/>
        <v/>
      </c>
      <c r="P110" s="65" t="str">
        <f t="shared" si="43"/>
        <v/>
      </c>
      <c r="Q110" s="64" t="str">
        <f t="shared" si="44"/>
        <v/>
      </c>
      <c r="R110" s="65" t="str">
        <f t="shared" si="45"/>
        <v/>
      </c>
      <c r="S110" s="64" t="str">
        <f t="shared" si="46"/>
        <v/>
      </c>
      <c r="T110" s="65" t="str">
        <f t="shared" si="47"/>
        <v/>
      </c>
      <c r="U110" s="64" t="str">
        <f t="shared" si="48"/>
        <v/>
      </c>
      <c r="V110" s="65" t="str">
        <f t="shared" si="49"/>
        <v/>
      </c>
      <c r="W110" s="64" t="str">
        <f t="shared" si="50"/>
        <v/>
      </c>
      <c r="X110" s="65" t="str">
        <f t="shared" si="51"/>
        <v/>
      </c>
      <c r="Y110" s="64" t="str">
        <f t="shared" si="52"/>
        <v/>
      </c>
      <c r="Z110" s="65" t="str">
        <f t="shared" si="53"/>
        <v/>
      </c>
      <c r="AA110" s="64" t="str">
        <f t="shared" si="54"/>
        <v/>
      </c>
      <c r="AB110" s="65" t="str">
        <f t="shared" si="55"/>
        <v/>
      </c>
      <c r="AC110" s="64" t="str">
        <f t="shared" si="56"/>
        <v/>
      </c>
      <c r="AD110" s="65" t="str">
        <f t="shared" si="57"/>
        <v/>
      </c>
      <c r="AE110" s="64" t="str">
        <f t="shared" si="58"/>
        <v/>
      </c>
      <c r="AF110" s="65" t="str">
        <f t="shared" si="59"/>
        <v/>
      </c>
      <c r="AG110" s="64" t="str">
        <f t="shared" si="60"/>
        <v/>
      </c>
      <c r="AH110" s="65" t="str">
        <f t="shared" si="61"/>
        <v/>
      </c>
      <c r="AI110" s="64" t="str">
        <f t="shared" si="62"/>
        <v/>
      </c>
      <c r="AJ110" s="65" t="str">
        <f t="shared" si="63"/>
        <v/>
      </c>
      <c r="AK110" s="64" t="str">
        <f t="shared" si="64"/>
        <v/>
      </c>
      <c r="AL110" s="65" t="str">
        <f t="shared" si="65"/>
        <v/>
      </c>
      <c r="AM110" s="64" t="str">
        <f t="shared" si="66"/>
        <v/>
      </c>
      <c r="AN110" s="65" t="str">
        <f t="shared" si="67"/>
        <v/>
      </c>
    </row>
    <row r="111" spans="1:40" ht="15.75">
      <c r="A111" s="66"/>
      <c r="B111" s="67"/>
      <c r="C111" s="68"/>
      <c r="D111" s="68"/>
      <c r="E111" s="69"/>
      <c r="F111" s="69"/>
      <c r="G111" s="64" t="str">
        <f t="shared" si="34"/>
        <v/>
      </c>
      <c r="H111" s="65" t="str">
        <f t="shared" si="35"/>
        <v/>
      </c>
      <c r="I111" s="64" t="str">
        <f t="shared" si="36"/>
        <v/>
      </c>
      <c r="J111" s="65" t="str">
        <f t="shared" si="37"/>
        <v/>
      </c>
      <c r="K111" s="64" t="str">
        <f t="shared" si="38"/>
        <v/>
      </c>
      <c r="L111" s="65" t="str">
        <f t="shared" si="39"/>
        <v/>
      </c>
      <c r="M111" s="64" t="str">
        <f t="shared" si="40"/>
        <v/>
      </c>
      <c r="N111" s="65" t="str">
        <f t="shared" si="41"/>
        <v/>
      </c>
      <c r="O111" s="64" t="str">
        <f t="shared" si="42"/>
        <v/>
      </c>
      <c r="P111" s="65" t="str">
        <f t="shared" si="43"/>
        <v/>
      </c>
      <c r="Q111" s="64" t="str">
        <f t="shared" si="44"/>
        <v/>
      </c>
      <c r="R111" s="65" t="str">
        <f t="shared" si="45"/>
        <v/>
      </c>
      <c r="S111" s="64" t="str">
        <f t="shared" si="46"/>
        <v/>
      </c>
      <c r="T111" s="65" t="str">
        <f t="shared" si="47"/>
        <v/>
      </c>
      <c r="U111" s="64" t="str">
        <f t="shared" si="48"/>
        <v/>
      </c>
      <c r="V111" s="65" t="str">
        <f t="shared" si="49"/>
        <v/>
      </c>
      <c r="W111" s="64" t="str">
        <f t="shared" si="50"/>
        <v/>
      </c>
      <c r="X111" s="65" t="str">
        <f t="shared" si="51"/>
        <v/>
      </c>
      <c r="Y111" s="64" t="str">
        <f t="shared" si="52"/>
        <v/>
      </c>
      <c r="Z111" s="65" t="str">
        <f t="shared" si="53"/>
        <v/>
      </c>
      <c r="AA111" s="64" t="str">
        <f t="shared" si="54"/>
        <v/>
      </c>
      <c r="AB111" s="65" t="str">
        <f t="shared" si="55"/>
        <v/>
      </c>
      <c r="AC111" s="64" t="str">
        <f t="shared" si="56"/>
        <v/>
      </c>
      <c r="AD111" s="65" t="str">
        <f t="shared" si="57"/>
        <v/>
      </c>
      <c r="AE111" s="64" t="str">
        <f t="shared" si="58"/>
        <v/>
      </c>
      <c r="AF111" s="65" t="str">
        <f t="shared" si="59"/>
        <v/>
      </c>
      <c r="AG111" s="64" t="str">
        <f t="shared" si="60"/>
        <v/>
      </c>
      <c r="AH111" s="65" t="str">
        <f t="shared" si="61"/>
        <v/>
      </c>
      <c r="AI111" s="64" t="str">
        <f t="shared" si="62"/>
        <v/>
      </c>
      <c r="AJ111" s="65" t="str">
        <f t="shared" si="63"/>
        <v/>
      </c>
      <c r="AK111" s="64" t="str">
        <f t="shared" si="64"/>
        <v/>
      </c>
      <c r="AL111" s="65" t="str">
        <f t="shared" si="65"/>
        <v/>
      </c>
      <c r="AM111" s="64" t="str">
        <f t="shared" si="66"/>
        <v/>
      </c>
      <c r="AN111" s="65" t="str">
        <f t="shared" si="67"/>
        <v/>
      </c>
    </row>
    <row r="112" spans="1:40" ht="15.75">
      <c r="A112" s="66"/>
      <c r="B112" s="67"/>
      <c r="C112" s="68"/>
      <c r="D112" s="68"/>
      <c r="E112" s="69"/>
      <c r="F112" s="69"/>
      <c r="G112" s="64" t="str">
        <f t="shared" si="34"/>
        <v/>
      </c>
      <c r="H112" s="65" t="str">
        <f t="shared" si="35"/>
        <v/>
      </c>
      <c r="I112" s="64" t="str">
        <f t="shared" si="36"/>
        <v/>
      </c>
      <c r="J112" s="65" t="str">
        <f t="shared" si="37"/>
        <v/>
      </c>
      <c r="K112" s="64" t="str">
        <f t="shared" si="38"/>
        <v/>
      </c>
      <c r="L112" s="65" t="str">
        <f t="shared" si="39"/>
        <v/>
      </c>
      <c r="M112" s="64" t="str">
        <f t="shared" si="40"/>
        <v/>
      </c>
      <c r="N112" s="65" t="str">
        <f t="shared" si="41"/>
        <v/>
      </c>
      <c r="O112" s="64" t="str">
        <f t="shared" si="42"/>
        <v/>
      </c>
      <c r="P112" s="65" t="str">
        <f t="shared" si="43"/>
        <v/>
      </c>
      <c r="Q112" s="64" t="str">
        <f t="shared" si="44"/>
        <v/>
      </c>
      <c r="R112" s="65" t="str">
        <f t="shared" si="45"/>
        <v/>
      </c>
      <c r="S112" s="64" t="str">
        <f t="shared" si="46"/>
        <v/>
      </c>
      <c r="T112" s="65" t="str">
        <f t="shared" si="47"/>
        <v/>
      </c>
      <c r="U112" s="64" t="str">
        <f t="shared" si="48"/>
        <v/>
      </c>
      <c r="V112" s="65" t="str">
        <f t="shared" si="49"/>
        <v/>
      </c>
      <c r="W112" s="64" t="str">
        <f t="shared" si="50"/>
        <v/>
      </c>
      <c r="X112" s="65" t="str">
        <f t="shared" si="51"/>
        <v/>
      </c>
      <c r="Y112" s="64" t="str">
        <f t="shared" si="52"/>
        <v/>
      </c>
      <c r="Z112" s="65" t="str">
        <f t="shared" si="53"/>
        <v/>
      </c>
      <c r="AA112" s="64" t="str">
        <f t="shared" si="54"/>
        <v/>
      </c>
      <c r="AB112" s="65" t="str">
        <f t="shared" si="55"/>
        <v/>
      </c>
      <c r="AC112" s="64" t="str">
        <f t="shared" si="56"/>
        <v/>
      </c>
      <c r="AD112" s="65" t="str">
        <f t="shared" si="57"/>
        <v/>
      </c>
      <c r="AE112" s="64" t="str">
        <f t="shared" si="58"/>
        <v/>
      </c>
      <c r="AF112" s="65" t="str">
        <f t="shared" si="59"/>
        <v/>
      </c>
      <c r="AG112" s="64" t="str">
        <f t="shared" si="60"/>
        <v/>
      </c>
      <c r="AH112" s="65" t="str">
        <f t="shared" si="61"/>
        <v/>
      </c>
      <c r="AI112" s="64" t="str">
        <f t="shared" si="62"/>
        <v/>
      </c>
      <c r="AJ112" s="65" t="str">
        <f t="shared" si="63"/>
        <v/>
      </c>
      <c r="AK112" s="64" t="str">
        <f t="shared" si="64"/>
        <v/>
      </c>
      <c r="AL112" s="65" t="str">
        <f t="shared" si="65"/>
        <v/>
      </c>
      <c r="AM112" s="64" t="str">
        <f t="shared" si="66"/>
        <v/>
      </c>
      <c r="AN112" s="65" t="str">
        <f t="shared" si="67"/>
        <v/>
      </c>
    </row>
    <row r="113" spans="1:40" ht="15.75">
      <c r="A113" s="66"/>
      <c r="B113" s="67"/>
      <c r="C113" s="68"/>
      <c r="D113" s="68"/>
      <c r="E113" s="69"/>
      <c r="F113" s="69"/>
      <c r="G113" s="64" t="str">
        <f t="shared" si="34"/>
        <v/>
      </c>
      <c r="H113" s="65" t="str">
        <f t="shared" si="35"/>
        <v/>
      </c>
      <c r="I113" s="64" t="str">
        <f t="shared" si="36"/>
        <v/>
      </c>
      <c r="J113" s="65" t="str">
        <f t="shared" si="37"/>
        <v/>
      </c>
      <c r="K113" s="64" t="str">
        <f t="shared" si="38"/>
        <v/>
      </c>
      <c r="L113" s="65" t="str">
        <f t="shared" si="39"/>
        <v/>
      </c>
      <c r="M113" s="64" t="str">
        <f t="shared" si="40"/>
        <v/>
      </c>
      <c r="N113" s="65" t="str">
        <f t="shared" si="41"/>
        <v/>
      </c>
      <c r="O113" s="64" t="str">
        <f t="shared" si="42"/>
        <v/>
      </c>
      <c r="P113" s="65" t="str">
        <f t="shared" si="43"/>
        <v/>
      </c>
      <c r="Q113" s="64" t="str">
        <f t="shared" si="44"/>
        <v/>
      </c>
      <c r="R113" s="65" t="str">
        <f t="shared" si="45"/>
        <v/>
      </c>
      <c r="S113" s="64" t="str">
        <f t="shared" si="46"/>
        <v/>
      </c>
      <c r="T113" s="65" t="str">
        <f t="shared" si="47"/>
        <v/>
      </c>
      <c r="U113" s="64" t="str">
        <f t="shared" si="48"/>
        <v/>
      </c>
      <c r="V113" s="65" t="str">
        <f t="shared" si="49"/>
        <v/>
      </c>
      <c r="W113" s="64" t="str">
        <f t="shared" si="50"/>
        <v/>
      </c>
      <c r="X113" s="65" t="str">
        <f t="shared" si="51"/>
        <v/>
      </c>
      <c r="Y113" s="64" t="str">
        <f t="shared" si="52"/>
        <v/>
      </c>
      <c r="Z113" s="65" t="str">
        <f t="shared" si="53"/>
        <v/>
      </c>
      <c r="AA113" s="64" t="str">
        <f t="shared" si="54"/>
        <v/>
      </c>
      <c r="AB113" s="65" t="str">
        <f t="shared" si="55"/>
        <v/>
      </c>
      <c r="AC113" s="64" t="str">
        <f t="shared" si="56"/>
        <v/>
      </c>
      <c r="AD113" s="65" t="str">
        <f t="shared" si="57"/>
        <v/>
      </c>
      <c r="AE113" s="64" t="str">
        <f t="shared" si="58"/>
        <v/>
      </c>
      <c r="AF113" s="65" t="str">
        <f t="shared" si="59"/>
        <v/>
      </c>
      <c r="AG113" s="64" t="str">
        <f t="shared" si="60"/>
        <v/>
      </c>
      <c r="AH113" s="65" t="str">
        <f t="shared" si="61"/>
        <v/>
      </c>
      <c r="AI113" s="64" t="str">
        <f t="shared" si="62"/>
        <v/>
      </c>
      <c r="AJ113" s="65" t="str">
        <f t="shared" si="63"/>
        <v/>
      </c>
      <c r="AK113" s="64" t="str">
        <f t="shared" si="64"/>
        <v/>
      </c>
      <c r="AL113" s="65" t="str">
        <f t="shared" si="65"/>
        <v/>
      </c>
      <c r="AM113" s="64" t="str">
        <f t="shared" si="66"/>
        <v/>
      </c>
      <c r="AN113" s="65" t="str">
        <f t="shared" si="67"/>
        <v/>
      </c>
    </row>
    <row r="114" spans="1:40" ht="15.75">
      <c r="A114" s="66"/>
      <c r="B114" s="67"/>
      <c r="C114" s="68"/>
      <c r="D114" s="68"/>
      <c r="E114" s="69"/>
      <c r="F114" s="69"/>
      <c r="G114" s="64" t="str">
        <f t="shared" si="34"/>
        <v/>
      </c>
      <c r="H114" s="65" t="str">
        <f t="shared" si="35"/>
        <v/>
      </c>
      <c r="I114" s="64" t="str">
        <f t="shared" si="36"/>
        <v/>
      </c>
      <c r="J114" s="65" t="str">
        <f t="shared" si="37"/>
        <v/>
      </c>
      <c r="K114" s="64" t="str">
        <f t="shared" si="38"/>
        <v/>
      </c>
      <c r="L114" s="65" t="str">
        <f t="shared" si="39"/>
        <v/>
      </c>
      <c r="M114" s="64" t="str">
        <f t="shared" si="40"/>
        <v/>
      </c>
      <c r="N114" s="65" t="str">
        <f t="shared" si="41"/>
        <v/>
      </c>
      <c r="O114" s="64" t="str">
        <f t="shared" si="42"/>
        <v/>
      </c>
      <c r="P114" s="65" t="str">
        <f t="shared" si="43"/>
        <v/>
      </c>
      <c r="Q114" s="64" t="str">
        <f t="shared" si="44"/>
        <v/>
      </c>
      <c r="R114" s="65" t="str">
        <f t="shared" si="45"/>
        <v/>
      </c>
      <c r="S114" s="64" t="str">
        <f t="shared" si="46"/>
        <v/>
      </c>
      <c r="T114" s="65" t="str">
        <f t="shared" si="47"/>
        <v/>
      </c>
      <c r="U114" s="64" t="str">
        <f t="shared" si="48"/>
        <v/>
      </c>
      <c r="V114" s="65" t="str">
        <f t="shared" si="49"/>
        <v/>
      </c>
      <c r="W114" s="64" t="str">
        <f t="shared" si="50"/>
        <v/>
      </c>
      <c r="X114" s="65" t="str">
        <f t="shared" si="51"/>
        <v/>
      </c>
      <c r="Y114" s="64" t="str">
        <f t="shared" si="52"/>
        <v/>
      </c>
      <c r="Z114" s="65" t="str">
        <f t="shared" si="53"/>
        <v/>
      </c>
      <c r="AA114" s="64" t="str">
        <f t="shared" si="54"/>
        <v/>
      </c>
      <c r="AB114" s="65" t="str">
        <f t="shared" si="55"/>
        <v/>
      </c>
      <c r="AC114" s="64" t="str">
        <f t="shared" si="56"/>
        <v/>
      </c>
      <c r="AD114" s="65" t="str">
        <f t="shared" si="57"/>
        <v/>
      </c>
      <c r="AE114" s="64" t="str">
        <f t="shared" si="58"/>
        <v/>
      </c>
      <c r="AF114" s="65" t="str">
        <f t="shared" si="59"/>
        <v/>
      </c>
      <c r="AG114" s="64" t="str">
        <f t="shared" si="60"/>
        <v/>
      </c>
      <c r="AH114" s="65" t="str">
        <f t="shared" si="61"/>
        <v/>
      </c>
      <c r="AI114" s="64" t="str">
        <f t="shared" si="62"/>
        <v/>
      </c>
      <c r="AJ114" s="65" t="str">
        <f t="shared" si="63"/>
        <v/>
      </c>
      <c r="AK114" s="64" t="str">
        <f t="shared" si="64"/>
        <v/>
      </c>
      <c r="AL114" s="65" t="str">
        <f t="shared" si="65"/>
        <v/>
      </c>
      <c r="AM114" s="64" t="str">
        <f t="shared" si="66"/>
        <v/>
      </c>
      <c r="AN114" s="65" t="str">
        <f t="shared" si="67"/>
        <v/>
      </c>
    </row>
    <row r="115" spans="1:40" ht="15.75">
      <c r="A115" s="66"/>
      <c r="B115" s="67"/>
      <c r="C115" s="68"/>
      <c r="D115" s="68"/>
      <c r="E115" s="69"/>
      <c r="F115" s="69"/>
      <c r="G115" s="64" t="str">
        <f t="shared" si="34"/>
        <v/>
      </c>
      <c r="H115" s="65" t="str">
        <f t="shared" si="35"/>
        <v/>
      </c>
      <c r="I115" s="64" t="str">
        <f t="shared" si="36"/>
        <v/>
      </c>
      <c r="J115" s="65" t="str">
        <f t="shared" si="37"/>
        <v/>
      </c>
      <c r="K115" s="64" t="str">
        <f t="shared" si="38"/>
        <v/>
      </c>
      <c r="L115" s="65" t="str">
        <f t="shared" si="39"/>
        <v/>
      </c>
      <c r="M115" s="64" t="str">
        <f t="shared" si="40"/>
        <v/>
      </c>
      <c r="N115" s="65" t="str">
        <f t="shared" si="41"/>
        <v/>
      </c>
      <c r="O115" s="64" t="str">
        <f t="shared" si="42"/>
        <v/>
      </c>
      <c r="P115" s="65" t="str">
        <f t="shared" si="43"/>
        <v/>
      </c>
      <c r="Q115" s="64" t="str">
        <f t="shared" si="44"/>
        <v/>
      </c>
      <c r="R115" s="65" t="str">
        <f t="shared" si="45"/>
        <v/>
      </c>
      <c r="S115" s="64" t="str">
        <f t="shared" si="46"/>
        <v/>
      </c>
      <c r="T115" s="65" t="str">
        <f t="shared" si="47"/>
        <v/>
      </c>
      <c r="U115" s="64" t="str">
        <f t="shared" si="48"/>
        <v/>
      </c>
      <c r="V115" s="65" t="str">
        <f t="shared" si="49"/>
        <v/>
      </c>
      <c r="W115" s="64" t="str">
        <f t="shared" si="50"/>
        <v/>
      </c>
      <c r="X115" s="65" t="str">
        <f t="shared" si="51"/>
        <v/>
      </c>
      <c r="Y115" s="64" t="str">
        <f t="shared" si="52"/>
        <v/>
      </c>
      <c r="Z115" s="65" t="str">
        <f t="shared" si="53"/>
        <v/>
      </c>
      <c r="AA115" s="64" t="str">
        <f t="shared" si="54"/>
        <v/>
      </c>
      <c r="AB115" s="65" t="str">
        <f t="shared" si="55"/>
        <v/>
      </c>
      <c r="AC115" s="64" t="str">
        <f t="shared" si="56"/>
        <v/>
      </c>
      <c r="AD115" s="65" t="str">
        <f t="shared" si="57"/>
        <v/>
      </c>
      <c r="AE115" s="64" t="str">
        <f t="shared" si="58"/>
        <v/>
      </c>
      <c r="AF115" s="65" t="str">
        <f t="shared" si="59"/>
        <v/>
      </c>
      <c r="AG115" s="64" t="str">
        <f t="shared" si="60"/>
        <v/>
      </c>
      <c r="AH115" s="65" t="str">
        <f t="shared" si="61"/>
        <v/>
      </c>
      <c r="AI115" s="64" t="str">
        <f t="shared" si="62"/>
        <v/>
      </c>
      <c r="AJ115" s="65" t="str">
        <f t="shared" si="63"/>
        <v/>
      </c>
      <c r="AK115" s="64" t="str">
        <f t="shared" si="64"/>
        <v/>
      </c>
      <c r="AL115" s="65" t="str">
        <f t="shared" si="65"/>
        <v/>
      </c>
      <c r="AM115" s="64" t="str">
        <f t="shared" si="66"/>
        <v/>
      </c>
      <c r="AN115" s="65" t="str">
        <f t="shared" si="67"/>
        <v/>
      </c>
    </row>
    <row r="116" spans="1:40" ht="15.75">
      <c r="A116" s="66"/>
      <c r="B116" s="67"/>
      <c r="C116" s="68"/>
      <c r="D116" s="68"/>
      <c r="E116" s="69"/>
      <c r="F116" s="69"/>
      <c r="G116" s="64" t="str">
        <f t="shared" si="34"/>
        <v/>
      </c>
      <c r="H116" s="65" t="str">
        <f t="shared" si="35"/>
        <v/>
      </c>
      <c r="I116" s="64" t="str">
        <f t="shared" si="36"/>
        <v/>
      </c>
      <c r="J116" s="65" t="str">
        <f t="shared" si="37"/>
        <v/>
      </c>
      <c r="K116" s="64" t="str">
        <f t="shared" si="38"/>
        <v/>
      </c>
      <c r="L116" s="65" t="str">
        <f t="shared" si="39"/>
        <v/>
      </c>
      <c r="M116" s="64" t="str">
        <f t="shared" si="40"/>
        <v/>
      </c>
      <c r="N116" s="65" t="str">
        <f t="shared" si="41"/>
        <v/>
      </c>
      <c r="O116" s="64" t="str">
        <f t="shared" si="42"/>
        <v/>
      </c>
      <c r="P116" s="65" t="str">
        <f t="shared" si="43"/>
        <v/>
      </c>
      <c r="Q116" s="64" t="str">
        <f t="shared" si="44"/>
        <v/>
      </c>
      <c r="R116" s="65" t="str">
        <f t="shared" si="45"/>
        <v/>
      </c>
      <c r="S116" s="64" t="str">
        <f t="shared" si="46"/>
        <v/>
      </c>
      <c r="T116" s="65" t="str">
        <f t="shared" si="47"/>
        <v/>
      </c>
      <c r="U116" s="64" t="str">
        <f t="shared" si="48"/>
        <v/>
      </c>
      <c r="V116" s="65" t="str">
        <f t="shared" si="49"/>
        <v/>
      </c>
      <c r="W116" s="64" t="str">
        <f t="shared" si="50"/>
        <v/>
      </c>
      <c r="X116" s="65" t="str">
        <f t="shared" si="51"/>
        <v/>
      </c>
      <c r="Y116" s="64" t="str">
        <f t="shared" si="52"/>
        <v/>
      </c>
      <c r="Z116" s="65" t="str">
        <f t="shared" si="53"/>
        <v/>
      </c>
      <c r="AA116" s="64" t="str">
        <f t="shared" si="54"/>
        <v/>
      </c>
      <c r="AB116" s="65" t="str">
        <f t="shared" si="55"/>
        <v/>
      </c>
      <c r="AC116" s="64" t="str">
        <f t="shared" si="56"/>
        <v/>
      </c>
      <c r="AD116" s="65" t="str">
        <f t="shared" si="57"/>
        <v/>
      </c>
      <c r="AE116" s="64" t="str">
        <f t="shared" si="58"/>
        <v/>
      </c>
      <c r="AF116" s="65" t="str">
        <f t="shared" si="59"/>
        <v/>
      </c>
      <c r="AG116" s="64" t="str">
        <f t="shared" si="60"/>
        <v/>
      </c>
      <c r="AH116" s="65" t="str">
        <f t="shared" si="61"/>
        <v/>
      </c>
      <c r="AI116" s="64" t="str">
        <f t="shared" si="62"/>
        <v/>
      </c>
      <c r="AJ116" s="65" t="str">
        <f t="shared" si="63"/>
        <v/>
      </c>
      <c r="AK116" s="64" t="str">
        <f t="shared" si="64"/>
        <v/>
      </c>
      <c r="AL116" s="65" t="str">
        <f t="shared" si="65"/>
        <v/>
      </c>
      <c r="AM116" s="64" t="str">
        <f t="shared" si="66"/>
        <v/>
      </c>
      <c r="AN116" s="65" t="str">
        <f t="shared" si="67"/>
        <v/>
      </c>
    </row>
    <row r="117" spans="1:40" ht="15.75">
      <c r="A117" s="66"/>
      <c r="B117" s="67"/>
      <c r="C117" s="68"/>
      <c r="D117" s="68"/>
      <c r="E117" s="69"/>
      <c r="F117" s="69"/>
      <c r="G117" s="64" t="str">
        <f t="shared" si="34"/>
        <v/>
      </c>
      <c r="H117" s="65" t="str">
        <f t="shared" si="35"/>
        <v/>
      </c>
      <c r="I117" s="64" t="str">
        <f t="shared" si="36"/>
        <v/>
      </c>
      <c r="J117" s="65" t="str">
        <f t="shared" si="37"/>
        <v/>
      </c>
      <c r="K117" s="64" t="str">
        <f t="shared" si="38"/>
        <v/>
      </c>
      <c r="L117" s="65" t="str">
        <f t="shared" si="39"/>
        <v/>
      </c>
      <c r="M117" s="64" t="str">
        <f t="shared" si="40"/>
        <v/>
      </c>
      <c r="N117" s="65" t="str">
        <f t="shared" si="41"/>
        <v/>
      </c>
      <c r="O117" s="64" t="str">
        <f t="shared" si="42"/>
        <v/>
      </c>
      <c r="P117" s="65" t="str">
        <f t="shared" si="43"/>
        <v/>
      </c>
      <c r="Q117" s="64" t="str">
        <f t="shared" si="44"/>
        <v/>
      </c>
      <c r="R117" s="65" t="str">
        <f t="shared" si="45"/>
        <v/>
      </c>
      <c r="S117" s="64" t="str">
        <f t="shared" si="46"/>
        <v/>
      </c>
      <c r="T117" s="65" t="str">
        <f t="shared" si="47"/>
        <v/>
      </c>
      <c r="U117" s="64" t="str">
        <f t="shared" si="48"/>
        <v/>
      </c>
      <c r="V117" s="65" t="str">
        <f t="shared" si="49"/>
        <v/>
      </c>
      <c r="W117" s="64" t="str">
        <f t="shared" si="50"/>
        <v/>
      </c>
      <c r="X117" s="65" t="str">
        <f t="shared" si="51"/>
        <v/>
      </c>
      <c r="Y117" s="64" t="str">
        <f t="shared" si="52"/>
        <v/>
      </c>
      <c r="Z117" s="65" t="str">
        <f t="shared" si="53"/>
        <v/>
      </c>
      <c r="AA117" s="64" t="str">
        <f t="shared" si="54"/>
        <v/>
      </c>
      <c r="AB117" s="65" t="str">
        <f t="shared" si="55"/>
        <v/>
      </c>
      <c r="AC117" s="64" t="str">
        <f t="shared" si="56"/>
        <v/>
      </c>
      <c r="AD117" s="65" t="str">
        <f t="shared" si="57"/>
        <v/>
      </c>
      <c r="AE117" s="64" t="str">
        <f t="shared" si="58"/>
        <v/>
      </c>
      <c r="AF117" s="65" t="str">
        <f t="shared" si="59"/>
        <v/>
      </c>
      <c r="AG117" s="64" t="str">
        <f t="shared" si="60"/>
        <v/>
      </c>
      <c r="AH117" s="65" t="str">
        <f t="shared" si="61"/>
        <v/>
      </c>
      <c r="AI117" s="64" t="str">
        <f t="shared" si="62"/>
        <v/>
      </c>
      <c r="AJ117" s="65" t="str">
        <f t="shared" si="63"/>
        <v/>
      </c>
      <c r="AK117" s="64" t="str">
        <f t="shared" si="64"/>
        <v/>
      </c>
      <c r="AL117" s="65" t="str">
        <f t="shared" si="65"/>
        <v/>
      </c>
      <c r="AM117" s="64" t="str">
        <f t="shared" si="66"/>
        <v/>
      </c>
      <c r="AN117" s="65" t="str">
        <f t="shared" si="67"/>
        <v/>
      </c>
    </row>
    <row r="118" spans="1:40" ht="15.75">
      <c r="A118" s="66"/>
      <c r="B118" s="67"/>
      <c r="C118" s="68"/>
      <c r="D118" s="68"/>
      <c r="E118" s="69"/>
      <c r="F118" s="69"/>
      <c r="G118" s="64" t="str">
        <f t="shared" si="34"/>
        <v/>
      </c>
      <c r="H118" s="65" t="str">
        <f t="shared" si="35"/>
        <v/>
      </c>
      <c r="I118" s="64" t="str">
        <f t="shared" si="36"/>
        <v/>
      </c>
      <c r="J118" s="65" t="str">
        <f t="shared" si="37"/>
        <v/>
      </c>
      <c r="K118" s="64" t="str">
        <f t="shared" si="38"/>
        <v/>
      </c>
      <c r="L118" s="65" t="str">
        <f t="shared" si="39"/>
        <v/>
      </c>
      <c r="M118" s="64" t="str">
        <f t="shared" si="40"/>
        <v/>
      </c>
      <c r="N118" s="65" t="str">
        <f t="shared" si="41"/>
        <v/>
      </c>
      <c r="O118" s="64" t="str">
        <f t="shared" si="42"/>
        <v/>
      </c>
      <c r="P118" s="65" t="str">
        <f t="shared" si="43"/>
        <v/>
      </c>
      <c r="Q118" s="64" t="str">
        <f t="shared" si="44"/>
        <v/>
      </c>
      <c r="R118" s="65" t="str">
        <f t="shared" si="45"/>
        <v/>
      </c>
      <c r="S118" s="64" t="str">
        <f t="shared" si="46"/>
        <v/>
      </c>
      <c r="T118" s="65" t="str">
        <f t="shared" si="47"/>
        <v/>
      </c>
      <c r="U118" s="64" t="str">
        <f t="shared" si="48"/>
        <v/>
      </c>
      <c r="V118" s="65" t="str">
        <f t="shared" si="49"/>
        <v/>
      </c>
      <c r="W118" s="64" t="str">
        <f t="shared" si="50"/>
        <v/>
      </c>
      <c r="X118" s="65" t="str">
        <f t="shared" si="51"/>
        <v/>
      </c>
      <c r="Y118" s="64" t="str">
        <f t="shared" si="52"/>
        <v/>
      </c>
      <c r="Z118" s="65" t="str">
        <f t="shared" si="53"/>
        <v/>
      </c>
      <c r="AA118" s="64" t="str">
        <f t="shared" si="54"/>
        <v/>
      </c>
      <c r="AB118" s="65" t="str">
        <f t="shared" si="55"/>
        <v/>
      </c>
      <c r="AC118" s="64" t="str">
        <f t="shared" si="56"/>
        <v/>
      </c>
      <c r="AD118" s="65" t="str">
        <f t="shared" si="57"/>
        <v/>
      </c>
      <c r="AE118" s="64" t="str">
        <f t="shared" si="58"/>
        <v/>
      </c>
      <c r="AF118" s="65" t="str">
        <f t="shared" si="59"/>
        <v/>
      </c>
      <c r="AG118" s="64" t="str">
        <f t="shared" si="60"/>
        <v/>
      </c>
      <c r="AH118" s="65" t="str">
        <f t="shared" si="61"/>
        <v/>
      </c>
      <c r="AI118" s="64" t="str">
        <f t="shared" si="62"/>
        <v/>
      </c>
      <c r="AJ118" s="65" t="str">
        <f t="shared" si="63"/>
        <v/>
      </c>
      <c r="AK118" s="64" t="str">
        <f t="shared" si="64"/>
        <v/>
      </c>
      <c r="AL118" s="65" t="str">
        <f t="shared" si="65"/>
        <v/>
      </c>
      <c r="AM118" s="64" t="str">
        <f t="shared" si="66"/>
        <v/>
      </c>
      <c r="AN118" s="65" t="str">
        <f t="shared" si="67"/>
        <v/>
      </c>
    </row>
    <row r="119" spans="1:40" ht="15.75">
      <c r="A119" s="66"/>
      <c r="B119" s="67"/>
      <c r="C119" s="68"/>
      <c r="D119" s="68"/>
      <c r="E119" s="69"/>
      <c r="F119" s="69"/>
      <c r="G119" s="64" t="str">
        <f t="shared" si="34"/>
        <v/>
      </c>
      <c r="H119" s="65" t="str">
        <f t="shared" si="35"/>
        <v/>
      </c>
      <c r="I119" s="64" t="str">
        <f t="shared" si="36"/>
        <v/>
      </c>
      <c r="J119" s="65" t="str">
        <f t="shared" si="37"/>
        <v/>
      </c>
      <c r="K119" s="64" t="str">
        <f t="shared" si="38"/>
        <v/>
      </c>
      <c r="L119" s="65" t="str">
        <f t="shared" si="39"/>
        <v/>
      </c>
      <c r="M119" s="64" t="str">
        <f t="shared" si="40"/>
        <v/>
      </c>
      <c r="N119" s="65" t="str">
        <f t="shared" si="41"/>
        <v/>
      </c>
      <c r="O119" s="64" t="str">
        <f t="shared" si="42"/>
        <v/>
      </c>
      <c r="P119" s="65" t="str">
        <f t="shared" si="43"/>
        <v/>
      </c>
      <c r="Q119" s="64" t="str">
        <f t="shared" si="44"/>
        <v/>
      </c>
      <c r="R119" s="65" t="str">
        <f t="shared" si="45"/>
        <v/>
      </c>
      <c r="S119" s="64" t="str">
        <f t="shared" si="46"/>
        <v/>
      </c>
      <c r="T119" s="65" t="str">
        <f t="shared" si="47"/>
        <v/>
      </c>
      <c r="U119" s="64" t="str">
        <f t="shared" si="48"/>
        <v/>
      </c>
      <c r="V119" s="65" t="str">
        <f t="shared" si="49"/>
        <v/>
      </c>
      <c r="W119" s="64" t="str">
        <f t="shared" si="50"/>
        <v/>
      </c>
      <c r="X119" s="65" t="str">
        <f t="shared" si="51"/>
        <v/>
      </c>
      <c r="Y119" s="64" t="str">
        <f t="shared" si="52"/>
        <v/>
      </c>
      <c r="Z119" s="65" t="str">
        <f t="shared" si="53"/>
        <v/>
      </c>
      <c r="AA119" s="64" t="str">
        <f t="shared" si="54"/>
        <v/>
      </c>
      <c r="AB119" s="65" t="str">
        <f t="shared" si="55"/>
        <v/>
      </c>
      <c r="AC119" s="64" t="str">
        <f t="shared" si="56"/>
        <v/>
      </c>
      <c r="AD119" s="65" t="str">
        <f t="shared" si="57"/>
        <v/>
      </c>
      <c r="AE119" s="64" t="str">
        <f t="shared" si="58"/>
        <v/>
      </c>
      <c r="AF119" s="65" t="str">
        <f t="shared" si="59"/>
        <v/>
      </c>
      <c r="AG119" s="64" t="str">
        <f t="shared" si="60"/>
        <v/>
      </c>
      <c r="AH119" s="65" t="str">
        <f t="shared" si="61"/>
        <v/>
      </c>
      <c r="AI119" s="64" t="str">
        <f t="shared" si="62"/>
        <v/>
      </c>
      <c r="AJ119" s="65" t="str">
        <f t="shared" si="63"/>
        <v/>
      </c>
      <c r="AK119" s="64" t="str">
        <f t="shared" si="64"/>
        <v/>
      </c>
      <c r="AL119" s="65" t="str">
        <f t="shared" si="65"/>
        <v/>
      </c>
      <c r="AM119" s="64" t="str">
        <f t="shared" si="66"/>
        <v/>
      </c>
      <c r="AN119" s="65" t="str">
        <f t="shared" si="67"/>
        <v/>
      </c>
    </row>
    <row r="120" spans="1:40" ht="15.75">
      <c r="A120" s="66"/>
      <c r="B120" s="67"/>
      <c r="C120" s="68"/>
      <c r="D120" s="68"/>
      <c r="E120" s="69"/>
      <c r="F120" s="69"/>
      <c r="G120" s="64" t="str">
        <f t="shared" si="34"/>
        <v/>
      </c>
      <c r="H120" s="65" t="str">
        <f t="shared" si="35"/>
        <v/>
      </c>
      <c r="I120" s="64" t="str">
        <f t="shared" si="36"/>
        <v/>
      </c>
      <c r="J120" s="65" t="str">
        <f t="shared" si="37"/>
        <v/>
      </c>
      <c r="K120" s="64" t="str">
        <f t="shared" si="38"/>
        <v/>
      </c>
      <c r="L120" s="65" t="str">
        <f t="shared" si="39"/>
        <v/>
      </c>
      <c r="M120" s="64" t="str">
        <f t="shared" si="40"/>
        <v/>
      </c>
      <c r="N120" s="65" t="str">
        <f t="shared" si="41"/>
        <v/>
      </c>
      <c r="O120" s="64" t="str">
        <f t="shared" si="42"/>
        <v/>
      </c>
      <c r="P120" s="65" t="str">
        <f t="shared" si="43"/>
        <v/>
      </c>
      <c r="Q120" s="64" t="str">
        <f t="shared" si="44"/>
        <v/>
      </c>
      <c r="R120" s="65" t="str">
        <f t="shared" si="45"/>
        <v/>
      </c>
      <c r="S120" s="64" t="str">
        <f t="shared" si="46"/>
        <v/>
      </c>
      <c r="T120" s="65" t="str">
        <f t="shared" si="47"/>
        <v/>
      </c>
      <c r="U120" s="64" t="str">
        <f t="shared" si="48"/>
        <v/>
      </c>
      <c r="V120" s="65" t="str">
        <f t="shared" si="49"/>
        <v/>
      </c>
      <c r="W120" s="64" t="str">
        <f t="shared" si="50"/>
        <v/>
      </c>
      <c r="X120" s="65" t="str">
        <f t="shared" si="51"/>
        <v/>
      </c>
      <c r="Y120" s="64" t="str">
        <f t="shared" si="52"/>
        <v/>
      </c>
      <c r="Z120" s="65" t="str">
        <f t="shared" si="53"/>
        <v/>
      </c>
      <c r="AA120" s="64" t="str">
        <f t="shared" si="54"/>
        <v/>
      </c>
      <c r="AB120" s="65" t="str">
        <f t="shared" si="55"/>
        <v/>
      </c>
      <c r="AC120" s="64" t="str">
        <f t="shared" si="56"/>
        <v/>
      </c>
      <c r="AD120" s="65" t="str">
        <f t="shared" si="57"/>
        <v/>
      </c>
      <c r="AE120" s="64" t="str">
        <f t="shared" si="58"/>
        <v/>
      </c>
      <c r="AF120" s="65" t="str">
        <f t="shared" si="59"/>
        <v/>
      </c>
      <c r="AG120" s="64" t="str">
        <f t="shared" si="60"/>
        <v/>
      </c>
      <c r="AH120" s="65" t="str">
        <f t="shared" si="61"/>
        <v/>
      </c>
      <c r="AI120" s="64" t="str">
        <f t="shared" si="62"/>
        <v/>
      </c>
      <c r="AJ120" s="65" t="str">
        <f t="shared" si="63"/>
        <v/>
      </c>
      <c r="AK120" s="64" t="str">
        <f t="shared" si="64"/>
        <v/>
      </c>
      <c r="AL120" s="65" t="str">
        <f t="shared" si="65"/>
        <v/>
      </c>
      <c r="AM120" s="64" t="str">
        <f t="shared" si="66"/>
        <v/>
      </c>
      <c r="AN120" s="65" t="str">
        <f t="shared" si="67"/>
        <v/>
      </c>
    </row>
    <row r="121" spans="1:40" ht="15.75">
      <c r="A121" s="66"/>
      <c r="B121" s="67"/>
      <c r="C121" s="68"/>
      <c r="D121" s="68"/>
      <c r="E121" s="69"/>
      <c r="F121" s="69"/>
      <c r="G121" s="64" t="str">
        <f t="shared" si="34"/>
        <v/>
      </c>
      <c r="H121" s="65" t="str">
        <f t="shared" si="35"/>
        <v/>
      </c>
      <c r="I121" s="64" t="str">
        <f t="shared" si="36"/>
        <v/>
      </c>
      <c r="J121" s="65" t="str">
        <f t="shared" si="37"/>
        <v/>
      </c>
      <c r="K121" s="64" t="str">
        <f t="shared" si="38"/>
        <v/>
      </c>
      <c r="L121" s="65" t="str">
        <f t="shared" si="39"/>
        <v/>
      </c>
      <c r="M121" s="64" t="str">
        <f t="shared" si="40"/>
        <v/>
      </c>
      <c r="N121" s="65" t="str">
        <f t="shared" si="41"/>
        <v/>
      </c>
      <c r="O121" s="64" t="str">
        <f t="shared" si="42"/>
        <v/>
      </c>
      <c r="P121" s="65" t="str">
        <f t="shared" si="43"/>
        <v/>
      </c>
      <c r="Q121" s="64" t="str">
        <f t="shared" si="44"/>
        <v/>
      </c>
      <c r="R121" s="65" t="str">
        <f t="shared" si="45"/>
        <v/>
      </c>
      <c r="S121" s="64" t="str">
        <f t="shared" si="46"/>
        <v/>
      </c>
      <c r="T121" s="65" t="str">
        <f t="shared" si="47"/>
        <v/>
      </c>
      <c r="U121" s="64" t="str">
        <f t="shared" si="48"/>
        <v/>
      </c>
      <c r="V121" s="65" t="str">
        <f t="shared" si="49"/>
        <v/>
      </c>
      <c r="W121" s="64" t="str">
        <f t="shared" si="50"/>
        <v/>
      </c>
      <c r="X121" s="65" t="str">
        <f t="shared" si="51"/>
        <v/>
      </c>
      <c r="Y121" s="64" t="str">
        <f t="shared" si="52"/>
        <v/>
      </c>
      <c r="Z121" s="65" t="str">
        <f t="shared" si="53"/>
        <v/>
      </c>
      <c r="AA121" s="64" t="str">
        <f t="shared" si="54"/>
        <v/>
      </c>
      <c r="AB121" s="65" t="str">
        <f t="shared" si="55"/>
        <v/>
      </c>
      <c r="AC121" s="64" t="str">
        <f t="shared" si="56"/>
        <v/>
      </c>
      <c r="AD121" s="65" t="str">
        <f t="shared" si="57"/>
        <v/>
      </c>
      <c r="AE121" s="64" t="str">
        <f t="shared" si="58"/>
        <v/>
      </c>
      <c r="AF121" s="65" t="str">
        <f t="shared" si="59"/>
        <v/>
      </c>
      <c r="AG121" s="64" t="str">
        <f t="shared" si="60"/>
        <v/>
      </c>
      <c r="AH121" s="65" t="str">
        <f t="shared" si="61"/>
        <v/>
      </c>
      <c r="AI121" s="64" t="str">
        <f t="shared" si="62"/>
        <v/>
      </c>
      <c r="AJ121" s="65" t="str">
        <f t="shared" si="63"/>
        <v/>
      </c>
      <c r="AK121" s="64" t="str">
        <f t="shared" si="64"/>
        <v/>
      </c>
      <c r="AL121" s="65" t="str">
        <f t="shared" si="65"/>
        <v/>
      </c>
      <c r="AM121" s="64" t="str">
        <f t="shared" si="66"/>
        <v/>
      </c>
      <c r="AN121" s="65" t="str">
        <f t="shared" si="67"/>
        <v/>
      </c>
    </row>
    <row r="122" spans="1:40" ht="15.75">
      <c r="A122" s="66"/>
      <c r="B122" s="67"/>
      <c r="C122" s="68"/>
      <c r="D122" s="68"/>
      <c r="E122" s="69"/>
      <c r="F122" s="69"/>
      <c r="G122" s="64" t="str">
        <f t="shared" si="34"/>
        <v/>
      </c>
      <c r="H122" s="65" t="str">
        <f t="shared" si="35"/>
        <v/>
      </c>
      <c r="I122" s="64" t="str">
        <f t="shared" si="36"/>
        <v/>
      </c>
      <c r="J122" s="65" t="str">
        <f t="shared" si="37"/>
        <v/>
      </c>
      <c r="K122" s="64" t="str">
        <f t="shared" si="38"/>
        <v/>
      </c>
      <c r="L122" s="65" t="str">
        <f t="shared" si="39"/>
        <v/>
      </c>
      <c r="M122" s="64" t="str">
        <f t="shared" si="40"/>
        <v/>
      </c>
      <c r="N122" s="65" t="str">
        <f t="shared" si="41"/>
        <v/>
      </c>
      <c r="O122" s="64" t="str">
        <f t="shared" si="42"/>
        <v/>
      </c>
      <c r="P122" s="65" t="str">
        <f t="shared" si="43"/>
        <v/>
      </c>
      <c r="Q122" s="64" t="str">
        <f t="shared" si="44"/>
        <v/>
      </c>
      <c r="R122" s="65" t="str">
        <f t="shared" si="45"/>
        <v/>
      </c>
      <c r="S122" s="64" t="str">
        <f t="shared" si="46"/>
        <v/>
      </c>
      <c r="T122" s="65" t="str">
        <f t="shared" si="47"/>
        <v/>
      </c>
      <c r="U122" s="64" t="str">
        <f t="shared" si="48"/>
        <v/>
      </c>
      <c r="V122" s="65" t="str">
        <f t="shared" si="49"/>
        <v/>
      </c>
      <c r="W122" s="64" t="str">
        <f t="shared" si="50"/>
        <v/>
      </c>
      <c r="X122" s="65" t="str">
        <f t="shared" si="51"/>
        <v/>
      </c>
      <c r="Y122" s="64" t="str">
        <f t="shared" si="52"/>
        <v/>
      </c>
      <c r="Z122" s="65" t="str">
        <f t="shared" si="53"/>
        <v/>
      </c>
      <c r="AA122" s="64" t="str">
        <f t="shared" si="54"/>
        <v/>
      </c>
      <c r="AB122" s="65" t="str">
        <f t="shared" si="55"/>
        <v/>
      </c>
      <c r="AC122" s="64" t="str">
        <f t="shared" si="56"/>
        <v/>
      </c>
      <c r="AD122" s="65" t="str">
        <f t="shared" si="57"/>
        <v/>
      </c>
      <c r="AE122" s="64" t="str">
        <f t="shared" si="58"/>
        <v/>
      </c>
      <c r="AF122" s="65" t="str">
        <f t="shared" si="59"/>
        <v/>
      </c>
      <c r="AG122" s="64" t="str">
        <f t="shared" si="60"/>
        <v/>
      </c>
      <c r="AH122" s="65" t="str">
        <f t="shared" si="61"/>
        <v/>
      </c>
      <c r="AI122" s="64" t="str">
        <f t="shared" si="62"/>
        <v/>
      </c>
      <c r="AJ122" s="65" t="str">
        <f t="shared" si="63"/>
        <v/>
      </c>
      <c r="AK122" s="64" t="str">
        <f t="shared" si="64"/>
        <v/>
      </c>
      <c r="AL122" s="65" t="str">
        <f t="shared" si="65"/>
        <v/>
      </c>
      <c r="AM122" s="64" t="str">
        <f t="shared" si="66"/>
        <v/>
      </c>
      <c r="AN122" s="65" t="str">
        <f t="shared" si="67"/>
        <v/>
      </c>
    </row>
    <row r="123" spans="1:40" ht="15.75">
      <c r="A123" s="66"/>
      <c r="B123" s="67"/>
      <c r="C123" s="68"/>
      <c r="D123" s="68"/>
      <c r="E123" s="69"/>
      <c r="F123" s="69"/>
      <c r="G123" s="64" t="str">
        <f t="shared" si="34"/>
        <v/>
      </c>
      <c r="H123" s="65" t="str">
        <f t="shared" si="35"/>
        <v/>
      </c>
      <c r="I123" s="64" t="str">
        <f t="shared" si="36"/>
        <v/>
      </c>
      <c r="J123" s="65" t="str">
        <f t="shared" si="37"/>
        <v/>
      </c>
      <c r="K123" s="64" t="str">
        <f t="shared" si="38"/>
        <v/>
      </c>
      <c r="L123" s="65" t="str">
        <f t="shared" si="39"/>
        <v/>
      </c>
      <c r="M123" s="64" t="str">
        <f t="shared" si="40"/>
        <v/>
      </c>
      <c r="N123" s="65" t="str">
        <f t="shared" si="41"/>
        <v/>
      </c>
      <c r="O123" s="64" t="str">
        <f t="shared" si="42"/>
        <v/>
      </c>
      <c r="P123" s="65" t="str">
        <f t="shared" si="43"/>
        <v/>
      </c>
      <c r="Q123" s="64" t="str">
        <f t="shared" si="44"/>
        <v/>
      </c>
      <c r="R123" s="65" t="str">
        <f t="shared" si="45"/>
        <v/>
      </c>
      <c r="S123" s="64" t="str">
        <f t="shared" si="46"/>
        <v/>
      </c>
      <c r="T123" s="65" t="str">
        <f t="shared" si="47"/>
        <v/>
      </c>
      <c r="U123" s="64" t="str">
        <f t="shared" si="48"/>
        <v/>
      </c>
      <c r="V123" s="65" t="str">
        <f t="shared" si="49"/>
        <v/>
      </c>
      <c r="W123" s="64" t="str">
        <f t="shared" si="50"/>
        <v/>
      </c>
      <c r="X123" s="65" t="str">
        <f t="shared" si="51"/>
        <v/>
      </c>
      <c r="Y123" s="64" t="str">
        <f t="shared" si="52"/>
        <v/>
      </c>
      <c r="Z123" s="65" t="str">
        <f t="shared" si="53"/>
        <v/>
      </c>
      <c r="AA123" s="64" t="str">
        <f t="shared" si="54"/>
        <v/>
      </c>
      <c r="AB123" s="65" t="str">
        <f t="shared" si="55"/>
        <v/>
      </c>
      <c r="AC123" s="64" t="str">
        <f t="shared" si="56"/>
        <v/>
      </c>
      <c r="AD123" s="65" t="str">
        <f t="shared" si="57"/>
        <v/>
      </c>
      <c r="AE123" s="64" t="str">
        <f t="shared" si="58"/>
        <v/>
      </c>
      <c r="AF123" s="65" t="str">
        <f t="shared" si="59"/>
        <v/>
      </c>
      <c r="AG123" s="64" t="str">
        <f t="shared" si="60"/>
        <v/>
      </c>
      <c r="AH123" s="65" t="str">
        <f t="shared" si="61"/>
        <v/>
      </c>
      <c r="AI123" s="64" t="str">
        <f t="shared" si="62"/>
        <v/>
      </c>
      <c r="AJ123" s="65" t="str">
        <f t="shared" si="63"/>
        <v/>
      </c>
      <c r="AK123" s="64" t="str">
        <f t="shared" si="64"/>
        <v/>
      </c>
      <c r="AL123" s="65" t="str">
        <f t="shared" si="65"/>
        <v/>
      </c>
      <c r="AM123" s="64" t="str">
        <f t="shared" si="66"/>
        <v/>
      </c>
      <c r="AN123" s="65" t="str">
        <f t="shared" si="67"/>
        <v/>
      </c>
    </row>
    <row r="124" spans="1:40" ht="15.75">
      <c r="A124" s="66"/>
      <c r="B124" s="67"/>
      <c r="C124" s="68"/>
      <c r="D124" s="68"/>
      <c r="E124" s="69"/>
      <c r="F124" s="69"/>
      <c r="G124" s="64" t="str">
        <f t="shared" si="34"/>
        <v/>
      </c>
      <c r="H124" s="65" t="str">
        <f t="shared" si="35"/>
        <v/>
      </c>
      <c r="I124" s="64" t="str">
        <f t="shared" si="36"/>
        <v/>
      </c>
      <c r="J124" s="65" t="str">
        <f t="shared" si="37"/>
        <v/>
      </c>
      <c r="K124" s="64" t="str">
        <f t="shared" si="38"/>
        <v/>
      </c>
      <c r="L124" s="65" t="str">
        <f t="shared" si="39"/>
        <v/>
      </c>
      <c r="M124" s="64" t="str">
        <f t="shared" si="40"/>
        <v/>
      </c>
      <c r="N124" s="65" t="str">
        <f t="shared" si="41"/>
        <v/>
      </c>
      <c r="O124" s="64" t="str">
        <f t="shared" si="42"/>
        <v/>
      </c>
      <c r="P124" s="65" t="str">
        <f t="shared" si="43"/>
        <v/>
      </c>
      <c r="Q124" s="64" t="str">
        <f t="shared" si="44"/>
        <v/>
      </c>
      <c r="R124" s="65" t="str">
        <f t="shared" si="45"/>
        <v/>
      </c>
      <c r="S124" s="64" t="str">
        <f t="shared" si="46"/>
        <v/>
      </c>
      <c r="T124" s="65" t="str">
        <f t="shared" si="47"/>
        <v/>
      </c>
      <c r="U124" s="64" t="str">
        <f t="shared" si="48"/>
        <v/>
      </c>
      <c r="V124" s="65" t="str">
        <f t="shared" si="49"/>
        <v/>
      </c>
      <c r="W124" s="64" t="str">
        <f t="shared" si="50"/>
        <v/>
      </c>
      <c r="X124" s="65" t="str">
        <f t="shared" si="51"/>
        <v/>
      </c>
      <c r="Y124" s="64" t="str">
        <f t="shared" si="52"/>
        <v/>
      </c>
      <c r="Z124" s="65" t="str">
        <f t="shared" si="53"/>
        <v/>
      </c>
      <c r="AA124" s="64" t="str">
        <f t="shared" si="54"/>
        <v/>
      </c>
      <c r="AB124" s="65" t="str">
        <f t="shared" si="55"/>
        <v/>
      </c>
      <c r="AC124" s="64" t="str">
        <f t="shared" si="56"/>
        <v/>
      </c>
      <c r="AD124" s="65" t="str">
        <f t="shared" si="57"/>
        <v/>
      </c>
      <c r="AE124" s="64" t="str">
        <f t="shared" si="58"/>
        <v/>
      </c>
      <c r="AF124" s="65" t="str">
        <f t="shared" si="59"/>
        <v/>
      </c>
      <c r="AG124" s="64" t="str">
        <f t="shared" si="60"/>
        <v/>
      </c>
      <c r="AH124" s="65" t="str">
        <f t="shared" si="61"/>
        <v/>
      </c>
      <c r="AI124" s="64" t="str">
        <f t="shared" si="62"/>
        <v/>
      </c>
      <c r="AJ124" s="65" t="str">
        <f t="shared" si="63"/>
        <v/>
      </c>
      <c r="AK124" s="64" t="str">
        <f t="shared" si="64"/>
        <v/>
      </c>
      <c r="AL124" s="65" t="str">
        <f t="shared" si="65"/>
        <v/>
      </c>
      <c r="AM124" s="64" t="str">
        <f t="shared" si="66"/>
        <v/>
      </c>
      <c r="AN124" s="65" t="str">
        <f t="shared" si="67"/>
        <v/>
      </c>
    </row>
    <row r="125" spans="1:40" ht="15.75">
      <c r="A125" s="66"/>
      <c r="B125" s="67"/>
      <c r="C125" s="68"/>
      <c r="D125" s="68"/>
      <c r="E125" s="69"/>
      <c r="F125" s="69"/>
      <c r="G125" s="64" t="str">
        <f t="shared" si="34"/>
        <v/>
      </c>
      <c r="H125" s="65" t="str">
        <f t="shared" si="35"/>
        <v/>
      </c>
      <c r="I125" s="64" t="str">
        <f t="shared" si="36"/>
        <v/>
      </c>
      <c r="J125" s="65" t="str">
        <f t="shared" si="37"/>
        <v/>
      </c>
      <c r="K125" s="64" t="str">
        <f t="shared" si="38"/>
        <v/>
      </c>
      <c r="L125" s="65" t="str">
        <f t="shared" si="39"/>
        <v/>
      </c>
      <c r="M125" s="64" t="str">
        <f t="shared" si="40"/>
        <v/>
      </c>
      <c r="N125" s="65" t="str">
        <f t="shared" si="41"/>
        <v/>
      </c>
      <c r="O125" s="64" t="str">
        <f t="shared" si="42"/>
        <v/>
      </c>
      <c r="P125" s="65" t="str">
        <f t="shared" si="43"/>
        <v/>
      </c>
      <c r="Q125" s="64" t="str">
        <f t="shared" si="44"/>
        <v/>
      </c>
      <c r="R125" s="65" t="str">
        <f t="shared" si="45"/>
        <v/>
      </c>
      <c r="S125" s="64" t="str">
        <f t="shared" si="46"/>
        <v/>
      </c>
      <c r="T125" s="65" t="str">
        <f t="shared" si="47"/>
        <v/>
      </c>
      <c r="U125" s="64" t="str">
        <f t="shared" si="48"/>
        <v/>
      </c>
      <c r="V125" s="65" t="str">
        <f t="shared" si="49"/>
        <v/>
      </c>
      <c r="W125" s="64" t="str">
        <f t="shared" si="50"/>
        <v/>
      </c>
      <c r="X125" s="65" t="str">
        <f t="shared" si="51"/>
        <v/>
      </c>
      <c r="Y125" s="64" t="str">
        <f t="shared" si="52"/>
        <v/>
      </c>
      <c r="Z125" s="65" t="str">
        <f t="shared" si="53"/>
        <v/>
      </c>
      <c r="AA125" s="64" t="str">
        <f t="shared" si="54"/>
        <v/>
      </c>
      <c r="AB125" s="65" t="str">
        <f t="shared" si="55"/>
        <v/>
      </c>
      <c r="AC125" s="64" t="str">
        <f t="shared" si="56"/>
        <v/>
      </c>
      <c r="AD125" s="65" t="str">
        <f t="shared" si="57"/>
        <v/>
      </c>
      <c r="AE125" s="64" t="str">
        <f t="shared" si="58"/>
        <v/>
      </c>
      <c r="AF125" s="65" t="str">
        <f t="shared" si="59"/>
        <v/>
      </c>
      <c r="AG125" s="64" t="str">
        <f t="shared" si="60"/>
        <v/>
      </c>
      <c r="AH125" s="65" t="str">
        <f t="shared" si="61"/>
        <v/>
      </c>
      <c r="AI125" s="64" t="str">
        <f t="shared" si="62"/>
        <v/>
      </c>
      <c r="AJ125" s="65" t="str">
        <f t="shared" si="63"/>
        <v/>
      </c>
      <c r="AK125" s="64" t="str">
        <f t="shared" si="64"/>
        <v/>
      </c>
      <c r="AL125" s="65" t="str">
        <f t="shared" si="65"/>
        <v/>
      </c>
      <c r="AM125" s="64" t="str">
        <f t="shared" si="66"/>
        <v/>
      </c>
      <c r="AN125" s="65" t="str">
        <f t="shared" si="67"/>
        <v/>
      </c>
    </row>
    <row r="126" spans="1:40" ht="15.75">
      <c r="A126" s="66"/>
      <c r="B126" s="67"/>
      <c r="C126" s="68"/>
      <c r="D126" s="68"/>
      <c r="E126" s="69"/>
      <c r="F126" s="69"/>
      <c r="G126" s="64" t="str">
        <f t="shared" si="34"/>
        <v/>
      </c>
      <c r="H126" s="65" t="str">
        <f t="shared" si="35"/>
        <v/>
      </c>
      <c r="I126" s="64" t="str">
        <f t="shared" si="36"/>
        <v/>
      </c>
      <c r="J126" s="65" t="str">
        <f t="shared" si="37"/>
        <v/>
      </c>
      <c r="K126" s="64" t="str">
        <f t="shared" si="38"/>
        <v/>
      </c>
      <c r="L126" s="65" t="str">
        <f t="shared" si="39"/>
        <v/>
      </c>
      <c r="M126" s="64" t="str">
        <f t="shared" si="40"/>
        <v/>
      </c>
      <c r="N126" s="65" t="str">
        <f t="shared" si="41"/>
        <v/>
      </c>
      <c r="O126" s="64" t="str">
        <f t="shared" si="42"/>
        <v/>
      </c>
      <c r="P126" s="65" t="str">
        <f t="shared" si="43"/>
        <v/>
      </c>
      <c r="Q126" s="64" t="str">
        <f t="shared" si="44"/>
        <v/>
      </c>
      <c r="R126" s="65" t="str">
        <f t="shared" si="45"/>
        <v/>
      </c>
      <c r="S126" s="64" t="str">
        <f t="shared" si="46"/>
        <v/>
      </c>
      <c r="T126" s="65" t="str">
        <f t="shared" si="47"/>
        <v/>
      </c>
      <c r="U126" s="64" t="str">
        <f t="shared" si="48"/>
        <v/>
      </c>
      <c r="V126" s="65" t="str">
        <f t="shared" si="49"/>
        <v/>
      </c>
      <c r="W126" s="64" t="str">
        <f t="shared" si="50"/>
        <v/>
      </c>
      <c r="X126" s="65" t="str">
        <f t="shared" si="51"/>
        <v/>
      </c>
      <c r="Y126" s="64" t="str">
        <f t="shared" si="52"/>
        <v/>
      </c>
      <c r="Z126" s="65" t="str">
        <f t="shared" si="53"/>
        <v/>
      </c>
      <c r="AA126" s="64" t="str">
        <f t="shared" si="54"/>
        <v/>
      </c>
      <c r="AB126" s="65" t="str">
        <f t="shared" si="55"/>
        <v/>
      </c>
      <c r="AC126" s="64" t="str">
        <f t="shared" si="56"/>
        <v/>
      </c>
      <c r="AD126" s="65" t="str">
        <f t="shared" si="57"/>
        <v/>
      </c>
      <c r="AE126" s="64" t="str">
        <f t="shared" si="58"/>
        <v/>
      </c>
      <c r="AF126" s="65" t="str">
        <f t="shared" si="59"/>
        <v/>
      </c>
      <c r="AG126" s="64" t="str">
        <f t="shared" si="60"/>
        <v/>
      </c>
      <c r="AH126" s="65" t="str">
        <f t="shared" si="61"/>
        <v/>
      </c>
      <c r="AI126" s="64" t="str">
        <f t="shared" si="62"/>
        <v/>
      </c>
      <c r="AJ126" s="65" t="str">
        <f t="shared" si="63"/>
        <v/>
      </c>
      <c r="AK126" s="64" t="str">
        <f t="shared" si="64"/>
        <v/>
      </c>
      <c r="AL126" s="65" t="str">
        <f t="shared" si="65"/>
        <v/>
      </c>
      <c r="AM126" s="64" t="str">
        <f t="shared" si="66"/>
        <v/>
      </c>
      <c r="AN126" s="65" t="str">
        <f t="shared" si="67"/>
        <v/>
      </c>
    </row>
    <row r="127" spans="1:40" ht="15.75">
      <c r="A127" s="66"/>
      <c r="B127" s="67"/>
      <c r="C127" s="68"/>
      <c r="D127" s="68"/>
      <c r="E127" s="69"/>
      <c r="F127" s="69"/>
      <c r="G127" s="64" t="str">
        <f t="shared" si="34"/>
        <v/>
      </c>
      <c r="H127" s="65" t="str">
        <f t="shared" si="35"/>
        <v/>
      </c>
      <c r="I127" s="64" t="str">
        <f t="shared" si="36"/>
        <v/>
      </c>
      <c r="J127" s="65" t="str">
        <f t="shared" si="37"/>
        <v/>
      </c>
      <c r="K127" s="64" t="str">
        <f t="shared" si="38"/>
        <v/>
      </c>
      <c r="L127" s="65" t="str">
        <f t="shared" si="39"/>
        <v/>
      </c>
      <c r="M127" s="64" t="str">
        <f t="shared" si="40"/>
        <v/>
      </c>
      <c r="N127" s="65" t="str">
        <f t="shared" si="41"/>
        <v/>
      </c>
      <c r="O127" s="64" t="str">
        <f t="shared" si="42"/>
        <v/>
      </c>
      <c r="P127" s="65" t="str">
        <f t="shared" si="43"/>
        <v/>
      </c>
      <c r="Q127" s="64" t="str">
        <f t="shared" si="44"/>
        <v/>
      </c>
      <c r="R127" s="65" t="str">
        <f t="shared" si="45"/>
        <v/>
      </c>
      <c r="S127" s="64" t="str">
        <f t="shared" si="46"/>
        <v/>
      </c>
      <c r="T127" s="65" t="str">
        <f t="shared" si="47"/>
        <v/>
      </c>
      <c r="U127" s="64" t="str">
        <f t="shared" si="48"/>
        <v/>
      </c>
      <c r="V127" s="65" t="str">
        <f t="shared" si="49"/>
        <v/>
      </c>
      <c r="W127" s="64" t="str">
        <f t="shared" si="50"/>
        <v/>
      </c>
      <c r="X127" s="65" t="str">
        <f t="shared" si="51"/>
        <v/>
      </c>
      <c r="Y127" s="64" t="str">
        <f t="shared" si="52"/>
        <v/>
      </c>
      <c r="Z127" s="65" t="str">
        <f t="shared" si="53"/>
        <v/>
      </c>
      <c r="AA127" s="64" t="str">
        <f t="shared" si="54"/>
        <v/>
      </c>
      <c r="AB127" s="65" t="str">
        <f t="shared" si="55"/>
        <v/>
      </c>
      <c r="AC127" s="64" t="str">
        <f t="shared" si="56"/>
        <v/>
      </c>
      <c r="AD127" s="65" t="str">
        <f t="shared" si="57"/>
        <v/>
      </c>
      <c r="AE127" s="64" t="str">
        <f t="shared" si="58"/>
        <v/>
      </c>
      <c r="AF127" s="65" t="str">
        <f t="shared" si="59"/>
        <v/>
      </c>
      <c r="AG127" s="64" t="str">
        <f t="shared" si="60"/>
        <v/>
      </c>
      <c r="AH127" s="65" t="str">
        <f t="shared" si="61"/>
        <v/>
      </c>
      <c r="AI127" s="64" t="str">
        <f t="shared" si="62"/>
        <v/>
      </c>
      <c r="AJ127" s="65" t="str">
        <f t="shared" si="63"/>
        <v/>
      </c>
      <c r="AK127" s="64" t="str">
        <f t="shared" si="64"/>
        <v/>
      </c>
      <c r="AL127" s="65" t="str">
        <f t="shared" si="65"/>
        <v/>
      </c>
      <c r="AM127" s="64" t="str">
        <f t="shared" si="66"/>
        <v/>
      </c>
      <c r="AN127" s="65" t="str">
        <f t="shared" si="67"/>
        <v/>
      </c>
    </row>
    <row r="128" spans="1:40" ht="15.75">
      <c r="A128" s="66"/>
      <c r="B128" s="67"/>
      <c r="C128" s="68"/>
      <c r="D128" s="68"/>
      <c r="E128" s="69"/>
      <c r="F128" s="69"/>
      <c r="G128" s="64" t="str">
        <f t="shared" si="34"/>
        <v/>
      </c>
      <c r="H128" s="65" t="str">
        <f t="shared" si="35"/>
        <v/>
      </c>
      <c r="I128" s="64" t="str">
        <f t="shared" si="36"/>
        <v/>
      </c>
      <c r="J128" s="65" t="str">
        <f t="shared" si="37"/>
        <v/>
      </c>
      <c r="K128" s="64" t="str">
        <f t="shared" si="38"/>
        <v/>
      </c>
      <c r="L128" s="65" t="str">
        <f t="shared" si="39"/>
        <v/>
      </c>
      <c r="M128" s="64" t="str">
        <f t="shared" si="40"/>
        <v/>
      </c>
      <c r="N128" s="65" t="str">
        <f t="shared" si="41"/>
        <v/>
      </c>
      <c r="O128" s="64" t="str">
        <f t="shared" si="42"/>
        <v/>
      </c>
      <c r="P128" s="65" t="str">
        <f t="shared" si="43"/>
        <v/>
      </c>
      <c r="Q128" s="64" t="str">
        <f t="shared" si="44"/>
        <v/>
      </c>
      <c r="R128" s="65" t="str">
        <f t="shared" si="45"/>
        <v/>
      </c>
      <c r="S128" s="64" t="str">
        <f t="shared" si="46"/>
        <v/>
      </c>
      <c r="T128" s="65" t="str">
        <f t="shared" si="47"/>
        <v/>
      </c>
      <c r="U128" s="64" t="str">
        <f t="shared" si="48"/>
        <v/>
      </c>
      <c r="V128" s="65" t="str">
        <f t="shared" si="49"/>
        <v/>
      </c>
      <c r="W128" s="64" t="str">
        <f t="shared" si="50"/>
        <v/>
      </c>
      <c r="X128" s="65" t="str">
        <f t="shared" si="51"/>
        <v/>
      </c>
      <c r="Y128" s="64" t="str">
        <f t="shared" si="52"/>
        <v/>
      </c>
      <c r="Z128" s="65" t="str">
        <f t="shared" si="53"/>
        <v/>
      </c>
      <c r="AA128" s="64" t="str">
        <f t="shared" si="54"/>
        <v/>
      </c>
      <c r="AB128" s="65" t="str">
        <f t="shared" si="55"/>
        <v/>
      </c>
      <c r="AC128" s="64" t="str">
        <f t="shared" si="56"/>
        <v/>
      </c>
      <c r="AD128" s="65" t="str">
        <f t="shared" si="57"/>
        <v/>
      </c>
      <c r="AE128" s="64" t="str">
        <f t="shared" si="58"/>
        <v/>
      </c>
      <c r="AF128" s="65" t="str">
        <f t="shared" si="59"/>
        <v/>
      </c>
      <c r="AG128" s="64" t="str">
        <f t="shared" si="60"/>
        <v/>
      </c>
      <c r="AH128" s="65" t="str">
        <f t="shared" si="61"/>
        <v/>
      </c>
      <c r="AI128" s="64" t="str">
        <f t="shared" si="62"/>
        <v/>
      </c>
      <c r="AJ128" s="65" t="str">
        <f t="shared" si="63"/>
        <v/>
      </c>
      <c r="AK128" s="64" t="str">
        <f t="shared" si="64"/>
        <v/>
      </c>
      <c r="AL128" s="65" t="str">
        <f t="shared" si="65"/>
        <v/>
      </c>
      <c r="AM128" s="64" t="str">
        <f t="shared" si="66"/>
        <v/>
      </c>
      <c r="AN128" s="65" t="str">
        <f t="shared" si="67"/>
        <v/>
      </c>
    </row>
    <row r="129" spans="1:40" ht="15.75">
      <c r="A129" s="66"/>
      <c r="B129" s="67"/>
      <c r="C129" s="68"/>
      <c r="D129" s="68"/>
      <c r="E129" s="69"/>
      <c r="F129" s="69"/>
      <c r="G129" s="64" t="str">
        <f t="shared" si="34"/>
        <v/>
      </c>
      <c r="H129" s="65" t="str">
        <f t="shared" si="35"/>
        <v/>
      </c>
      <c r="I129" s="64" t="str">
        <f t="shared" si="36"/>
        <v/>
      </c>
      <c r="J129" s="65" t="str">
        <f t="shared" si="37"/>
        <v/>
      </c>
      <c r="K129" s="64" t="str">
        <f t="shared" si="38"/>
        <v/>
      </c>
      <c r="L129" s="65" t="str">
        <f t="shared" si="39"/>
        <v/>
      </c>
      <c r="M129" s="64" t="str">
        <f t="shared" si="40"/>
        <v/>
      </c>
      <c r="N129" s="65" t="str">
        <f t="shared" si="41"/>
        <v/>
      </c>
      <c r="O129" s="64" t="str">
        <f t="shared" si="42"/>
        <v/>
      </c>
      <c r="P129" s="65" t="str">
        <f t="shared" si="43"/>
        <v/>
      </c>
      <c r="Q129" s="64" t="str">
        <f t="shared" si="44"/>
        <v/>
      </c>
      <c r="R129" s="65" t="str">
        <f t="shared" si="45"/>
        <v/>
      </c>
      <c r="S129" s="64" t="str">
        <f t="shared" si="46"/>
        <v/>
      </c>
      <c r="T129" s="65" t="str">
        <f t="shared" si="47"/>
        <v/>
      </c>
      <c r="U129" s="64" t="str">
        <f t="shared" si="48"/>
        <v/>
      </c>
      <c r="V129" s="65" t="str">
        <f t="shared" si="49"/>
        <v/>
      </c>
      <c r="W129" s="64" t="str">
        <f t="shared" si="50"/>
        <v/>
      </c>
      <c r="X129" s="65" t="str">
        <f t="shared" si="51"/>
        <v/>
      </c>
      <c r="Y129" s="64" t="str">
        <f t="shared" si="52"/>
        <v/>
      </c>
      <c r="Z129" s="65" t="str">
        <f t="shared" si="53"/>
        <v/>
      </c>
      <c r="AA129" s="64" t="str">
        <f t="shared" si="54"/>
        <v/>
      </c>
      <c r="AB129" s="65" t="str">
        <f t="shared" si="55"/>
        <v/>
      </c>
      <c r="AC129" s="64" t="str">
        <f t="shared" si="56"/>
        <v/>
      </c>
      <c r="AD129" s="65" t="str">
        <f t="shared" si="57"/>
        <v/>
      </c>
      <c r="AE129" s="64" t="str">
        <f t="shared" si="58"/>
        <v/>
      </c>
      <c r="AF129" s="65" t="str">
        <f t="shared" si="59"/>
        <v/>
      </c>
      <c r="AG129" s="64" t="str">
        <f t="shared" si="60"/>
        <v/>
      </c>
      <c r="AH129" s="65" t="str">
        <f t="shared" si="61"/>
        <v/>
      </c>
      <c r="AI129" s="64" t="str">
        <f t="shared" si="62"/>
        <v/>
      </c>
      <c r="AJ129" s="65" t="str">
        <f t="shared" si="63"/>
        <v/>
      </c>
      <c r="AK129" s="64" t="str">
        <f t="shared" si="64"/>
        <v/>
      </c>
      <c r="AL129" s="65" t="str">
        <f t="shared" si="65"/>
        <v/>
      </c>
      <c r="AM129" s="64" t="str">
        <f t="shared" si="66"/>
        <v/>
      </c>
      <c r="AN129" s="65" t="str">
        <f t="shared" si="67"/>
        <v/>
      </c>
    </row>
    <row r="130" spans="1:40" ht="15.75">
      <c r="A130" s="66"/>
      <c r="B130" s="67"/>
      <c r="C130" s="68"/>
      <c r="D130" s="68"/>
      <c r="E130" s="69"/>
      <c r="F130" s="69"/>
      <c r="G130" s="64" t="str">
        <f t="shared" si="34"/>
        <v/>
      </c>
      <c r="H130" s="65" t="str">
        <f t="shared" si="35"/>
        <v/>
      </c>
      <c r="I130" s="64" t="str">
        <f t="shared" si="36"/>
        <v/>
      </c>
      <c r="J130" s="65" t="str">
        <f t="shared" si="37"/>
        <v/>
      </c>
      <c r="K130" s="64" t="str">
        <f t="shared" si="38"/>
        <v/>
      </c>
      <c r="L130" s="65" t="str">
        <f t="shared" si="39"/>
        <v/>
      </c>
      <c r="M130" s="64" t="str">
        <f t="shared" si="40"/>
        <v/>
      </c>
      <c r="N130" s="65" t="str">
        <f t="shared" si="41"/>
        <v/>
      </c>
      <c r="O130" s="64" t="str">
        <f t="shared" si="42"/>
        <v/>
      </c>
      <c r="P130" s="65" t="str">
        <f t="shared" si="43"/>
        <v/>
      </c>
      <c r="Q130" s="64" t="str">
        <f t="shared" si="44"/>
        <v/>
      </c>
      <c r="R130" s="65" t="str">
        <f t="shared" si="45"/>
        <v/>
      </c>
      <c r="S130" s="64" t="str">
        <f t="shared" si="46"/>
        <v/>
      </c>
      <c r="T130" s="65" t="str">
        <f t="shared" si="47"/>
        <v/>
      </c>
      <c r="U130" s="64" t="str">
        <f t="shared" si="48"/>
        <v/>
      </c>
      <c r="V130" s="65" t="str">
        <f t="shared" si="49"/>
        <v/>
      </c>
      <c r="W130" s="64" t="str">
        <f t="shared" si="50"/>
        <v/>
      </c>
      <c r="X130" s="65" t="str">
        <f t="shared" si="51"/>
        <v/>
      </c>
      <c r="Y130" s="64" t="str">
        <f t="shared" si="52"/>
        <v/>
      </c>
      <c r="Z130" s="65" t="str">
        <f t="shared" si="53"/>
        <v/>
      </c>
      <c r="AA130" s="64" t="str">
        <f t="shared" si="54"/>
        <v/>
      </c>
      <c r="AB130" s="65" t="str">
        <f t="shared" si="55"/>
        <v/>
      </c>
      <c r="AC130" s="64" t="str">
        <f t="shared" si="56"/>
        <v/>
      </c>
      <c r="AD130" s="65" t="str">
        <f t="shared" si="57"/>
        <v/>
      </c>
      <c r="AE130" s="64" t="str">
        <f t="shared" si="58"/>
        <v/>
      </c>
      <c r="AF130" s="65" t="str">
        <f t="shared" si="59"/>
        <v/>
      </c>
      <c r="AG130" s="64" t="str">
        <f t="shared" si="60"/>
        <v/>
      </c>
      <c r="AH130" s="65" t="str">
        <f t="shared" si="61"/>
        <v/>
      </c>
      <c r="AI130" s="64" t="str">
        <f t="shared" si="62"/>
        <v/>
      </c>
      <c r="AJ130" s="65" t="str">
        <f t="shared" si="63"/>
        <v/>
      </c>
      <c r="AK130" s="64" t="str">
        <f t="shared" si="64"/>
        <v/>
      </c>
      <c r="AL130" s="65" t="str">
        <f t="shared" si="65"/>
        <v/>
      </c>
      <c r="AM130" s="64" t="str">
        <f t="shared" si="66"/>
        <v/>
      </c>
      <c r="AN130" s="65" t="str">
        <f t="shared" si="67"/>
        <v/>
      </c>
    </row>
    <row r="131" spans="1:40" ht="15.75">
      <c r="A131" s="66"/>
      <c r="B131" s="67"/>
      <c r="C131" s="68"/>
      <c r="D131" s="68"/>
      <c r="E131" s="69"/>
      <c r="F131" s="69"/>
      <c r="G131" s="64" t="str">
        <f t="shared" si="34"/>
        <v/>
      </c>
      <c r="H131" s="65" t="str">
        <f t="shared" si="35"/>
        <v/>
      </c>
      <c r="I131" s="64" t="str">
        <f t="shared" si="36"/>
        <v/>
      </c>
      <c r="J131" s="65" t="str">
        <f t="shared" si="37"/>
        <v/>
      </c>
      <c r="K131" s="64" t="str">
        <f t="shared" si="38"/>
        <v/>
      </c>
      <c r="L131" s="65" t="str">
        <f t="shared" si="39"/>
        <v/>
      </c>
      <c r="M131" s="64" t="str">
        <f t="shared" si="40"/>
        <v/>
      </c>
      <c r="N131" s="65" t="str">
        <f t="shared" si="41"/>
        <v/>
      </c>
      <c r="O131" s="64" t="str">
        <f t="shared" si="42"/>
        <v/>
      </c>
      <c r="P131" s="65" t="str">
        <f t="shared" si="43"/>
        <v/>
      </c>
      <c r="Q131" s="64" t="str">
        <f t="shared" si="44"/>
        <v/>
      </c>
      <c r="R131" s="65" t="str">
        <f t="shared" si="45"/>
        <v/>
      </c>
      <c r="S131" s="64" t="str">
        <f t="shared" si="46"/>
        <v/>
      </c>
      <c r="T131" s="65" t="str">
        <f t="shared" si="47"/>
        <v/>
      </c>
      <c r="U131" s="64" t="str">
        <f t="shared" si="48"/>
        <v/>
      </c>
      <c r="V131" s="65" t="str">
        <f t="shared" si="49"/>
        <v/>
      </c>
      <c r="W131" s="64" t="str">
        <f t="shared" si="50"/>
        <v/>
      </c>
      <c r="X131" s="65" t="str">
        <f t="shared" si="51"/>
        <v/>
      </c>
      <c r="Y131" s="64" t="str">
        <f t="shared" si="52"/>
        <v/>
      </c>
      <c r="Z131" s="65" t="str">
        <f t="shared" si="53"/>
        <v/>
      </c>
      <c r="AA131" s="64" t="str">
        <f t="shared" si="54"/>
        <v/>
      </c>
      <c r="AB131" s="65" t="str">
        <f t="shared" si="55"/>
        <v/>
      </c>
      <c r="AC131" s="64" t="str">
        <f t="shared" si="56"/>
        <v/>
      </c>
      <c r="AD131" s="65" t="str">
        <f t="shared" si="57"/>
        <v/>
      </c>
      <c r="AE131" s="64" t="str">
        <f t="shared" si="58"/>
        <v/>
      </c>
      <c r="AF131" s="65" t="str">
        <f t="shared" si="59"/>
        <v/>
      </c>
      <c r="AG131" s="64" t="str">
        <f t="shared" si="60"/>
        <v/>
      </c>
      <c r="AH131" s="65" t="str">
        <f t="shared" si="61"/>
        <v/>
      </c>
      <c r="AI131" s="64" t="str">
        <f t="shared" si="62"/>
        <v/>
      </c>
      <c r="AJ131" s="65" t="str">
        <f t="shared" si="63"/>
        <v/>
      </c>
      <c r="AK131" s="64" t="str">
        <f t="shared" si="64"/>
        <v/>
      </c>
      <c r="AL131" s="65" t="str">
        <f t="shared" si="65"/>
        <v/>
      </c>
      <c r="AM131" s="64" t="str">
        <f t="shared" si="66"/>
        <v/>
      </c>
      <c r="AN131" s="65" t="str">
        <f t="shared" si="67"/>
        <v/>
      </c>
    </row>
    <row r="132" spans="1:40" ht="15.75">
      <c r="A132" s="66"/>
      <c r="B132" s="67"/>
      <c r="C132" s="68"/>
      <c r="D132" s="68"/>
      <c r="E132" s="69"/>
      <c r="F132" s="69"/>
      <c r="G132" s="64" t="str">
        <f t="shared" si="34"/>
        <v/>
      </c>
      <c r="H132" s="65" t="str">
        <f t="shared" si="35"/>
        <v/>
      </c>
      <c r="I132" s="64" t="str">
        <f t="shared" si="36"/>
        <v/>
      </c>
      <c r="J132" s="65" t="str">
        <f t="shared" si="37"/>
        <v/>
      </c>
      <c r="K132" s="64" t="str">
        <f t="shared" si="38"/>
        <v/>
      </c>
      <c r="L132" s="65" t="str">
        <f t="shared" si="39"/>
        <v/>
      </c>
      <c r="M132" s="64" t="str">
        <f t="shared" si="40"/>
        <v/>
      </c>
      <c r="N132" s="65" t="str">
        <f t="shared" si="41"/>
        <v/>
      </c>
      <c r="O132" s="64" t="str">
        <f t="shared" si="42"/>
        <v/>
      </c>
      <c r="P132" s="65" t="str">
        <f t="shared" si="43"/>
        <v/>
      </c>
      <c r="Q132" s="64" t="str">
        <f t="shared" si="44"/>
        <v/>
      </c>
      <c r="R132" s="65" t="str">
        <f t="shared" si="45"/>
        <v/>
      </c>
      <c r="S132" s="64" t="str">
        <f t="shared" si="46"/>
        <v/>
      </c>
      <c r="T132" s="65" t="str">
        <f t="shared" si="47"/>
        <v/>
      </c>
      <c r="U132" s="64" t="str">
        <f t="shared" si="48"/>
        <v/>
      </c>
      <c r="V132" s="65" t="str">
        <f t="shared" si="49"/>
        <v/>
      </c>
      <c r="W132" s="64" t="str">
        <f t="shared" si="50"/>
        <v/>
      </c>
      <c r="X132" s="65" t="str">
        <f t="shared" si="51"/>
        <v/>
      </c>
      <c r="Y132" s="64" t="str">
        <f t="shared" si="52"/>
        <v/>
      </c>
      <c r="Z132" s="65" t="str">
        <f t="shared" si="53"/>
        <v/>
      </c>
      <c r="AA132" s="64" t="str">
        <f t="shared" si="54"/>
        <v/>
      </c>
      <c r="AB132" s="65" t="str">
        <f t="shared" si="55"/>
        <v/>
      </c>
      <c r="AC132" s="64" t="str">
        <f t="shared" si="56"/>
        <v/>
      </c>
      <c r="AD132" s="65" t="str">
        <f t="shared" si="57"/>
        <v/>
      </c>
      <c r="AE132" s="64" t="str">
        <f t="shared" si="58"/>
        <v/>
      </c>
      <c r="AF132" s="65" t="str">
        <f t="shared" si="59"/>
        <v/>
      </c>
      <c r="AG132" s="64" t="str">
        <f t="shared" si="60"/>
        <v/>
      </c>
      <c r="AH132" s="65" t="str">
        <f t="shared" si="61"/>
        <v/>
      </c>
      <c r="AI132" s="64" t="str">
        <f t="shared" si="62"/>
        <v/>
      </c>
      <c r="AJ132" s="65" t="str">
        <f t="shared" si="63"/>
        <v/>
      </c>
      <c r="AK132" s="64" t="str">
        <f t="shared" si="64"/>
        <v/>
      </c>
      <c r="AL132" s="65" t="str">
        <f t="shared" si="65"/>
        <v/>
      </c>
      <c r="AM132" s="64" t="str">
        <f t="shared" si="66"/>
        <v/>
      </c>
      <c r="AN132" s="65" t="str">
        <f t="shared" si="67"/>
        <v/>
      </c>
    </row>
    <row r="133" spans="1:40" ht="15.75">
      <c r="A133" s="66"/>
      <c r="B133" s="67"/>
      <c r="C133" s="68"/>
      <c r="D133" s="68"/>
      <c r="E133" s="69"/>
      <c r="F133" s="69"/>
      <c r="G133" s="64" t="str">
        <f t="shared" si="34"/>
        <v/>
      </c>
      <c r="H133" s="65" t="str">
        <f t="shared" si="35"/>
        <v/>
      </c>
      <c r="I133" s="64" t="str">
        <f t="shared" si="36"/>
        <v/>
      </c>
      <c r="J133" s="65" t="str">
        <f t="shared" si="37"/>
        <v/>
      </c>
      <c r="K133" s="64" t="str">
        <f t="shared" si="38"/>
        <v/>
      </c>
      <c r="L133" s="65" t="str">
        <f t="shared" si="39"/>
        <v/>
      </c>
      <c r="M133" s="64" t="str">
        <f t="shared" si="40"/>
        <v/>
      </c>
      <c r="N133" s="65" t="str">
        <f t="shared" si="41"/>
        <v/>
      </c>
      <c r="O133" s="64" t="str">
        <f t="shared" si="42"/>
        <v/>
      </c>
      <c r="P133" s="65" t="str">
        <f t="shared" si="43"/>
        <v/>
      </c>
      <c r="Q133" s="64" t="str">
        <f t="shared" si="44"/>
        <v/>
      </c>
      <c r="R133" s="65" t="str">
        <f t="shared" si="45"/>
        <v/>
      </c>
      <c r="S133" s="64" t="str">
        <f t="shared" si="46"/>
        <v/>
      </c>
      <c r="T133" s="65" t="str">
        <f t="shared" si="47"/>
        <v/>
      </c>
      <c r="U133" s="64" t="str">
        <f t="shared" si="48"/>
        <v/>
      </c>
      <c r="V133" s="65" t="str">
        <f t="shared" si="49"/>
        <v/>
      </c>
      <c r="W133" s="64" t="str">
        <f t="shared" si="50"/>
        <v/>
      </c>
      <c r="X133" s="65" t="str">
        <f t="shared" si="51"/>
        <v/>
      </c>
      <c r="Y133" s="64" t="str">
        <f t="shared" si="52"/>
        <v/>
      </c>
      <c r="Z133" s="65" t="str">
        <f t="shared" si="53"/>
        <v/>
      </c>
      <c r="AA133" s="64" t="str">
        <f t="shared" si="54"/>
        <v/>
      </c>
      <c r="AB133" s="65" t="str">
        <f t="shared" si="55"/>
        <v/>
      </c>
      <c r="AC133" s="64" t="str">
        <f t="shared" si="56"/>
        <v/>
      </c>
      <c r="AD133" s="65" t="str">
        <f t="shared" si="57"/>
        <v/>
      </c>
      <c r="AE133" s="64" t="str">
        <f t="shared" si="58"/>
        <v/>
      </c>
      <c r="AF133" s="65" t="str">
        <f t="shared" si="59"/>
        <v/>
      </c>
      <c r="AG133" s="64" t="str">
        <f t="shared" si="60"/>
        <v/>
      </c>
      <c r="AH133" s="65" t="str">
        <f t="shared" si="61"/>
        <v/>
      </c>
      <c r="AI133" s="64" t="str">
        <f t="shared" si="62"/>
        <v/>
      </c>
      <c r="AJ133" s="65" t="str">
        <f t="shared" si="63"/>
        <v/>
      </c>
      <c r="AK133" s="64" t="str">
        <f t="shared" si="64"/>
        <v/>
      </c>
      <c r="AL133" s="65" t="str">
        <f t="shared" si="65"/>
        <v/>
      </c>
      <c r="AM133" s="64" t="str">
        <f t="shared" si="66"/>
        <v/>
      </c>
      <c r="AN133" s="65" t="str">
        <f t="shared" si="67"/>
        <v/>
      </c>
    </row>
    <row r="134" spans="1:40" ht="15.75">
      <c r="A134" s="66"/>
      <c r="B134" s="67"/>
      <c r="C134" s="68"/>
      <c r="D134" s="68"/>
      <c r="E134" s="69"/>
      <c r="F134" s="69"/>
      <c r="G134" s="64" t="str">
        <f t="shared" si="34"/>
        <v/>
      </c>
      <c r="H134" s="65" t="str">
        <f t="shared" si="35"/>
        <v/>
      </c>
      <c r="I134" s="64" t="str">
        <f t="shared" si="36"/>
        <v/>
      </c>
      <c r="J134" s="65" t="str">
        <f t="shared" si="37"/>
        <v/>
      </c>
      <c r="K134" s="64" t="str">
        <f t="shared" si="38"/>
        <v/>
      </c>
      <c r="L134" s="65" t="str">
        <f t="shared" si="39"/>
        <v/>
      </c>
      <c r="M134" s="64" t="str">
        <f t="shared" si="40"/>
        <v/>
      </c>
      <c r="N134" s="65" t="str">
        <f t="shared" si="41"/>
        <v/>
      </c>
      <c r="O134" s="64" t="str">
        <f t="shared" si="42"/>
        <v/>
      </c>
      <c r="P134" s="65" t="str">
        <f t="shared" si="43"/>
        <v/>
      </c>
      <c r="Q134" s="64" t="str">
        <f t="shared" si="44"/>
        <v/>
      </c>
      <c r="R134" s="65" t="str">
        <f t="shared" si="45"/>
        <v/>
      </c>
      <c r="S134" s="64" t="str">
        <f t="shared" si="46"/>
        <v/>
      </c>
      <c r="T134" s="65" t="str">
        <f t="shared" si="47"/>
        <v/>
      </c>
      <c r="U134" s="64" t="str">
        <f t="shared" si="48"/>
        <v/>
      </c>
      <c r="V134" s="65" t="str">
        <f t="shared" si="49"/>
        <v/>
      </c>
      <c r="W134" s="64" t="str">
        <f t="shared" si="50"/>
        <v/>
      </c>
      <c r="X134" s="65" t="str">
        <f t="shared" si="51"/>
        <v/>
      </c>
      <c r="Y134" s="64" t="str">
        <f t="shared" si="52"/>
        <v/>
      </c>
      <c r="Z134" s="65" t="str">
        <f t="shared" si="53"/>
        <v/>
      </c>
      <c r="AA134" s="64" t="str">
        <f t="shared" si="54"/>
        <v/>
      </c>
      <c r="AB134" s="65" t="str">
        <f t="shared" si="55"/>
        <v/>
      </c>
      <c r="AC134" s="64" t="str">
        <f t="shared" si="56"/>
        <v/>
      </c>
      <c r="AD134" s="65" t="str">
        <f t="shared" si="57"/>
        <v/>
      </c>
      <c r="AE134" s="64" t="str">
        <f t="shared" si="58"/>
        <v/>
      </c>
      <c r="AF134" s="65" t="str">
        <f t="shared" si="59"/>
        <v/>
      </c>
      <c r="AG134" s="64" t="str">
        <f t="shared" si="60"/>
        <v/>
      </c>
      <c r="AH134" s="65" t="str">
        <f t="shared" si="61"/>
        <v/>
      </c>
      <c r="AI134" s="64" t="str">
        <f t="shared" si="62"/>
        <v/>
      </c>
      <c r="AJ134" s="65" t="str">
        <f t="shared" si="63"/>
        <v/>
      </c>
      <c r="AK134" s="64" t="str">
        <f t="shared" si="64"/>
        <v/>
      </c>
      <c r="AL134" s="65" t="str">
        <f t="shared" si="65"/>
        <v/>
      </c>
      <c r="AM134" s="64" t="str">
        <f t="shared" si="66"/>
        <v/>
      </c>
      <c r="AN134" s="65" t="str">
        <f t="shared" si="67"/>
        <v/>
      </c>
    </row>
    <row r="135" spans="1:40" ht="15.75">
      <c r="A135" s="66"/>
      <c r="B135" s="67"/>
      <c r="C135" s="68"/>
      <c r="D135" s="68"/>
      <c r="E135" s="69"/>
      <c r="F135" s="69"/>
      <c r="G135" s="64" t="str">
        <f t="shared" si="34"/>
        <v/>
      </c>
      <c r="H135" s="65" t="str">
        <f t="shared" si="35"/>
        <v/>
      </c>
      <c r="I135" s="64" t="str">
        <f t="shared" si="36"/>
        <v/>
      </c>
      <c r="J135" s="65" t="str">
        <f t="shared" si="37"/>
        <v/>
      </c>
      <c r="K135" s="64" t="str">
        <f t="shared" si="38"/>
        <v/>
      </c>
      <c r="L135" s="65" t="str">
        <f t="shared" si="39"/>
        <v/>
      </c>
      <c r="M135" s="64" t="str">
        <f t="shared" si="40"/>
        <v/>
      </c>
      <c r="N135" s="65" t="str">
        <f t="shared" si="41"/>
        <v/>
      </c>
      <c r="O135" s="64" t="str">
        <f t="shared" si="42"/>
        <v/>
      </c>
      <c r="P135" s="65" t="str">
        <f t="shared" si="43"/>
        <v/>
      </c>
      <c r="Q135" s="64" t="str">
        <f t="shared" si="44"/>
        <v/>
      </c>
      <c r="R135" s="65" t="str">
        <f t="shared" si="45"/>
        <v/>
      </c>
      <c r="S135" s="64" t="str">
        <f t="shared" si="46"/>
        <v/>
      </c>
      <c r="T135" s="65" t="str">
        <f t="shared" si="47"/>
        <v/>
      </c>
      <c r="U135" s="64" t="str">
        <f t="shared" si="48"/>
        <v/>
      </c>
      <c r="V135" s="65" t="str">
        <f t="shared" si="49"/>
        <v/>
      </c>
      <c r="W135" s="64" t="str">
        <f t="shared" si="50"/>
        <v/>
      </c>
      <c r="X135" s="65" t="str">
        <f t="shared" si="51"/>
        <v/>
      </c>
      <c r="Y135" s="64" t="str">
        <f t="shared" si="52"/>
        <v/>
      </c>
      <c r="Z135" s="65" t="str">
        <f t="shared" si="53"/>
        <v/>
      </c>
      <c r="AA135" s="64" t="str">
        <f t="shared" si="54"/>
        <v/>
      </c>
      <c r="AB135" s="65" t="str">
        <f t="shared" si="55"/>
        <v/>
      </c>
      <c r="AC135" s="64" t="str">
        <f t="shared" si="56"/>
        <v/>
      </c>
      <c r="AD135" s="65" t="str">
        <f t="shared" si="57"/>
        <v/>
      </c>
      <c r="AE135" s="64" t="str">
        <f t="shared" si="58"/>
        <v/>
      </c>
      <c r="AF135" s="65" t="str">
        <f t="shared" si="59"/>
        <v/>
      </c>
      <c r="AG135" s="64" t="str">
        <f t="shared" si="60"/>
        <v/>
      </c>
      <c r="AH135" s="65" t="str">
        <f t="shared" si="61"/>
        <v/>
      </c>
      <c r="AI135" s="64" t="str">
        <f t="shared" si="62"/>
        <v/>
      </c>
      <c r="AJ135" s="65" t="str">
        <f t="shared" si="63"/>
        <v/>
      </c>
      <c r="AK135" s="64" t="str">
        <f t="shared" si="64"/>
        <v/>
      </c>
      <c r="AL135" s="65" t="str">
        <f t="shared" si="65"/>
        <v/>
      </c>
      <c r="AM135" s="64" t="str">
        <f t="shared" si="66"/>
        <v/>
      </c>
      <c r="AN135" s="65" t="str">
        <f t="shared" si="67"/>
        <v/>
      </c>
    </row>
    <row r="136" spans="1:40" ht="15.75">
      <c r="A136" s="66"/>
      <c r="B136" s="67"/>
      <c r="C136" s="68"/>
      <c r="D136" s="68"/>
      <c r="E136" s="69"/>
      <c r="F136" s="69"/>
      <c r="G136" s="64" t="str">
        <f t="shared" si="34"/>
        <v/>
      </c>
      <c r="H136" s="65" t="str">
        <f t="shared" si="35"/>
        <v/>
      </c>
      <c r="I136" s="64" t="str">
        <f t="shared" si="36"/>
        <v/>
      </c>
      <c r="J136" s="65" t="str">
        <f t="shared" si="37"/>
        <v/>
      </c>
      <c r="K136" s="64" t="str">
        <f t="shared" si="38"/>
        <v/>
      </c>
      <c r="L136" s="65" t="str">
        <f t="shared" si="39"/>
        <v/>
      </c>
      <c r="M136" s="64" t="str">
        <f t="shared" si="40"/>
        <v/>
      </c>
      <c r="N136" s="65" t="str">
        <f t="shared" si="41"/>
        <v/>
      </c>
      <c r="O136" s="64" t="str">
        <f t="shared" si="42"/>
        <v/>
      </c>
      <c r="P136" s="65" t="str">
        <f t="shared" si="43"/>
        <v/>
      </c>
      <c r="Q136" s="64" t="str">
        <f t="shared" si="44"/>
        <v/>
      </c>
      <c r="R136" s="65" t="str">
        <f t="shared" si="45"/>
        <v/>
      </c>
      <c r="S136" s="64" t="str">
        <f t="shared" si="46"/>
        <v/>
      </c>
      <c r="T136" s="65" t="str">
        <f t="shared" si="47"/>
        <v/>
      </c>
      <c r="U136" s="64" t="str">
        <f t="shared" si="48"/>
        <v/>
      </c>
      <c r="V136" s="65" t="str">
        <f t="shared" si="49"/>
        <v/>
      </c>
      <c r="W136" s="64" t="str">
        <f t="shared" si="50"/>
        <v/>
      </c>
      <c r="X136" s="65" t="str">
        <f t="shared" si="51"/>
        <v/>
      </c>
      <c r="Y136" s="64" t="str">
        <f t="shared" si="52"/>
        <v/>
      </c>
      <c r="Z136" s="65" t="str">
        <f t="shared" si="53"/>
        <v/>
      </c>
      <c r="AA136" s="64" t="str">
        <f t="shared" si="54"/>
        <v/>
      </c>
      <c r="AB136" s="65" t="str">
        <f t="shared" si="55"/>
        <v/>
      </c>
      <c r="AC136" s="64" t="str">
        <f t="shared" si="56"/>
        <v/>
      </c>
      <c r="AD136" s="65" t="str">
        <f t="shared" si="57"/>
        <v/>
      </c>
      <c r="AE136" s="64" t="str">
        <f t="shared" si="58"/>
        <v/>
      </c>
      <c r="AF136" s="65" t="str">
        <f t="shared" si="59"/>
        <v/>
      </c>
      <c r="AG136" s="64" t="str">
        <f t="shared" si="60"/>
        <v/>
      </c>
      <c r="AH136" s="65" t="str">
        <f t="shared" si="61"/>
        <v/>
      </c>
      <c r="AI136" s="64" t="str">
        <f t="shared" si="62"/>
        <v/>
      </c>
      <c r="AJ136" s="65" t="str">
        <f t="shared" si="63"/>
        <v/>
      </c>
      <c r="AK136" s="64" t="str">
        <f t="shared" si="64"/>
        <v/>
      </c>
      <c r="AL136" s="65" t="str">
        <f t="shared" si="65"/>
        <v/>
      </c>
      <c r="AM136" s="64" t="str">
        <f t="shared" si="66"/>
        <v/>
      </c>
      <c r="AN136" s="65" t="str">
        <f t="shared" si="67"/>
        <v/>
      </c>
    </row>
    <row r="137" spans="1:40" ht="15.75">
      <c r="A137" s="66"/>
      <c r="B137" s="67"/>
      <c r="C137" s="68"/>
      <c r="D137" s="68"/>
      <c r="E137" s="69"/>
      <c r="F137" s="69"/>
      <c r="G137" s="64" t="str">
        <f t="shared" si="34"/>
        <v/>
      </c>
      <c r="H137" s="65" t="str">
        <f t="shared" si="35"/>
        <v/>
      </c>
      <c r="I137" s="64" t="str">
        <f t="shared" si="36"/>
        <v/>
      </c>
      <c r="J137" s="65" t="str">
        <f t="shared" si="37"/>
        <v/>
      </c>
      <c r="K137" s="64" t="str">
        <f t="shared" si="38"/>
        <v/>
      </c>
      <c r="L137" s="65" t="str">
        <f t="shared" si="39"/>
        <v/>
      </c>
      <c r="M137" s="64" t="str">
        <f t="shared" si="40"/>
        <v/>
      </c>
      <c r="N137" s="65" t="str">
        <f t="shared" si="41"/>
        <v/>
      </c>
      <c r="O137" s="64" t="str">
        <f t="shared" si="42"/>
        <v/>
      </c>
      <c r="P137" s="65" t="str">
        <f t="shared" si="43"/>
        <v/>
      </c>
      <c r="Q137" s="64" t="str">
        <f t="shared" si="44"/>
        <v/>
      </c>
      <c r="R137" s="65" t="str">
        <f t="shared" si="45"/>
        <v/>
      </c>
      <c r="S137" s="64" t="str">
        <f t="shared" si="46"/>
        <v/>
      </c>
      <c r="T137" s="65" t="str">
        <f t="shared" si="47"/>
        <v/>
      </c>
      <c r="U137" s="64" t="str">
        <f t="shared" si="48"/>
        <v/>
      </c>
      <c r="V137" s="65" t="str">
        <f t="shared" si="49"/>
        <v/>
      </c>
      <c r="W137" s="64" t="str">
        <f t="shared" si="50"/>
        <v/>
      </c>
      <c r="X137" s="65" t="str">
        <f t="shared" si="51"/>
        <v/>
      </c>
      <c r="Y137" s="64" t="str">
        <f t="shared" si="52"/>
        <v/>
      </c>
      <c r="Z137" s="65" t="str">
        <f t="shared" si="53"/>
        <v/>
      </c>
      <c r="AA137" s="64" t="str">
        <f t="shared" si="54"/>
        <v/>
      </c>
      <c r="AB137" s="65" t="str">
        <f t="shared" si="55"/>
        <v/>
      </c>
      <c r="AC137" s="64" t="str">
        <f t="shared" si="56"/>
        <v/>
      </c>
      <c r="AD137" s="65" t="str">
        <f t="shared" si="57"/>
        <v/>
      </c>
      <c r="AE137" s="64" t="str">
        <f t="shared" si="58"/>
        <v/>
      </c>
      <c r="AF137" s="65" t="str">
        <f t="shared" si="59"/>
        <v/>
      </c>
      <c r="AG137" s="64" t="str">
        <f t="shared" si="60"/>
        <v/>
      </c>
      <c r="AH137" s="65" t="str">
        <f t="shared" si="61"/>
        <v/>
      </c>
      <c r="AI137" s="64" t="str">
        <f t="shared" si="62"/>
        <v/>
      </c>
      <c r="AJ137" s="65" t="str">
        <f t="shared" si="63"/>
        <v/>
      </c>
      <c r="AK137" s="64" t="str">
        <f t="shared" si="64"/>
        <v/>
      </c>
      <c r="AL137" s="65" t="str">
        <f t="shared" si="65"/>
        <v/>
      </c>
      <c r="AM137" s="64" t="str">
        <f t="shared" si="66"/>
        <v/>
      </c>
      <c r="AN137" s="65" t="str">
        <f t="shared" si="67"/>
        <v/>
      </c>
    </row>
    <row r="138" spans="1:40" ht="15.75">
      <c r="A138" s="66"/>
      <c r="B138" s="67"/>
      <c r="C138" s="68"/>
      <c r="D138" s="68"/>
      <c r="E138" s="69"/>
      <c r="F138" s="69"/>
      <c r="G138" s="64" t="str">
        <f t="shared" si="34"/>
        <v/>
      </c>
      <c r="H138" s="65" t="str">
        <f t="shared" si="35"/>
        <v/>
      </c>
      <c r="I138" s="64" t="str">
        <f t="shared" si="36"/>
        <v/>
      </c>
      <c r="J138" s="65" t="str">
        <f t="shared" si="37"/>
        <v/>
      </c>
      <c r="K138" s="64" t="str">
        <f t="shared" si="38"/>
        <v/>
      </c>
      <c r="L138" s="65" t="str">
        <f t="shared" si="39"/>
        <v/>
      </c>
      <c r="M138" s="64" t="str">
        <f t="shared" si="40"/>
        <v/>
      </c>
      <c r="N138" s="65" t="str">
        <f t="shared" si="41"/>
        <v/>
      </c>
      <c r="O138" s="64" t="str">
        <f t="shared" si="42"/>
        <v/>
      </c>
      <c r="P138" s="65" t="str">
        <f t="shared" si="43"/>
        <v/>
      </c>
      <c r="Q138" s="64" t="str">
        <f t="shared" si="44"/>
        <v/>
      </c>
      <c r="R138" s="65" t="str">
        <f t="shared" si="45"/>
        <v/>
      </c>
      <c r="S138" s="64" t="str">
        <f t="shared" si="46"/>
        <v/>
      </c>
      <c r="T138" s="65" t="str">
        <f t="shared" si="47"/>
        <v/>
      </c>
      <c r="U138" s="64" t="str">
        <f t="shared" si="48"/>
        <v/>
      </c>
      <c r="V138" s="65" t="str">
        <f t="shared" si="49"/>
        <v/>
      </c>
      <c r="W138" s="64" t="str">
        <f t="shared" si="50"/>
        <v/>
      </c>
      <c r="X138" s="65" t="str">
        <f t="shared" si="51"/>
        <v/>
      </c>
      <c r="Y138" s="64" t="str">
        <f t="shared" si="52"/>
        <v/>
      </c>
      <c r="Z138" s="65" t="str">
        <f t="shared" si="53"/>
        <v/>
      </c>
      <c r="AA138" s="64" t="str">
        <f t="shared" si="54"/>
        <v/>
      </c>
      <c r="AB138" s="65" t="str">
        <f t="shared" si="55"/>
        <v/>
      </c>
      <c r="AC138" s="64" t="str">
        <f t="shared" si="56"/>
        <v/>
      </c>
      <c r="AD138" s="65" t="str">
        <f t="shared" si="57"/>
        <v/>
      </c>
      <c r="AE138" s="64" t="str">
        <f t="shared" si="58"/>
        <v/>
      </c>
      <c r="AF138" s="65" t="str">
        <f t="shared" si="59"/>
        <v/>
      </c>
      <c r="AG138" s="64" t="str">
        <f t="shared" si="60"/>
        <v/>
      </c>
      <c r="AH138" s="65" t="str">
        <f t="shared" si="61"/>
        <v/>
      </c>
      <c r="AI138" s="64" t="str">
        <f t="shared" si="62"/>
        <v/>
      </c>
      <c r="AJ138" s="65" t="str">
        <f t="shared" si="63"/>
        <v/>
      </c>
      <c r="AK138" s="64" t="str">
        <f t="shared" si="64"/>
        <v/>
      </c>
      <c r="AL138" s="65" t="str">
        <f t="shared" si="65"/>
        <v/>
      </c>
      <c r="AM138" s="64" t="str">
        <f t="shared" si="66"/>
        <v/>
      </c>
      <c r="AN138" s="65" t="str">
        <f t="shared" si="67"/>
        <v/>
      </c>
    </row>
    <row r="139" spans="1:40" ht="15.75">
      <c r="A139" s="66"/>
      <c r="B139" s="67"/>
      <c r="C139" s="68"/>
      <c r="D139" s="68"/>
      <c r="E139" s="69"/>
      <c r="F139" s="69"/>
      <c r="G139" s="64" t="str">
        <f t="shared" si="34"/>
        <v/>
      </c>
      <c r="H139" s="65" t="str">
        <f t="shared" si="35"/>
        <v/>
      </c>
      <c r="I139" s="64" t="str">
        <f t="shared" si="36"/>
        <v/>
      </c>
      <c r="J139" s="65" t="str">
        <f t="shared" si="37"/>
        <v/>
      </c>
      <c r="K139" s="64" t="str">
        <f t="shared" si="38"/>
        <v/>
      </c>
      <c r="L139" s="65" t="str">
        <f t="shared" si="39"/>
        <v/>
      </c>
      <c r="M139" s="64" t="str">
        <f t="shared" si="40"/>
        <v/>
      </c>
      <c r="N139" s="65" t="str">
        <f t="shared" si="41"/>
        <v/>
      </c>
      <c r="O139" s="64" t="str">
        <f t="shared" si="42"/>
        <v/>
      </c>
      <c r="P139" s="65" t="str">
        <f t="shared" si="43"/>
        <v/>
      </c>
      <c r="Q139" s="64" t="str">
        <f t="shared" si="44"/>
        <v/>
      </c>
      <c r="R139" s="65" t="str">
        <f t="shared" si="45"/>
        <v/>
      </c>
      <c r="S139" s="64" t="str">
        <f t="shared" si="46"/>
        <v/>
      </c>
      <c r="T139" s="65" t="str">
        <f t="shared" si="47"/>
        <v/>
      </c>
      <c r="U139" s="64" t="str">
        <f t="shared" si="48"/>
        <v/>
      </c>
      <c r="V139" s="65" t="str">
        <f t="shared" si="49"/>
        <v/>
      </c>
      <c r="W139" s="64" t="str">
        <f t="shared" si="50"/>
        <v/>
      </c>
      <c r="X139" s="65" t="str">
        <f t="shared" si="51"/>
        <v/>
      </c>
      <c r="Y139" s="64" t="str">
        <f t="shared" si="52"/>
        <v/>
      </c>
      <c r="Z139" s="65" t="str">
        <f t="shared" si="53"/>
        <v/>
      </c>
      <c r="AA139" s="64" t="str">
        <f t="shared" si="54"/>
        <v/>
      </c>
      <c r="AB139" s="65" t="str">
        <f t="shared" si="55"/>
        <v/>
      </c>
      <c r="AC139" s="64" t="str">
        <f t="shared" si="56"/>
        <v/>
      </c>
      <c r="AD139" s="65" t="str">
        <f t="shared" si="57"/>
        <v/>
      </c>
      <c r="AE139" s="64" t="str">
        <f t="shared" si="58"/>
        <v/>
      </c>
      <c r="AF139" s="65" t="str">
        <f t="shared" si="59"/>
        <v/>
      </c>
      <c r="AG139" s="64" t="str">
        <f t="shared" si="60"/>
        <v/>
      </c>
      <c r="AH139" s="65" t="str">
        <f t="shared" si="61"/>
        <v/>
      </c>
      <c r="AI139" s="64" t="str">
        <f t="shared" si="62"/>
        <v/>
      </c>
      <c r="AJ139" s="65" t="str">
        <f t="shared" si="63"/>
        <v/>
      </c>
      <c r="AK139" s="64" t="str">
        <f t="shared" si="64"/>
        <v/>
      </c>
      <c r="AL139" s="65" t="str">
        <f t="shared" si="65"/>
        <v/>
      </c>
      <c r="AM139" s="64" t="str">
        <f t="shared" si="66"/>
        <v/>
      </c>
      <c r="AN139" s="65" t="str">
        <f t="shared" si="67"/>
        <v/>
      </c>
    </row>
    <row r="140" spans="1:40" ht="15.75">
      <c r="A140" s="66"/>
      <c r="B140" s="67"/>
      <c r="C140" s="68"/>
      <c r="D140" s="68"/>
      <c r="E140" s="69"/>
      <c r="F140" s="69"/>
      <c r="G140" s="64" t="str">
        <f t="shared" si="34"/>
        <v/>
      </c>
      <c r="H140" s="65" t="str">
        <f t="shared" si="35"/>
        <v/>
      </c>
      <c r="I140" s="64" t="str">
        <f t="shared" si="36"/>
        <v/>
      </c>
      <c r="J140" s="65" t="str">
        <f t="shared" si="37"/>
        <v/>
      </c>
      <c r="K140" s="64" t="str">
        <f t="shared" si="38"/>
        <v/>
      </c>
      <c r="L140" s="65" t="str">
        <f t="shared" si="39"/>
        <v/>
      </c>
      <c r="M140" s="64" t="str">
        <f t="shared" si="40"/>
        <v/>
      </c>
      <c r="N140" s="65" t="str">
        <f t="shared" si="41"/>
        <v/>
      </c>
      <c r="O140" s="64" t="str">
        <f t="shared" si="42"/>
        <v/>
      </c>
      <c r="P140" s="65" t="str">
        <f t="shared" si="43"/>
        <v/>
      </c>
      <c r="Q140" s="64" t="str">
        <f t="shared" si="44"/>
        <v/>
      </c>
      <c r="R140" s="65" t="str">
        <f t="shared" si="45"/>
        <v/>
      </c>
      <c r="S140" s="64" t="str">
        <f t="shared" si="46"/>
        <v/>
      </c>
      <c r="T140" s="65" t="str">
        <f t="shared" si="47"/>
        <v/>
      </c>
      <c r="U140" s="64" t="str">
        <f t="shared" si="48"/>
        <v/>
      </c>
      <c r="V140" s="65" t="str">
        <f t="shared" si="49"/>
        <v/>
      </c>
      <c r="W140" s="64" t="str">
        <f t="shared" si="50"/>
        <v/>
      </c>
      <c r="X140" s="65" t="str">
        <f t="shared" si="51"/>
        <v/>
      </c>
      <c r="Y140" s="64" t="str">
        <f t="shared" si="52"/>
        <v/>
      </c>
      <c r="Z140" s="65" t="str">
        <f t="shared" si="53"/>
        <v/>
      </c>
      <c r="AA140" s="64" t="str">
        <f t="shared" si="54"/>
        <v/>
      </c>
      <c r="AB140" s="65" t="str">
        <f t="shared" si="55"/>
        <v/>
      </c>
      <c r="AC140" s="64" t="str">
        <f t="shared" si="56"/>
        <v/>
      </c>
      <c r="AD140" s="65" t="str">
        <f t="shared" si="57"/>
        <v/>
      </c>
      <c r="AE140" s="64" t="str">
        <f t="shared" si="58"/>
        <v/>
      </c>
      <c r="AF140" s="65" t="str">
        <f t="shared" si="59"/>
        <v/>
      </c>
      <c r="AG140" s="64" t="str">
        <f t="shared" si="60"/>
        <v/>
      </c>
      <c r="AH140" s="65" t="str">
        <f t="shared" si="61"/>
        <v/>
      </c>
      <c r="AI140" s="64" t="str">
        <f t="shared" si="62"/>
        <v/>
      </c>
      <c r="AJ140" s="65" t="str">
        <f t="shared" si="63"/>
        <v/>
      </c>
      <c r="AK140" s="64" t="str">
        <f t="shared" si="64"/>
        <v/>
      </c>
      <c r="AL140" s="65" t="str">
        <f t="shared" si="65"/>
        <v/>
      </c>
      <c r="AM140" s="64" t="str">
        <f t="shared" si="66"/>
        <v/>
      </c>
      <c r="AN140" s="65" t="str">
        <f t="shared" si="67"/>
        <v/>
      </c>
    </row>
    <row r="141" spans="1:40" ht="15.75">
      <c r="A141" s="66"/>
      <c r="B141" s="67"/>
      <c r="C141" s="68"/>
      <c r="D141" s="68"/>
      <c r="E141" s="69"/>
      <c r="F141" s="69"/>
      <c r="G141" s="64" t="str">
        <f t="shared" si="34"/>
        <v/>
      </c>
      <c r="H141" s="65" t="str">
        <f t="shared" si="35"/>
        <v/>
      </c>
      <c r="I141" s="64" t="str">
        <f t="shared" si="36"/>
        <v/>
      </c>
      <c r="J141" s="65" t="str">
        <f t="shared" si="37"/>
        <v/>
      </c>
      <c r="K141" s="64" t="str">
        <f t="shared" si="38"/>
        <v/>
      </c>
      <c r="L141" s="65" t="str">
        <f t="shared" si="39"/>
        <v/>
      </c>
      <c r="M141" s="64" t="str">
        <f t="shared" si="40"/>
        <v/>
      </c>
      <c r="N141" s="65" t="str">
        <f t="shared" si="41"/>
        <v/>
      </c>
      <c r="O141" s="64" t="str">
        <f t="shared" si="42"/>
        <v/>
      </c>
      <c r="P141" s="65" t="str">
        <f t="shared" si="43"/>
        <v/>
      </c>
      <c r="Q141" s="64" t="str">
        <f t="shared" si="44"/>
        <v/>
      </c>
      <c r="R141" s="65" t="str">
        <f t="shared" si="45"/>
        <v/>
      </c>
      <c r="S141" s="64" t="str">
        <f t="shared" si="46"/>
        <v/>
      </c>
      <c r="T141" s="65" t="str">
        <f t="shared" si="47"/>
        <v/>
      </c>
      <c r="U141" s="64" t="str">
        <f t="shared" si="48"/>
        <v/>
      </c>
      <c r="V141" s="65" t="str">
        <f t="shared" si="49"/>
        <v/>
      </c>
      <c r="W141" s="64" t="str">
        <f t="shared" si="50"/>
        <v/>
      </c>
      <c r="X141" s="65" t="str">
        <f t="shared" si="51"/>
        <v/>
      </c>
      <c r="Y141" s="64" t="str">
        <f t="shared" si="52"/>
        <v/>
      </c>
      <c r="Z141" s="65" t="str">
        <f t="shared" si="53"/>
        <v/>
      </c>
      <c r="AA141" s="64" t="str">
        <f t="shared" si="54"/>
        <v/>
      </c>
      <c r="AB141" s="65" t="str">
        <f t="shared" si="55"/>
        <v/>
      </c>
      <c r="AC141" s="64" t="str">
        <f t="shared" si="56"/>
        <v/>
      </c>
      <c r="AD141" s="65" t="str">
        <f t="shared" si="57"/>
        <v/>
      </c>
      <c r="AE141" s="64" t="str">
        <f t="shared" si="58"/>
        <v/>
      </c>
      <c r="AF141" s="65" t="str">
        <f t="shared" si="59"/>
        <v/>
      </c>
      <c r="AG141" s="64" t="str">
        <f t="shared" si="60"/>
        <v/>
      </c>
      <c r="AH141" s="65" t="str">
        <f t="shared" si="61"/>
        <v/>
      </c>
      <c r="AI141" s="64" t="str">
        <f t="shared" si="62"/>
        <v/>
      </c>
      <c r="AJ141" s="65" t="str">
        <f t="shared" si="63"/>
        <v/>
      </c>
      <c r="AK141" s="64" t="str">
        <f t="shared" si="64"/>
        <v/>
      </c>
      <c r="AL141" s="65" t="str">
        <f t="shared" si="65"/>
        <v/>
      </c>
      <c r="AM141" s="64" t="str">
        <f t="shared" si="66"/>
        <v/>
      </c>
      <c r="AN141" s="65" t="str">
        <f t="shared" si="67"/>
        <v/>
      </c>
    </row>
    <row r="142" spans="1:40" ht="15.75">
      <c r="A142" s="66"/>
      <c r="B142" s="67"/>
      <c r="C142" s="68"/>
      <c r="D142" s="68"/>
      <c r="E142" s="69"/>
      <c r="F142" s="69"/>
      <c r="G142" s="64" t="str">
        <f t="shared" si="34"/>
        <v/>
      </c>
      <c r="H142" s="65" t="str">
        <f t="shared" si="35"/>
        <v/>
      </c>
      <c r="I142" s="64" t="str">
        <f t="shared" si="36"/>
        <v/>
      </c>
      <c r="J142" s="65" t="str">
        <f t="shared" si="37"/>
        <v/>
      </c>
      <c r="K142" s="64" t="str">
        <f t="shared" si="38"/>
        <v/>
      </c>
      <c r="L142" s="65" t="str">
        <f t="shared" si="39"/>
        <v/>
      </c>
      <c r="M142" s="64" t="str">
        <f t="shared" si="40"/>
        <v/>
      </c>
      <c r="N142" s="65" t="str">
        <f t="shared" si="41"/>
        <v/>
      </c>
      <c r="O142" s="64" t="str">
        <f t="shared" si="42"/>
        <v/>
      </c>
      <c r="P142" s="65" t="str">
        <f t="shared" si="43"/>
        <v/>
      </c>
      <c r="Q142" s="64" t="str">
        <f t="shared" si="44"/>
        <v/>
      </c>
      <c r="R142" s="65" t="str">
        <f t="shared" si="45"/>
        <v/>
      </c>
      <c r="S142" s="64" t="str">
        <f t="shared" si="46"/>
        <v/>
      </c>
      <c r="T142" s="65" t="str">
        <f t="shared" si="47"/>
        <v/>
      </c>
      <c r="U142" s="64" t="str">
        <f t="shared" si="48"/>
        <v/>
      </c>
      <c r="V142" s="65" t="str">
        <f t="shared" si="49"/>
        <v/>
      </c>
      <c r="W142" s="64" t="str">
        <f t="shared" si="50"/>
        <v/>
      </c>
      <c r="X142" s="65" t="str">
        <f t="shared" si="51"/>
        <v/>
      </c>
      <c r="Y142" s="64" t="str">
        <f t="shared" si="52"/>
        <v/>
      </c>
      <c r="Z142" s="65" t="str">
        <f t="shared" si="53"/>
        <v/>
      </c>
      <c r="AA142" s="64" t="str">
        <f t="shared" si="54"/>
        <v/>
      </c>
      <c r="AB142" s="65" t="str">
        <f t="shared" si="55"/>
        <v/>
      </c>
      <c r="AC142" s="64" t="str">
        <f t="shared" si="56"/>
        <v/>
      </c>
      <c r="AD142" s="65" t="str">
        <f t="shared" si="57"/>
        <v/>
      </c>
      <c r="AE142" s="64" t="str">
        <f t="shared" si="58"/>
        <v/>
      </c>
      <c r="AF142" s="65" t="str">
        <f t="shared" si="59"/>
        <v/>
      </c>
      <c r="AG142" s="64" t="str">
        <f t="shared" si="60"/>
        <v/>
      </c>
      <c r="AH142" s="65" t="str">
        <f t="shared" si="61"/>
        <v/>
      </c>
      <c r="AI142" s="64" t="str">
        <f t="shared" si="62"/>
        <v/>
      </c>
      <c r="AJ142" s="65" t="str">
        <f t="shared" si="63"/>
        <v/>
      </c>
      <c r="AK142" s="64" t="str">
        <f t="shared" si="64"/>
        <v/>
      </c>
      <c r="AL142" s="65" t="str">
        <f t="shared" si="65"/>
        <v/>
      </c>
      <c r="AM142" s="64" t="str">
        <f t="shared" si="66"/>
        <v/>
      </c>
      <c r="AN142" s="65" t="str">
        <f t="shared" si="67"/>
        <v/>
      </c>
    </row>
    <row r="143" spans="1:40" ht="15.75">
      <c r="A143" s="66"/>
      <c r="B143" s="67"/>
      <c r="C143" s="68"/>
      <c r="D143" s="68"/>
      <c r="E143" s="69"/>
      <c r="F143" s="69"/>
      <c r="G143" s="64" t="str">
        <f t="shared" ref="G143:G206" si="68">IF(C143=1,E143,"")</f>
        <v/>
      </c>
      <c r="H143" s="65" t="str">
        <f t="shared" si="35"/>
        <v/>
      </c>
      <c r="I143" s="64" t="str">
        <f t="shared" si="36"/>
        <v/>
      </c>
      <c r="J143" s="65" t="str">
        <f t="shared" si="37"/>
        <v/>
      </c>
      <c r="K143" s="64" t="str">
        <f t="shared" si="38"/>
        <v/>
      </c>
      <c r="L143" s="65" t="str">
        <f t="shared" si="39"/>
        <v/>
      </c>
      <c r="M143" s="64" t="str">
        <f t="shared" si="40"/>
        <v/>
      </c>
      <c r="N143" s="65" t="str">
        <f t="shared" si="41"/>
        <v/>
      </c>
      <c r="O143" s="64" t="str">
        <f t="shared" si="42"/>
        <v/>
      </c>
      <c r="P143" s="65" t="str">
        <f t="shared" si="43"/>
        <v/>
      </c>
      <c r="Q143" s="64" t="str">
        <f t="shared" si="44"/>
        <v/>
      </c>
      <c r="R143" s="65" t="str">
        <f t="shared" si="45"/>
        <v/>
      </c>
      <c r="S143" s="64" t="str">
        <f t="shared" si="46"/>
        <v/>
      </c>
      <c r="T143" s="65" t="str">
        <f t="shared" si="47"/>
        <v/>
      </c>
      <c r="U143" s="64" t="str">
        <f t="shared" si="48"/>
        <v/>
      </c>
      <c r="V143" s="65" t="str">
        <f t="shared" si="49"/>
        <v/>
      </c>
      <c r="W143" s="64" t="str">
        <f t="shared" si="50"/>
        <v/>
      </c>
      <c r="X143" s="65" t="str">
        <f t="shared" si="51"/>
        <v/>
      </c>
      <c r="Y143" s="64" t="str">
        <f t="shared" si="52"/>
        <v/>
      </c>
      <c r="Z143" s="65" t="str">
        <f t="shared" si="53"/>
        <v/>
      </c>
      <c r="AA143" s="64" t="str">
        <f t="shared" si="54"/>
        <v/>
      </c>
      <c r="AB143" s="65" t="str">
        <f t="shared" si="55"/>
        <v/>
      </c>
      <c r="AC143" s="64" t="str">
        <f t="shared" si="56"/>
        <v/>
      </c>
      <c r="AD143" s="65" t="str">
        <f t="shared" si="57"/>
        <v/>
      </c>
      <c r="AE143" s="64" t="str">
        <f t="shared" si="58"/>
        <v/>
      </c>
      <c r="AF143" s="65" t="str">
        <f t="shared" si="59"/>
        <v/>
      </c>
      <c r="AG143" s="64" t="str">
        <f t="shared" si="60"/>
        <v/>
      </c>
      <c r="AH143" s="65" t="str">
        <f t="shared" si="61"/>
        <v/>
      </c>
      <c r="AI143" s="64" t="str">
        <f t="shared" si="62"/>
        <v/>
      </c>
      <c r="AJ143" s="65" t="str">
        <f t="shared" si="63"/>
        <v/>
      </c>
      <c r="AK143" s="64" t="str">
        <f t="shared" si="64"/>
        <v/>
      </c>
      <c r="AL143" s="65" t="str">
        <f t="shared" si="65"/>
        <v/>
      </c>
      <c r="AM143" s="64" t="str">
        <f t="shared" si="66"/>
        <v/>
      </c>
      <c r="AN143" s="65" t="str">
        <f t="shared" si="67"/>
        <v/>
      </c>
    </row>
    <row r="144" spans="1:40" ht="15.75">
      <c r="A144" s="66"/>
      <c r="B144" s="67"/>
      <c r="C144" s="68"/>
      <c r="D144" s="68"/>
      <c r="E144" s="69"/>
      <c r="F144" s="69"/>
      <c r="G144" s="64" t="str">
        <f t="shared" si="68"/>
        <v/>
      </c>
      <c r="H144" s="65" t="str">
        <f t="shared" si="35"/>
        <v/>
      </c>
      <c r="I144" s="64" t="str">
        <f t="shared" si="36"/>
        <v/>
      </c>
      <c r="J144" s="65" t="str">
        <f t="shared" si="37"/>
        <v/>
      </c>
      <c r="K144" s="64" t="str">
        <f t="shared" si="38"/>
        <v/>
      </c>
      <c r="L144" s="65" t="str">
        <f t="shared" si="39"/>
        <v/>
      </c>
      <c r="M144" s="64" t="str">
        <f t="shared" si="40"/>
        <v/>
      </c>
      <c r="N144" s="65" t="str">
        <f t="shared" si="41"/>
        <v/>
      </c>
      <c r="O144" s="64" t="str">
        <f t="shared" si="42"/>
        <v/>
      </c>
      <c r="P144" s="65" t="str">
        <f t="shared" si="43"/>
        <v/>
      </c>
      <c r="Q144" s="64" t="str">
        <f t="shared" si="44"/>
        <v/>
      </c>
      <c r="R144" s="65" t="str">
        <f t="shared" si="45"/>
        <v/>
      </c>
      <c r="S144" s="64" t="str">
        <f t="shared" si="46"/>
        <v/>
      </c>
      <c r="T144" s="65" t="str">
        <f t="shared" si="47"/>
        <v/>
      </c>
      <c r="U144" s="64" t="str">
        <f t="shared" si="48"/>
        <v/>
      </c>
      <c r="V144" s="65" t="str">
        <f t="shared" si="49"/>
        <v/>
      </c>
      <c r="W144" s="64" t="str">
        <f t="shared" si="50"/>
        <v/>
      </c>
      <c r="X144" s="65" t="str">
        <f t="shared" si="51"/>
        <v/>
      </c>
      <c r="Y144" s="64" t="str">
        <f t="shared" si="52"/>
        <v/>
      </c>
      <c r="Z144" s="65" t="str">
        <f t="shared" si="53"/>
        <v/>
      </c>
      <c r="AA144" s="64" t="str">
        <f t="shared" si="54"/>
        <v/>
      </c>
      <c r="AB144" s="65" t="str">
        <f t="shared" si="55"/>
        <v/>
      </c>
      <c r="AC144" s="64" t="str">
        <f t="shared" si="56"/>
        <v/>
      </c>
      <c r="AD144" s="65" t="str">
        <f t="shared" si="57"/>
        <v/>
      </c>
      <c r="AE144" s="64" t="str">
        <f t="shared" si="58"/>
        <v/>
      </c>
      <c r="AF144" s="65" t="str">
        <f t="shared" si="59"/>
        <v/>
      </c>
      <c r="AG144" s="64" t="str">
        <f t="shared" si="60"/>
        <v/>
      </c>
      <c r="AH144" s="65" t="str">
        <f t="shared" si="61"/>
        <v/>
      </c>
      <c r="AI144" s="64" t="str">
        <f t="shared" si="62"/>
        <v/>
      </c>
      <c r="AJ144" s="65" t="str">
        <f t="shared" si="63"/>
        <v/>
      </c>
      <c r="AK144" s="64" t="str">
        <f t="shared" si="64"/>
        <v/>
      </c>
      <c r="AL144" s="65" t="str">
        <f t="shared" si="65"/>
        <v/>
      </c>
      <c r="AM144" s="64" t="str">
        <f t="shared" si="66"/>
        <v/>
      </c>
      <c r="AN144" s="65" t="str">
        <f t="shared" si="67"/>
        <v/>
      </c>
    </row>
    <row r="145" spans="1:40" ht="15.75">
      <c r="A145" s="66"/>
      <c r="B145" s="67"/>
      <c r="C145" s="68"/>
      <c r="D145" s="68"/>
      <c r="E145" s="69"/>
      <c r="F145" s="69"/>
      <c r="G145" s="64" t="str">
        <f t="shared" si="68"/>
        <v/>
      </c>
      <c r="H145" s="65" t="str">
        <f t="shared" si="35"/>
        <v/>
      </c>
      <c r="I145" s="64" t="str">
        <f t="shared" si="36"/>
        <v/>
      </c>
      <c r="J145" s="65" t="str">
        <f t="shared" si="37"/>
        <v/>
      </c>
      <c r="K145" s="64" t="str">
        <f t="shared" si="38"/>
        <v/>
      </c>
      <c r="L145" s="65" t="str">
        <f t="shared" si="39"/>
        <v/>
      </c>
      <c r="M145" s="64" t="str">
        <f t="shared" si="40"/>
        <v/>
      </c>
      <c r="N145" s="65" t="str">
        <f t="shared" si="41"/>
        <v/>
      </c>
      <c r="O145" s="64" t="str">
        <f t="shared" si="42"/>
        <v/>
      </c>
      <c r="P145" s="65" t="str">
        <f t="shared" si="43"/>
        <v/>
      </c>
      <c r="Q145" s="64" t="str">
        <f t="shared" si="44"/>
        <v/>
      </c>
      <c r="R145" s="65" t="str">
        <f t="shared" si="45"/>
        <v/>
      </c>
      <c r="S145" s="64" t="str">
        <f t="shared" si="46"/>
        <v/>
      </c>
      <c r="T145" s="65" t="str">
        <f t="shared" si="47"/>
        <v/>
      </c>
      <c r="U145" s="64" t="str">
        <f t="shared" si="48"/>
        <v/>
      </c>
      <c r="V145" s="65" t="str">
        <f t="shared" si="49"/>
        <v/>
      </c>
      <c r="W145" s="64" t="str">
        <f t="shared" si="50"/>
        <v/>
      </c>
      <c r="X145" s="65" t="str">
        <f t="shared" si="51"/>
        <v/>
      </c>
      <c r="Y145" s="64" t="str">
        <f t="shared" si="52"/>
        <v/>
      </c>
      <c r="Z145" s="65" t="str">
        <f t="shared" si="53"/>
        <v/>
      </c>
      <c r="AA145" s="64" t="str">
        <f t="shared" si="54"/>
        <v/>
      </c>
      <c r="AB145" s="65" t="str">
        <f t="shared" si="55"/>
        <v/>
      </c>
      <c r="AC145" s="64" t="str">
        <f t="shared" si="56"/>
        <v/>
      </c>
      <c r="AD145" s="65" t="str">
        <f t="shared" si="57"/>
        <v/>
      </c>
      <c r="AE145" s="64" t="str">
        <f t="shared" si="58"/>
        <v/>
      </c>
      <c r="AF145" s="65" t="str">
        <f t="shared" si="59"/>
        <v/>
      </c>
      <c r="AG145" s="64" t="str">
        <f t="shared" si="60"/>
        <v/>
      </c>
      <c r="AH145" s="65" t="str">
        <f t="shared" si="61"/>
        <v/>
      </c>
      <c r="AI145" s="64" t="str">
        <f t="shared" si="62"/>
        <v/>
      </c>
      <c r="AJ145" s="65" t="str">
        <f t="shared" si="63"/>
        <v/>
      </c>
      <c r="AK145" s="64" t="str">
        <f t="shared" si="64"/>
        <v/>
      </c>
      <c r="AL145" s="65" t="str">
        <f t="shared" si="65"/>
        <v/>
      </c>
      <c r="AM145" s="64" t="str">
        <f t="shared" si="66"/>
        <v/>
      </c>
      <c r="AN145" s="65" t="str">
        <f t="shared" si="67"/>
        <v/>
      </c>
    </row>
    <row r="146" spans="1:40" ht="15.75">
      <c r="A146" s="66"/>
      <c r="B146" s="67"/>
      <c r="C146" s="68"/>
      <c r="D146" s="68"/>
      <c r="E146" s="69"/>
      <c r="F146" s="69"/>
      <c r="G146" s="64" t="str">
        <f t="shared" si="68"/>
        <v/>
      </c>
      <c r="H146" s="65" t="str">
        <f t="shared" si="35"/>
        <v/>
      </c>
      <c r="I146" s="64" t="str">
        <f t="shared" si="36"/>
        <v/>
      </c>
      <c r="J146" s="65" t="str">
        <f t="shared" si="37"/>
        <v/>
      </c>
      <c r="K146" s="64" t="str">
        <f t="shared" si="38"/>
        <v/>
      </c>
      <c r="L146" s="65" t="str">
        <f t="shared" si="39"/>
        <v/>
      </c>
      <c r="M146" s="64" t="str">
        <f t="shared" si="40"/>
        <v/>
      </c>
      <c r="N146" s="65" t="str">
        <f t="shared" si="41"/>
        <v/>
      </c>
      <c r="O146" s="64" t="str">
        <f t="shared" si="42"/>
        <v/>
      </c>
      <c r="P146" s="65" t="str">
        <f t="shared" si="43"/>
        <v/>
      </c>
      <c r="Q146" s="64" t="str">
        <f t="shared" si="44"/>
        <v/>
      </c>
      <c r="R146" s="65" t="str">
        <f t="shared" si="45"/>
        <v/>
      </c>
      <c r="S146" s="64" t="str">
        <f t="shared" si="46"/>
        <v/>
      </c>
      <c r="T146" s="65" t="str">
        <f t="shared" si="47"/>
        <v/>
      </c>
      <c r="U146" s="64" t="str">
        <f t="shared" si="48"/>
        <v/>
      </c>
      <c r="V146" s="65" t="str">
        <f t="shared" si="49"/>
        <v/>
      </c>
      <c r="W146" s="64" t="str">
        <f t="shared" si="50"/>
        <v/>
      </c>
      <c r="X146" s="65" t="str">
        <f t="shared" si="51"/>
        <v/>
      </c>
      <c r="Y146" s="64" t="str">
        <f t="shared" si="52"/>
        <v/>
      </c>
      <c r="Z146" s="65" t="str">
        <f t="shared" si="53"/>
        <v/>
      </c>
      <c r="AA146" s="64" t="str">
        <f t="shared" si="54"/>
        <v/>
      </c>
      <c r="AB146" s="65" t="str">
        <f t="shared" si="55"/>
        <v/>
      </c>
      <c r="AC146" s="64" t="str">
        <f t="shared" si="56"/>
        <v/>
      </c>
      <c r="AD146" s="65" t="str">
        <f t="shared" si="57"/>
        <v/>
      </c>
      <c r="AE146" s="64" t="str">
        <f t="shared" si="58"/>
        <v/>
      </c>
      <c r="AF146" s="65" t="str">
        <f t="shared" si="59"/>
        <v/>
      </c>
      <c r="AG146" s="64" t="str">
        <f t="shared" si="60"/>
        <v/>
      </c>
      <c r="AH146" s="65" t="str">
        <f t="shared" si="61"/>
        <v/>
      </c>
      <c r="AI146" s="64" t="str">
        <f t="shared" si="62"/>
        <v/>
      </c>
      <c r="AJ146" s="65" t="str">
        <f t="shared" si="63"/>
        <v/>
      </c>
      <c r="AK146" s="64" t="str">
        <f t="shared" si="64"/>
        <v/>
      </c>
      <c r="AL146" s="65" t="str">
        <f t="shared" si="65"/>
        <v/>
      </c>
      <c r="AM146" s="64" t="str">
        <f t="shared" si="66"/>
        <v/>
      </c>
      <c r="AN146" s="65" t="str">
        <f t="shared" si="67"/>
        <v/>
      </c>
    </row>
    <row r="147" spans="1:40" ht="15.75">
      <c r="A147" s="66"/>
      <c r="B147" s="67"/>
      <c r="C147" s="68"/>
      <c r="D147" s="68"/>
      <c r="E147" s="69"/>
      <c r="F147" s="69"/>
      <c r="G147" s="64" t="str">
        <f t="shared" si="68"/>
        <v/>
      </c>
      <c r="H147" s="65" t="str">
        <f t="shared" si="35"/>
        <v/>
      </c>
      <c r="I147" s="64" t="str">
        <f t="shared" si="36"/>
        <v/>
      </c>
      <c r="J147" s="65" t="str">
        <f t="shared" si="37"/>
        <v/>
      </c>
      <c r="K147" s="64" t="str">
        <f t="shared" si="38"/>
        <v/>
      </c>
      <c r="L147" s="65" t="str">
        <f t="shared" si="39"/>
        <v/>
      </c>
      <c r="M147" s="64" t="str">
        <f t="shared" si="40"/>
        <v/>
      </c>
      <c r="N147" s="65" t="str">
        <f t="shared" si="41"/>
        <v/>
      </c>
      <c r="O147" s="64" t="str">
        <f t="shared" si="42"/>
        <v/>
      </c>
      <c r="P147" s="65" t="str">
        <f t="shared" si="43"/>
        <v/>
      </c>
      <c r="Q147" s="64" t="str">
        <f t="shared" si="44"/>
        <v/>
      </c>
      <c r="R147" s="65" t="str">
        <f t="shared" si="45"/>
        <v/>
      </c>
      <c r="S147" s="64" t="str">
        <f t="shared" si="46"/>
        <v/>
      </c>
      <c r="T147" s="65" t="str">
        <f t="shared" si="47"/>
        <v/>
      </c>
      <c r="U147" s="64" t="str">
        <f t="shared" si="48"/>
        <v/>
      </c>
      <c r="V147" s="65" t="str">
        <f t="shared" si="49"/>
        <v/>
      </c>
      <c r="W147" s="64" t="str">
        <f t="shared" si="50"/>
        <v/>
      </c>
      <c r="X147" s="65" t="str">
        <f t="shared" si="51"/>
        <v/>
      </c>
      <c r="Y147" s="64" t="str">
        <f t="shared" si="52"/>
        <v/>
      </c>
      <c r="Z147" s="65" t="str">
        <f t="shared" si="53"/>
        <v/>
      </c>
      <c r="AA147" s="64" t="str">
        <f t="shared" si="54"/>
        <v/>
      </c>
      <c r="AB147" s="65" t="str">
        <f t="shared" si="55"/>
        <v/>
      </c>
      <c r="AC147" s="64" t="str">
        <f t="shared" si="56"/>
        <v/>
      </c>
      <c r="AD147" s="65" t="str">
        <f t="shared" si="57"/>
        <v/>
      </c>
      <c r="AE147" s="64" t="str">
        <f t="shared" si="58"/>
        <v/>
      </c>
      <c r="AF147" s="65" t="str">
        <f t="shared" si="59"/>
        <v/>
      </c>
      <c r="AG147" s="64" t="str">
        <f t="shared" si="60"/>
        <v/>
      </c>
      <c r="AH147" s="65" t="str">
        <f t="shared" si="61"/>
        <v/>
      </c>
      <c r="AI147" s="64" t="str">
        <f t="shared" si="62"/>
        <v/>
      </c>
      <c r="AJ147" s="65" t="str">
        <f t="shared" si="63"/>
        <v/>
      </c>
      <c r="AK147" s="64" t="str">
        <f t="shared" si="64"/>
        <v/>
      </c>
      <c r="AL147" s="65" t="str">
        <f t="shared" si="65"/>
        <v/>
      </c>
      <c r="AM147" s="64" t="str">
        <f t="shared" si="66"/>
        <v/>
      </c>
      <c r="AN147" s="65" t="str">
        <f t="shared" si="67"/>
        <v/>
      </c>
    </row>
    <row r="148" spans="1:40" ht="15.75">
      <c r="A148" s="66"/>
      <c r="B148" s="67"/>
      <c r="C148" s="68"/>
      <c r="D148" s="68"/>
      <c r="E148" s="69"/>
      <c r="F148" s="69"/>
      <c r="G148" s="64" t="str">
        <f t="shared" si="68"/>
        <v/>
      </c>
      <c r="H148" s="65" t="str">
        <f t="shared" si="35"/>
        <v/>
      </c>
      <c r="I148" s="64" t="str">
        <f t="shared" si="36"/>
        <v/>
      </c>
      <c r="J148" s="65" t="str">
        <f t="shared" si="37"/>
        <v/>
      </c>
      <c r="K148" s="64" t="str">
        <f t="shared" si="38"/>
        <v/>
      </c>
      <c r="L148" s="65" t="str">
        <f t="shared" si="39"/>
        <v/>
      </c>
      <c r="M148" s="64" t="str">
        <f t="shared" si="40"/>
        <v/>
      </c>
      <c r="N148" s="65" t="str">
        <f t="shared" si="41"/>
        <v/>
      </c>
      <c r="O148" s="64" t="str">
        <f t="shared" si="42"/>
        <v/>
      </c>
      <c r="P148" s="65" t="str">
        <f t="shared" si="43"/>
        <v/>
      </c>
      <c r="Q148" s="64" t="str">
        <f t="shared" si="44"/>
        <v/>
      </c>
      <c r="R148" s="65" t="str">
        <f t="shared" si="45"/>
        <v/>
      </c>
      <c r="S148" s="64" t="str">
        <f t="shared" si="46"/>
        <v/>
      </c>
      <c r="T148" s="65" t="str">
        <f t="shared" si="47"/>
        <v/>
      </c>
      <c r="U148" s="64" t="str">
        <f t="shared" si="48"/>
        <v/>
      </c>
      <c r="V148" s="65" t="str">
        <f t="shared" si="49"/>
        <v/>
      </c>
      <c r="W148" s="64" t="str">
        <f t="shared" si="50"/>
        <v/>
      </c>
      <c r="X148" s="65" t="str">
        <f t="shared" si="51"/>
        <v/>
      </c>
      <c r="Y148" s="64" t="str">
        <f t="shared" si="52"/>
        <v/>
      </c>
      <c r="Z148" s="65" t="str">
        <f t="shared" si="53"/>
        <v/>
      </c>
      <c r="AA148" s="64" t="str">
        <f t="shared" si="54"/>
        <v/>
      </c>
      <c r="AB148" s="65" t="str">
        <f t="shared" si="55"/>
        <v/>
      </c>
      <c r="AC148" s="64" t="str">
        <f t="shared" si="56"/>
        <v/>
      </c>
      <c r="AD148" s="65" t="str">
        <f t="shared" si="57"/>
        <v/>
      </c>
      <c r="AE148" s="64" t="str">
        <f t="shared" si="58"/>
        <v/>
      </c>
      <c r="AF148" s="65" t="str">
        <f t="shared" si="59"/>
        <v/>
      </c>
      <c r="AG148" s="64" t="str">
        <f t="shared" si="60"/>
        <v/>
      </c>
      <c r="AH148" s="65" t="str">
        <f t="shared" si="61"/>
        <v/>
      </c>
      <c r="AI148" s="64" t="str">
        <f t="shared" si="62"/>
        <v/>
      </c>
      <c r="AJ148" s="65" t="str">
        <f t="shared" si="63"/>
        <v/>
      </c>
      <c r="AK148" s="64" t="str">
        <f t="shared" si="64"/>
        <v/>
      </c>
      <c r="AL148" s="65" t="str">
        <f t="shared" si="65"/>
        <v/>
      </c>
      <c r="AM148" s="64" t="str">
        <f t="shared" si="66"/>
        <v/>
      </c>
      <c r="AN148" s="65" t="str">
        <f t="shared" si="67"/>
        <v/>
      </c>
    </row>
    <row r="149" spans="1:40" ht="15.75">
      <c r="A149" s="66"/>
      <c r="B149" s="67"/>
      <c r="C149" s="68"/>
      <c r="D149" s="68"/>
      <c r="E149" s="69"/>
      <c r="F149" s="69"/>
      <c r="G149" s="64" t="str">
        <f t="shared" si="68"/>
        <v/>
      </c>
      <c r="H149" s="65" t="str">
        <f t="shared" si="35"/>
        <v/>
      </c>
      <c r="I149" s="64" t="str">
        <f t="shared" si="36"/>
        <v/>
      </c>
      <c r="J149" s="65" t="str">
        <f t="shared" si="37"/>
        <v/>
      </c>
      <c r="K149" s="64" t="str">
        <f t="shared" si="38"/>
        <v/>
      </c>
      <c r="L149" s="65" t="str">
        <f t="shared" si="39"/>
        <v/>
      </c>
      <c r="M149" s="64" t="str">
        <f t="shared" si="40"/>
        <v/>
      </c>
      <c r="N149" s="65" t="str">
        <f t="shared" si="41"/>
        <v/>
      </c>
      <c r="O149" s="64" t="str">
        <f t="shared" si="42"/>
        <v/>
      </c>
      <c r="P149" s="65" t="str">
        <f t="shared" si="43"/>
        <v/>
      </c>
      <c r="Q149" s="64" t="str">
        <f t="shared" si="44"/>
        <v/>
      </c>
      <c r="R149" s="65" t="str">
        <f t="shared" si="45"/>
        <v/>
      </c>
      <c r="S149" s="64" t="str">
        <f t="shared" si="46"/>
        <v/>
      </c>
      <c r="T149" s="65" t="str">
        <f t="shared" si="47"/>
        <v/>
      </c>
      <c r="U149" s="64" t="str">
        <f t="shared" si="48"/>
        <v/>
      </c>
      <c r="V149" s="65" t="str">
        <f t="shared" si="49"/>
        <v/>
      </c>
      <c r="W149" s="64" t="str">
        <f t="shared" si="50"/>
        <v/>
      </c>
      <c r="X149" s="65" t="str">
        <f t="shared" si="51"/>
        <v/>
      </c>
      <c r="Y149" s="64" t="str">
        <f t="shared" si="52"/>
        <v/>
      </c>
      <c r="Z149" s="65" t="str">
        <f t="shared" si="53"/>
        <v/>
      </c>
      <c r="AA149" s="64" t="str">
        <f t="shared" si="54"/>
        <v/>
      </c>
      <c r="AB149" s="65" t="str">
        <f t="shared" si="55"/>
        <v/>
      </c>
      <c r="AC149" s="64" t="str">
        <f t="shared" si="56"/>
        <v/>
      </c>
      <c r="AD149" s="65" t="str">
        <f t="shared" si="57"/>
        <v/>
      </c>
      <c r="AE149" s="64" t="str">
        <f t="shared" si="58"/>
        <v/>
      </c>
      <c r="AF149" s="65" t="str">
        <f t="shared" si="59"/>
        <v/>
      </c>
      <c r="AG149" s="64" t="str">
        <f t="shared" si="60"/>
        <v/>
      </c>
      <c r="AH149" s="65" t="str">
        <f t="shared" si="61"/>
        <v/>
      </c>
      <c r="AI149" s="64" t="str">
        <f t="shared" si="62"/>
        <v/>
      </c>
      <c r="AJ149" s="65" t="str">
        <f t="shared" si="63"/>
        <v/>
      </c>
      <c r="AK149" s="64" t="str">
        <f t="shared" si="64"/>
        <v/>
      </c>
      <c r="AL149" s="65" t="str">
        <f t="shared" si="65"/>
        <v/>
      </c>
      <c r="AM149" s="64" t="str">
        <f t="shared" si="66"/>
        <v/>
      </c>
      <c r="AN149" s="65" t="str">
        <f t="shared" si="67"/>
        <v/>
      </c>
    </row>
    <row r="150" spans="1:40" ht="15.75">
      <c r="A150" s="66"/>
      <c r="B150" s="67"/>
      <c r="C150" s="68"/>
      <c r="D150" s="68"/>
      <c r="E150" s="69"/>
      <c r="F150" s="69"/>
      <c r="G150" s="64" t="str">
        <f t="shared" si="68"/>
        <v/>
      </c>
      <c r="H150" s="65" t="str">
        <f t="shared" si="35"/>
        <v/>
      </c>
      <c r="I150" s="64" t="str">
        <f t="shared" si="36"/>
        <v/>
      </c>
      <c r="J150" s="65" t="str">
        <f t="shared" si="37"/>
        <v/>
      </c>
      <c r="K150" s="64" t="str">
        <f t="shared" si="38"/>
        <v/>
      </c>
      <c r="L150" s="65" t="str">
        <f t="shared" si="39"/>
        <v/>
      </c>
      <c r="M150" s="64" t="str">
        <f t="shared" si="40"/>
        <v/>
      </c>
      <c r="N150" s="65" t="str">
        <f t="shared" si="41"/>
        <v/>
      </c>
      <c r="O150" s="64" t="str">
        <f t="shared" si="42"/>
        <v/>
      </c>
      <c r="P150" s="65" t="str">
        <f t="shared" si="43"/>
        <v/>
      </c>
      <c r="Q150" s="64" t="str">
        <f t="shared" si="44"/>
        <v/>
      </c>
      <c r="R150" s="65" t="str">
        <f t="shared" si="45"/>
        <v/>
      </c>
      <c r="S150" s="64" t="str">
        <f t="shared" si="46"/>
        <v/>
      </c>
      <c r="T150" s="65" t="str">
        <f t="shared" si="47"/>
        <v/>
      </c>
      <c r="U150" s="64" t="str">
        <f t="shared" si="48"/>
        <v/>
      </c>
      <c r="V150" s="65" t="str">
        <f t="shared" si="49"/>
        <v/>
      </c>
      <c r="W150" s="64" t="str">
        <f t="shared" si="50"/>
        <v/>
      </c>
      <c r="X150" s="65" t="str">
        <f t="shared" si="51"/>
        <v/>
      </c>
      <c r="Y150" s="64" t="str">
        <f t="shared" si="52"/>
        <v/>
      </c>
      <c r="Z150" s="65" t="str">
        <f t="shared" si="53"/>
        <v/>
      </c>
      <c r="AA150" s="64" t="str">
        <f t="shared" si="54"/>
        <v/>
      </c>
      <c r="AB150" s="65" t="str">
        <f t="shared" si="55"/>
        <v/>
      </c>
      <c r="AC150" s="64" t="str">
        <f t="shared" si="56"/>
        <v/>
      </c>
      <c r="AD150" s="65" t="str">
        <f t="shared" si="57"/>
        <v/>
      </c>
      <c r="AE150" s="64" t="str">
        <f t="shared" si="58"/>
        <v/>
      </c>
      <c r="AF150" s="65" t="str">
        <f t="shared" si="59"/>
        <v/>
      </c>
      <c r="AG150" s="64" t="str">
        <f t="shared" si="60"/>
        <v/>
      </c>
      <c r="AH150" s="65" t="str">
        <f t="shared" si="61"/>
        <v/>
      </c>
      <c r="AI150" s="64" t="str">
        <f t="shared" si="62"/>
        <v/>
      </c>
      <c r="AJ150" s="65" t="str">
        <f t="shared" si="63"/>
        <v/>
      </c>
      <c r="AK150" s="64" t="str">
        <f t="shared" si="64"/>
        <v/>
      </c>
      <c r="AL150" s="65" t="str">
        <f t="shared" si="65"/>
        <v/>
      </c>
      <c r="AM150" s="64" t="str">
        <f t="shared" si="66"/>
        <v/>
      </c>
      <c r="AN150" s="65" t="str">
        <f t="shared" si="67"/>
        <v/>
      </c>
    </row>
    <row r="151" spans="1:40" ht="15.75">
      <c r="A151" s="66"/>
      <c r="B151" s="67"/>
      <c r="C151" s="68"/>
      <c r="D151" s="68"/>
      <c r="E151" s="69"/>
      <c r="F151" s="69"/>
      <c r="G151" s="64" t="str">
        <f t="shared" si="68"/>
        <v/>
      </c>
      <c r="H151" s="65" t="str">
        <f t="shared" ref="H151:H207" si="69">IF(D151=1,E151,"")</f>
        <v/>
      </c>
      <c r="I151" s="64" t="str">
        <f t="shared" ref="I151:I207" si="70">IF(C151=2,E151,"")</f>
        <v/>
      </c>
      <c r="J151" s="65" t="str">
        <f t="shared" ref="J151:J207" si="71">IF(D151=2,E151,"")</f>
        <v/>
      </c>
      <c r="K151" s="64" t="str">
        <f t="shared" ref="K151:K207" si="72">IF(C151=3,E151,"")</f>
        <v/>
      </c>
      <c r="L151" s="65" t="str">
        <f t="shared" ref="L151:L207" si="73">IF(D151=3,E151,"")</f>
        <v/>
      </c>
      <c r="M151" s="64" t="str">
        <f t="shared" ref="M151:M207" si="74">IF(C151=4,E151,"")</f>
        <v/>
      </c>
      <c r="N151" s="65" t="str">
        <f t="shared" ref="N151:N207" si="75">IF(D151=4,E151,"")</f>
        <v/>
      </c>
      <c r="O151" s="64" t="str">
        <f t="shared" ref="O151:O207" si="76">IF(C151=5,E151,"")</f>
        <v/>
      </c>
      <c r="P151" s="65" t="str">
        <f t="shared" ref="P151:P207" si="77">IF(D151=5,E151,"")</f>
        <v/>
      </c>
      <c r="Q151" s="64" t="str">
        <f t="shared" ref="Q151:Q207" si="78">IF(C151=6,E151,"")</f>
        <v/>
      </c>
      <c r="R151" s="65" t="str">
        <f t="shared" ref="R151:R207" si="79">IF(D151=6,E151,"")</f>
        <v/>
      </c>
      <c r="S151" s="64" t="str">
        <f t="shared" ref="S151:S207" si="80">IF(C151=7,E151,"")</f>
        <v/>
      </c>
      <c r="T151" s="65" t="str">
        <f t="shared" ref="T151:T207" si="81">IF(D151=7,E151,"")</f>
        <v/>
      </c>
      <c r="U151" s="64" t="str">
        <f t="shared" ref="U151:U207" si="82">IF(C151=8,E151,"")</f>
        <v/>
      </c>
      <c r="V151" s="65" t="str">
        <f t="shared" ref="V151:V207" si="83">IF(D151=8,E151,"")</f>
        <v/>
      </c>
      <c r="W151" s="64" t="str">
        <f t="shared" ref="W151:W207" si="84">IF(C151=9,E151,"")</f>
        <v/>
      </c>
      <c r="X151" s="65" t="str">
        <f t="shared" ref="X151:X207" si="85">IF(D151=9,E151,"")</f>
        <v/>
      </c>
      <c r="Y151" s="64" t="str">
        <f t="shared" ref="Y151:Y207" si="86">IF(C151=10,E151,"")</f>
        <v/>
      </c>
      <c r="Z151" s="65" t="str">
        <f t="shared" ref="Z151:Z207" si="87">IF(D151=10,E151,"")</f>
        <v/>
      </c>
      <c r="AA151" s="64" t="str">
        <f t="shared" ref="AA151:AA207" si="88">IF(C151=11,E151,"")</f>
        <v/>
      </c>
      <c r="AB151" s="65" t="str">
        <f t="shared" ref="AB151:AB207" si="89">IF(D151=11,E151,"")</f>
        <v/>
      </c>
      <c r="AC151" s="64" t="str">
        <f t="shared" ref="AC151:AC207" si="90">IF(C151=12,E151,"")</f>
        <v/>
      </c>
      <c r="AD151" s="65" t="str">
        <f t="shared" ref="AD151:AD207" si="91">IF(D151=12,E151,"")</f>
        <v/>
      </c>
      <c r="AE151" s="64" t="str">
        <f t="shared" ref="AE151:AE207" si="92">IF(C151=13,E151,"")</f>
        <v/>
      </c>
      <c r="AF151" s="65" t="str">
        <f t="shared" ref="AF151:AF207" si="93">IF(D151=13,E151,"")</f>
        <v/>
      </c>
      <c r="AG151" s="64" t="str">
        <f t="shared" ref="AG151:AG207" si="94">IF(C151=14,E151,"")</f>
        <v/>
      </c>
      <c r="AH151" s="65" t="str">
        <f t="shared" ref="AH151:AH207" si="95">IF(D151=14,E151,"")</f>
        <v/>
      </c>
      <c r="AI151" s="64" t="str">
        <f t="shared" ref="AI151:AI207" si="96">IF(C151=15,E151,"")</f>
        <v/>
      </c>
      <c r="AJ151" s="65" t="str">
        <f t="shared" ref="AJ151:AJ207" si="97">IF(D151=15,E151,"")</f>
        <v/>
      </c>
      <c r="AK151" s="64" t="str">
        <f t="shared" ref="AK151:AK207" si="98">IF(C151=16,E151,"")</f>
        <v/>
      </c>
      <c r="AL151" s="65" t="str">
        <f t="shared" ref="AL151:AL207" si="99">IF(D151=16,E151,"")</f>
        <v/>
      </c>
      <c r="AM151" s="64" t="str">
        <f t="shared" ref="AM151:AM207" si="100">IF(C151=17,E151,"")</f>
        <v/>
      </c>
      <c r="AN151" s="65" t="str">
        <f t="shared" ref="AN151:AN207" si="101">IF(D151=17,E151,"")</f>
        <v/>
      </c>
    </row>
    <row r="152" spans="1:40" ht="15.75">
      <c r="A152" s="66"/>
      <c r="B152" s="67"/>
      <c r="C152" s="68"/>
      <c r="D152" s="68"/>
      <c r="E152" s="69"/>
      <c r="F152" s="69"/>
      <c r="G152" s="64" t="str">
        <f t="shared" si="68"/>
        <v/>
      </c>
      <c r="H152" s="65" t="str">
        <f t="shared" si="69"/>
        <v/>
      </c>
      <c r="I152" s="64" t="str">
        <f t="shared" si="70"/>
        <v/>
      </c>
      <c r="J152" s="65" t="str">
        <f t="shared" si="71"/>
        <v/>
      </c>
      <c r="K152" s="64" t="str">
        <f t="shared" si="72"/>
        <v/>
      </c>
      <c r="L152" s="65" t="str">
        <f t="shared" si="73"/>
        <v/>
      </c>
      <c r="M152" s="64" t="str">
        <f t="shared" si="74"/>
        <v/>
      </c>
      <c r="N152" s="65" t="str">
        <f t="shared" si="75"/>
        <v/>
      </c>
      <c r="O152" s="64" t="str">
        <f t="shared" si="76"/>
        <v/>
      </c>
      <c r="P152" s="65" t="str">
        <f t="shared" si="77"/>
        <v/>
      </c>
      <c r="Q152" s="64" t="str">
        <f t="shared" si="78"/>
        <v/>
      </c>
      <c r="R152" s="65" t="str">
        <f t="shared" si="79"/>
        <v/>
      </c>
      <c r="S152" s="64" t="str">
        <f t="shared" si="80"/>
        <v/>
      </c>
      <c r="T152" s="65" t="str">
        <f t="shared" si="81"/>
        <v/>
      </c>
      <c r="U152" s="64" t="str">
        <f t="shared" si="82"/>
        <v/>
      </c>
      <c r="V152" s="65" t="str">
        <f t="shared" si="83"/>
        <v/>
      </c>
      <c r="W152" s="64" t="str">
        <f t="shared" si="84"/>
        <v/>
      </c>
      <c r="X152" s="65" t="str">
        <f t="shared" si="85"/>
        <v/>
      </c>
      <c r="Y152" s="64" t="str">
        <f t="shared" si="86"/>
        <v/>
      </c>
      <c r="Z152" s="65" t="str">
        <f t="shared" si="87"/>
        <v/>
      </c>
      <c r="AA152" s="64" t="str">
        <f t="shared" si="88"/>
        <v/>
      </c>
      <c r="AB152" s="65" t="str">
        <f t="shared" si="89"/>
        <v/>
      </c>
      <c r="AC152" s="64" t="str">
        <f t="shared" si="90"/>
        <v/>
      </c>
      <c r="AD152" s="65" t="str">
        <f t="shared" si="91"/>
        <v/>
      </c>
      <c r="AE152" s="64" t="str">
        <f t="shared" si="92"/>
        <v/>
      </c>
      <c r="AF152" s="65" t="str">
        <f t="shared" si="93"/>
        <v/>
      </c>
      <c r="AG152" s="64" t="str">
        <f t="shared" si="94"/>
        <v/>
      </c>
      <c r="AH152" s="65" t="str">
        <f t="shared" si="95"/>
        <v/>
      </c>
      <c r="AI152" s="64" t="str">
        <f t="shared" si="96"/>
        <v/>
      </c>
      <c r="AJ152" s="65" t="str">
        <f t="shared" si="97"/>
        <v/>
      </c>
      <c r="AK152" s="64" t="str">
        <f t="shared" si="98"/>
        <v/>
      </c>
      <c r="AL152" s="65" t="str">
        <f t="shared" si="99"/>
        <v/>
      </c>
      <c r="AM152" s="64" t="str">
        <f t="shared" si="100"/>
        <v/>
      </c>
      <c r="AN152" s="65" t="str">
        <f t="shared" si="101"/>
        <v/>
      </c>
    </row>
    <row r="153" spans="1:40" ht="15.75">
      <c r="A153" s="66"/>
      <c r="B153" s="67"/>
      <c r="C153" s="68"/>
      <c r="D153" s="68"/>
      <c r="E153" s="69"/>
      <c r="F153" s="69"/>
      <c r="G153" s="64" t="str">
        <f t="shared" si="68"/>
        <v/>
      </c>
      <c r="H153" s="65" t="str">
        <f t="shared" si="69"/>
        <v/>
      </c>
      <c r="I153" s="64" t="str">
        <f t="shared" si="70"/>
        <v/>
      </c>
      <c r="J153" s="65" t="str">
        <f t="shared" si="71"/>
        <v/>
      </c>
      <c r="K153" s="64" t="str">
        <f t="shared" si="72"/>
        <v/>
      </c>
      <c r="L153" s="65" t="str">
        <f t="shared" si="73"/>
        <v/>
      </c>
      <c r="M153" s="64" t="str">
        <f t="shared" si="74"/>
        <v/>
      </c>
      <c r="N153" s="65" t="str">
        <f t="shared" si="75"/>
        <v/>
      </c>
      <c r="O153" s="64" t="str">
        <f t="shared" si="76"/>
        <v/>
      </c>
      <c r="P153" s="65" t="str">
        <f t="shared" si="77"/>
        <v/>
      </c>
      <c r="Q153" s="64" t="str">
        <f t="shared" si="78"/>
        <v/>
      </c>
      <c r="R153" s="65" t="str">
        <f t="shared" si="79"/>
        <v/>
      </c>
      <c r="S153" s="64" t="str">
        <f t="shared" si="80"/>
        <v/>
      </c>
      <c r="T153" s="65" t="str">
        <f t="shared" si="81"/>
        <v/>
      </c>
      <c r="U153" s="64" t="str">
        <f t="shared" si="82"/>
        <v/>
      </c>
      <c r="V153" s="65" t="str">
        <f t="shared" si="83"/>
        <v/>
      </c>
      <c r="W153" s="64" t="str">
        <f t="shared" si="84"/>
        <v/>
      </c>
      <c r="X153" s="65" t="str">
        <f t="shared" si="85"/>
        <v/>
      </c>
      <c r="Y153" s="64" t="str">
        <f t="shared" si="86"/>
        <v/>
      </c>
      <c r="Z153" s="65" t="str">
        <f t="shared" si="87"/>
        <v/>
      </c>
      <c r="AA153" s="64" t="str">
        <f t="shared" si="88"/>
        <v/>
      </c>
      <c r="AB153" s="65" t="str">
        <f t="shared" si="89"/>
        <v/>
      </c>
      <c r="AC153" s="64" t="str">
        <f t="shared" si="90"/>
        <v/>
      </c>
      <c r="AD153" s="65" t="str">
        <f t="shared" si="91"/>
        <v/>
      </c>
      <c r="AE153" s="64" t="str">
        <f t="shared" si="92"/>
        <v/>
      </c>
      <c r="AF153" s="65" t="str">
        <f t="shared" si="93"/>
        <v/>
      </c>
      <c r="AG153" s="64" t="str">
        <f t="shared" si="94"/>
        <v/>
      </c>
      <c r="AH153" s="65" t="str">
        <f t="shared" si="95"/>
        <v/>
      </c>
      <c r="AI153" s="64" t="str">
        <f t="shared" si="96"/>
        <v/>
      </c>
      <c r="AJ153" s="65" t="str">
        <f t="shared" si="97"/>
        <v/>
      </c>
      <c r="AK153" s="64" t="str">
        <f t="shared" si="98"/>
        <v/>
      </c>
      <c r="AL153" s="65" t="str">
        <f t="shared" si="99"/>
        <v/>
      </c>
      <c r="AM153" s="64" t="str">
        <f t="shared" si="100"/>
        <v/>
      </c>
      <c r="AN153" s="65" t="str">
        <f t="shared" si="101"/>
        <v/>
      </c>
    </row>
    <row r="154" spans="1:40" ht="15.75">
      <c r="A154" s="66"/>
      <c r="B154" s="67"/>
      <c r="C154" s="68"/>
      <c r="D154" s="68"/>
      <c r="E154" s="69"/>
      <c r="F154" s="69"/>
      <c r="G154" s="64" t="str">
        <f t="shared" si="68"/>
        <v/>
      </c>
      <c r="H154" s="65" t="str">
        <f t="shared" si="69"/>
        <v/>
      </c>
      <c r="I154" s="64" t="str">
        <f t="shared" si="70"/>
        <v/>
      </c>
      <c r="J154" s="65" t="str">
        <f t="shared" si="71"/>
        <v/>
      </c>
      <c r="K154" s="64" t="str">
        <f t="shared" si="72"/>
        <v/>
      </c>
      <c r="L154" s="65" t="str">
        <f t="shared" si="73"/>
        <v/>
      </c>
      <c r="M154" s="64" t="str">
        <f t="shared" si="74"/>
        <v/>
      </c>
      <c r="N154" s="65" t="str">
        <f t="shared" si="75"/>
        <v/>
      </c>
      <c r="O154" s="64" t="str">
        <f t="shared" si="76"/>
        <v/>
      </c>
      <c r="P154" s="65" t="str">
        <f t="shared" si="77"/>
        <v/>
      </c>
      <c r="Q154" s="64" t="str">
        <f t="shared" si="78"/>
        <v/>
      </c>
      <c r="R154" s="65" t="str">
        <f t="shared" si="79"/>
        <v/>
      </c>
      <c r="S154" s="64" t="str">
        <f t="shared" si="80"/>
        <v/>
      </c>
      <c r="T154" s="65" t="str">
        <f t="shared" si="81"/>
        <v/>
      </c>
      <c r="U154" s="64" t="str">
        <f t="shared" si="82"/>
        <v/>
      </c>
      <c r="V154" s="65" t="str">
        <f t="shared" si="83"/>
        <v/>
      </c>
      <c r="W154" s="64" t="str">
        <f t="shared" si="84"/>
        <v/>
      </c>
      <c r="X154" s="65" t="str">
        <f t="shared" si="85"/>
        <v/>
      </c>
      <c r="Y154" s="64" t="str">
        <f t="shared" si="86"/>
        <v/>
      </c>
      <c r="Z154" s="65" t="str">
        <f t="shared" si="87"/>
        <v/>
      </c>
      <c r="AA154" s="64" t="str">
        <f t="shared" si="88"/>
        <v/>
      </c>
      <c r="AB154" s="65" t="str">
        <f t="shared" si="89"/>
        <v/>
      </c>
      <c r="AC154" s="64" t="str">
        <f t="shared" si="90"/>
        <v/>
      </c>
      <c r="AD154" s="65" t="str">
        <f t="shared" si="91"/>
        <v/>
      </c>
      <c r="AE154" s="64" t="str">
        <f t="shared" si="92"/>
        <v/>
      </c>
      <c r="AF154" s="65" t="str">
        <f t="shared" si="93"/>
        <v/>
      </c>
      <c r="AG154" s="64" t="str">
        <f t="shared" si="94"/>
        <v/>
      </c>
      <c r="AH154" s="65" t="str">
        <f t="shared" si="95"/>
        <v/>
      </c>
      <c r="AI154" s="64" t="str">
        <f t="shared" si="96"/>
        <v/>
      </c>
      <c r="AJ154" s="65" t="str">
        <f t="shared" si="97"/>
        <v/>
      </c>
      <c r="AK154" s="64" t="str">
        <f t="shared" si="98"/>
        <v/>
      </c>
      <c r="AL154" s="65" t="str">
        <f t="shared" si="99"/>
        <v/>
      </c>
      <c r="AM154" s="64" t="str">
        <f t="shared" si="100"/>
        <v/>
      </c>
      <c r="AN154" s="65" t="str">
        <f t="shared" si="101"/>
        <v/>
      </c>
    </row>
    <row r="155" spans="1:40" ht="15.75">
      <c r="A155" s="66"/>
      <c r="B155" s="67"/>
      <c r="C155" s="68"/>
      <c r="D155" s="68"/>
      <c r="E155" s="69"/>
      <c r="F155" s="69"/>
      <c r="G155" s="64" t="str">
        <f t="shared" si="68"/>
        <v/>
      </c>
      <c r="H155" s="65" t="str">
        <f t="shared" si="69"/>
        <v/>
      </c>
      <c r="I155" s="64" t="str">
        <f t="shared" si="70"/>
        <v/>
      </c>
      <c r="J155" s="65" t="str">
        <f t="shared" si="71"/>
        <v/>
      </c>
      <c r="K155" s="64" t="str">
        <f t="shared" si="72"/>
        <v/>
      </c>
      <c r="L155" s="65" t="str">
        <f t="shared" si="73"/>
        <v/>
      </c>
      <c r="M155" s="64" t="str">
        <f t="shared" si="74"/>
        <v/>
      </c>
      <c r="N155" s="65" t="str">
        <f t="shared" si="75"/>
        <v/>
      </c>
      <c r="O155" s="64" t="str">
        <f t="shared" si="76"/>
        <v/>
      </c>
      <c r="P155" s="65" t="str">
        <f t="shared" si="77"/>
        <v/>
      </c>
      <c r="Q155" s="64" t="str">
        <f t="shared" si="78"/>
        <v/>
      </c>
      <c r="R155" s="65" t="str">
        <f t="shared" si="79"/>
        <v/>
      </c>
      <c r="S155" s="64" t="str">
        <f t="shared" si="80"/>
        <v/>
      </c>
      <c r="T155" s="65" t="str">
        <f t="shared" si="81"/>
        <v/>
      </c>
      <c r="U155" s="64" t="str">
        <f t="shared" si="82"/>
        <v/>
      </c>
      <c r="V155" s="65" t="str">
        <f t="shared" si="83"/>
        <v/>
      </c>
      <c r="W155" s="64" t="str">
        <f t="shared" si="84"/>
        <v/>
      </c>
      <c r="X155" s="65" t="str">
        <f t="shared" si="85"/>
        <v/>
      </c>
      <c r="Y155" s="64" t="str">
        <f t="shared" si="86"/>
        <v/>
      </c>
      <c r="Z155" s="65" t="str">
        <f t="shared" si="87"/>
        <v/>
      </c>
      <c r="AA155" s="64" t="str">
        <f t="shared" si="88"/>
        <v/>
      </c>
      <c r="AB155" s="65" t="str">
        <f t="shared" si="89"/>
        <v/>
      </c>
      <c r="AC155" s="64" t="str">
        <f t="shared" si="90"/>
        <v/>
      </c>
      <c r="AD155" s="65" t="str">
        <f t="shared" si="91"/>
        <v/>
      </c>
      <c r="AE155" s="64" t="str">
        <f t="shared" si="92"/>
        <v/>
      </c>
      <c r="AF155" s="65" t="str">
        <f t="shared" si="93"/>
        <v/>
      </c>
      <c r="AG155" s="64" t="str">
        <f t="shared" si="94"/>
        <v/>
      </c>
      <c r="AH155" s="65" t="str">
        <f t="shared" si="95"/>
        <v/>
      </c>
      <c r="AI155" s="64" t="str">
        <f t="shared" si="96"/>
        <v/>
      </c>
      <c r="AJ155" s="65" t="str">
        <f t="shared" si="97"/>
        <v/>
      </c>
      <c r="AK155" s="64" t="str">
        <f t="shared" si="98"/>
        <v/>
      </c>
      <c r="AL155" s="65" t="str">
        <f t="shared" si="99"/>
        <v/>
      </c>
      <c r="AM155" s="64" t="str">
        <f t="shared" si="100"/>
        <v/>
      </c>
      <c r="AN155" s="65" t="str">
        <f t="shared" si="101"/>
        <v/>
      </c>
    </row>
    <row r="156" spans="1:40" ht="15.75">
      <c r="A156" s="66"/>
      <c r="B156" s="67"/>
      <c r="C156" s="68"/>
      <c r="D156" s="68"/>
      <c r="E156" s="69"/>
      <c r="F156" s="69"/>
      <c r="G156" s="64" t="str">
        <f t="shared" si="68"/>
        <v/>
      </c>
      <c r="H156" s="65" t="str">
        <f t="shared" si="69"/>
        <v/>
      </c>
      <c r="I156" s="64" t="str">
        <f t="shared" si="70"/>
        <v/>
      </c>
      <c r="J156" s="65" t="str">
        <f t="shared" si="71"/>
        <v/>
      </c>
      <c r="K156" s="64" t="str">
        <f t="shared" si="72"/>
        <v/>
      </c>
      <c r="L156" s="65" t="str">
        <f t="shared" si="73"/>
        <v/>
      </c>
      <c r="M156" s="64" t="str">
        <f t="shared" si="74"/>
        <v/>
      </c>
      <c r="N156" s="65" t="str">
        <f t="shared" si="75"/>
        <v/>
      </c>
      <c r="O156" s="64" t="str">
        <f t="shared" si="76"/>
        <v/>
      </c>
      <c r="P156" s="65" t="str">
        <f t="shared" si="77"/>
        <v/>
      </c>
      <c r="Q156" s="64" t="str">
        <f t="shared" si="78"/>
        <v/>
      </c>
      <c r="R156" s="65" t="str">
        <f t="shared" si="79"/>
        <v/>
      </c>
      <c r="S156" s="64" t="str">
        <f t="shared" si="80"/>
        <v/>
      </c>
      <c r="T156" s="65" t="str">
        <f t="shared" si="81"/>
        <v/>
      </c>
      <c r="U156" s="64" t="str">
        <f t="shared" si="82"/>
        <v/>
      </c>
      <c r="V156" s="65" t="str">
        <f t="shared" si="83"/>
        <v/>
      </c>
      <c r="W156" s="64" t="str">
        <f t="shared" si="84"/>
        <v/>
      </c>
      <c r="X156" s="65" t="str">
        <f t="shared" si="85"/>
        <v/>
      </c>
      <c r="Y156" s="64" t="str">
        <f t="shared" si="86"/>
        <v/>
      </c>
      <c r="Z156" s="65" t="str">
        <f t="shared" si="87"/>
        <v/>
      </c>
      <c r="AA156" s="64" t="str">
        <f t="shared" si="88"/>
        <v/>
      </c>
      <c r="AB156" s="65" t="str">
        <f t="shared" si="89"/>
        <v/>
      </c>
      <c r="AC156" s="64" t="str">
        <f t="shared" si="90"/>
        <v/>
      </c>
      <c r="AD156" s="65" t="str">
        <f t="shared" si="91"/>
        <v/>
      </c>
      <c r="AE156" s="64" t="str">
        <f t="shared" si="92"/>
        <v/>
      </c>
      <c r="AF156" s="65" t="str">
        <f t="shared" si="93"/>
        <v/>
      </c>
      <c r="AG156" s="64" t="str">
        <f t="shared" si="94"/>
        <v/>
      </c>
      <c r="AH156" s="65" t="str">
        <f t="shared" si="95"/>
        <v/>
      </c>
      <c r="AI156" s="64" t="str">
        <f t="shared" si="96"/>
        <v/>
      </c>
      <c r="AJ156" s="65" t="str">
        <f t="shared" si="97"/>
        <v/>
      </c>
      <c r="AK156" s="64" t="str">
        <f t="shared" si="98"/>
        <v/>
      </c>
      <c r="AL156" s="65" t="str">
        <f t="shared" si="99"/>
        <v/>
      </c>
      <c r="AM156" s="64" t="str">
        <f t="shared" si="100"/>
        <v/>
      </c>
      <c r="AN156" s="65" t="str">
        <f t="shared" si="101"/>
        <v/>
      </c>
    </row>
    <row r="157" spans="1:40" ht="15.75">
      <c r="A157" s="66"/>
      <c r="B157" s="67"/>
      <c r="C157" s="68"/>
      <c r="D157" s="68"/>
      <c r="E157" s="69"/>
      <c r="F157" s="69"/>
      <c r="G157" s="64" t="str">
        <f t="shared" si="68"/>
        <v/>
      </c>
      <c r="H157" s="65" t="str">
        <f t="shared" si="69"/>
        <v/>
      </c>
      <c r="I157" s="64" t="str">
        <f t="shared" si="70"/>
        <v/>
      </c>
      <c r="J157" s="65" t="str">
        <f t="shared" si="71"/>
        <v/>
      </c>
      <c r="K157" s="64" t="str">
        <f t="shared" si="72"/>
        <v/>
      </c>
      <c r="L157" s="65" t="str">
        <f t="shared" si="73"/>
        <v/>
      </c>
      <c r="M157" s="64" t="str">
        <f t="shared" si="74"/>
        <v/>
      </c>
      <c r="N157" s="65" t="str">
        <f t="shared" si="75"/>
        <v/>
      </c>
      <c r="O157" s="64" t="str">
        <f t="shared" si="76"/>
        <v/>
      </c>
      <c r="P157" s="65" t="str">
        <f t="shared" si="77"/>
        <v/>
      </c>
      <c r="Q157" s="64" t="str">
        <f t="shared" si="78"/>
        <v/>
      </c>
      <c r="R157" s="65" t="str">
        <f t="shared" si="79"/>
        <v/>
      </c>
      <c r="S157" s="64" t="str">
        <f t="shared" si="80"/>
        <v/>
      </c>
      <c r="T157" s="65" t="str">
        <f t="shared" si="81"/>
        <v/>
      </c>
      <c r="U157" s="64" t="str">
        <f t="shared" si="82"/>
        <v/>
      </c>
      <c r="V157" s="65" t="str">
        <f t="shared" si="83"/>
        <v/>
      </c>
      <c r="W157" s="64" t="str">
        <f t="shared" si="84"/>
        <v/>
      </c>
      <c r="X157" s="65" t="str">
        <f t="shared" si="85"/>
        <v/>
      </c>
      <c r="Y157" s="64" t="str">
        <f t="shared" si="86"/>
        <v/>
      </c>
      <c r="Z157" s="65" t="str">
        <f t="shared" si="87"/>
        <v/>
      </c>
      <c r="AA157" s="64" t="str">
        <f t="shared" si="88"/>
        <v/>
      </c>
      <c r="AB157" s="65" t="str">
        <f t="shared" si="89"/>
        <v/>
      </c>
      <c r="AC157" s="64" t="str">
        <f t="shared" si="90"/>
        <v/>
      </c>
      <c r="AD157" s="65" t="str">
        <f t="shared" si="91"/>
        <v/>
      </c>
      <c r="AE157" s="64" t="str">
        <f t="shared" si="92"/>
        <v/>
      </c>
      <c r="AF157" s="65" t="str">
        <f t="shared" si="93"/>
        <v/>
      </c>
      <c r="AG157" s="64" t="str">
        <f t="shared" si="94"/>
        <v/>
      </c>
      <c r="AH157" s="65" t="str">
        <f t="shared" si="95"/>
        <v/>
      </c>
      <c r="AI157" s="64" t="str">
        <f t="shared" si="96"/>
        <v/>
      </c>
      <c r="AJ157" s="65" t="str">
        <f t="shared" si="97"/>
        <v/>
      </c>
      <c r="AK157" s="64" t="str">
        <f t="shared" si="98"/>
        <v/>
      </c>
      <c r="AL157" s="65" t="str">
        <f t="shared" si="99"/>
        <v/>
      </c>
      <c r="AM157" s="64" t="str">
        <f t="shared" si="100"/>
        <v/>
      </c>
      <c r="AN157" s="65" t="str">
        <f t="shared" si="101"/>
        <v/>
      </c>
    </row>
    <row r="158" spans="1:40" ht="15.75">
      <c r="A158" s="66"/>
      <c r="B158" s="67"/>
      <c r="C158" s="68"/>
      <c r="D158" s="68"/>
      <c r="E158" s="69"/>
      <c r="F158" s="69"/>
      <c r="G158" s="64" t="str">
        <f t="shared" si="68"/>
        <v/>
      </c>
      <c r="H158" s="65" t="str">
        <f t="shared" si="69"/>
        <v/>
      </c>
      <c r="I158" s="64" t="str">
        <f t="shared" si="70"/>
        <v/>
      </c>
      <c r="J158" s="65" t="str">
        <f t="shared" si="71"/>
        <v/>
      </c>
      <c r="K158" s="64" t="str">
        <f t="shared" si="72"/>
        <v/>
      </c>
      <c r="L158" s="65" t="str">
        <f t="shared" si="73"/>
        <v/>
      </c>
      <c r="M158" s="64" t="str">
        <f t="shared" si="74"/>
        <v/>
      </c>
      <c r="N158" s="65" t="str">
        <f t="shared" si="75"/>
        <v/>
      </c>
      <c r="O158" s="64" t="str">
        <f t="shared" si="76"/>
        <v/>
      </c>
      <c r="P158" s="65" t="str">
        <f t="shared" si="77"/>
        <v/>
      </c>
      <c r="Q158" s="64" t="str">
        <f t="shared" si="78"/>
        <v/>
      </c>
      <c r="R158" s="65" t="str">
        <f t="shared" si="79"/>
        <v/>
      </c>
      <c r="S158" s="64" t="str">
        <f t="shared" si="80"/>
        <v/>
      </c>
      <c r="T158" s="65" t="str">
        <f t="shared" si="81"/>
        <v/>
      </c>
      <c r="U158" s="64" t="str">
        <f t="shared" si="82"/>
        <v/>
      </c>
      <c r="V158" s="65" t="str">
        <f t="shared" si="83"/>
        <v/>
      </c>
      <c r="W158" s="64" t="str">
        <f t="shared" si="84"/>
        <v/>
      </c>
      <c r="X158" s="65" t="str">
        <f t="shared" si="85"/>
        <v/>
      </c>
      <c r="Y158" s="64" t="str">
        <f t="shared" si="86"/>
        <v/>
      </c>
      <c r="Z158" s="65" t="str">
        <f t="shared" si="87"/>
        <v/>
      </c>
      <c r="AA158" s="64" t="str">
        <f t="shared" si="88"/>
        <v/>
      </c>
      <c r="AB158" s="65" t="str">
        <f t="shared" si="89"/>
        <v/>
      </c>
      <c r="AC158" s="64" t="str">
        <f t="shared" si="90"/>
        <v/>
      </c>
      <c r="AD158" s="65" t="str">
        <f t="shared" si="91"/>
        <v/>
      </c>
      <c r="AE158" s="64" t="str">
        <f t="shared" si="92"/>
        <v/>
      </c>
      <c r="AF158" s="65" t="str">
        <f t="shared" si="93"/>
        <v/>
      </c>
      <c r="AG158" s="64" t="str">
        <f t="shared" si="94"/>
        <v/>
      </c>
      <c r="AH158" s="65" t="str">
        <f t="shared" si="95"/>
        <v/>
      </c>
      <c r="AI158" s="64" t="str">
        <f t="shared" si="96"/>
        <v/>
      </c>
      <c r="AJ158" s="65" t="str">
        <f t="shared" si="97"/>
        <v/>
      </c>
      <c r="AK158" s="64" t="str">
        <f t="shared" si="98"/>
        <v/>
      </c>
      <c r="AL158" s="65" t="str">
        <f t="shared" si="99"/>
        <v/>
      </c>
      <c r="AM158" s="64" t="str">
        <f t="shared" si="100"/>
        <v/>
      </c>
      <c r="AN158" s="65" t="str">
        <f t="shared" si="101"/>
        <v/>
      </c>
    </row>
    <row r="159" spans="1:40" ht="15.75">
      <c r="A159" s="66"/>
      <c r="B159" s="67"/>
      <c r="C159" s="68"/>
      <c r="D159" s="68"/>
      <c r="E159" s="69"/>
      <c r="F159" s="69"/>
      <c r="G159" s="64" t="str">
        <f t="shared" si="68"/>
        <v/>
      </c>
      <c r="H159" s="65" t="str">
        <f t="shared" si="69"/>
        <v/>
      </c>
      <c r="I159" s="64" t="str">
        <f t="shared" si="70"/>
        <v/>
      </c>
      <c r="J159" s="65" t="str">
        <f t="shared" si="71"/>
        <v/>
      </c>
      <c r="K159" s="64" t="str">
        <f t="shared" si="72"/>
        <v/>
      </c>
      <c r="L159" s="65" t="str">
        <f t="shared" si="73"/>
        <v/>
      </c>
      <c r="M159" s="64" t="str">
        <f t="shared" si="74"/>
        <v/>
      </c>
      <c r="N159" s="65" t="str">
        <f t="shared" si="75"/>
        <v/>
      </c>
      <c r="O159" s="64" t="str">
        <f t="shared" si="76"/>
        <v/>
      </c>
      <c r="P159" s="65" t="str">
        <f t="shared" si="77"/>
        <v/>
      </c>
      <c r="Q159" s="64" t="str">
        <f t="shared" si="78"/>
        <v/>
      </c>
      <c r="R159" s="65" t="str">
        <f t="shared" si="79"/>
        <v/>
      </c>
      <c r="S159" s="64" t="str">
        <f t="shared" si="80"/>
        <v/>
      </c>
      <c r="T159" s="65" t="str">
        <f t="shared" si="81"/>
        <v/>
      </c>
      <c r="U159" s="64" t="str">
        <f t="shared" si="82"/>
        <v/>
      </c>
      <c r="V159" s="65" t="str">
        <f t="shared" si="83"/>
        <v/>
      </c>
      <c r="W159" s="64" t="str">
        <f t="shared" si="84"/>
        <v/>
      </c>
      <c r="X159" s="65" t="str">
        <f t="shared" si="85"/>
        <v/>
      </c>
      <c r="Y159" s="64" t="str">
        <f t="shared" si="86"/>
        <v/>
      </c>
      <c r="Z159" s="65" t="str">
        <f t="shared" si="87"/>
        <v/>
      </c>
      <c r="AA159" s="64" t="str">
        <f t="shared" si="88"/>
        <v/>
      </c>
      <c r="AB159" s="65" t="str">
        <f t="shared" si="89"/>
        <v/>
      </c>
      <c r="AC159" s="64" t="str">
        <f t="shared" si="90"/>
        <v/>
      </c>
      <c r="AD159" s="65" t="str">
        <f t="shared" si="91"/>
        <v/>
      </c>
      <c r="AE159" s="64" t="str">
        <f t="shared" si="92"/>
        <v/>
      </c>
      <c r="AF159" s="65" t="str">
        <f t="shared" si="93"/>
        <v/>
      </c>
      <c r="AG159" s="64" t="str">
        <f t="shared" si="94"/>
        <v/>
      </c>
      <c r="AH159" s="65" t="str">
        <f t="shared" si="95"/>
        <v/>
      </c>
      <c r="AI159" s="64" t="str">
        <f t="shared" si="96"/>
        <v/>
      </c>
      <c r="AJ159" s="65" t="str">
        <f t="shared" si="97"/>
        <v/>
      </c>
      <c r="AK159" s="64" t="str">
        <f t="shared" si="98"/>
        <v/>
      </c>
      <c r="AL159" s="65" t="str">
        <f t="shared" si="99"/>
        <v/>
      </c>
      <c r="AM159" s="64" t="str">
        <f t="shared" si="100"/>
        <v/>
      </c>
      <c r="AN159" s="65" t="str">
        <f t="shared" si="101"/>
        <v/>
      </c>
    </row>
    <row r="160" spans="1:40" ht="15.75">
      <c r="A160" s="66"/>
      <c r="B160" s="67"/>
      <c r="C160" s="68"/>
      <c r="D160" s="68"/>
      <c r="E160" s="69"/>
      <c r="F160" s="69"/>
      <c r="G160" s="64" t="str">
        <f t="shared" si="68"/>
        <v/>
      </c>
      <c r="H160" s="65" t="str">
        <f t="shared" si="69"/>
        <v/>
      </c>
      <c r="I160" s="64" t="str">
        <f t="shared" si="70"/>
        <v/>
      </c>
      <c r="J160" s="65" t="str">
        <f t="shared" si="71"/>
        <v/>
      </c>
      <c r="K160" s="64" t="str">
        <f t="shared" si="72"/>
        <v/>
      </c>
      <c r="L160" s="65" t="str">
        <f t="shared" si="73"/>
        <v/>
      </c>
      <c r="M160" s="64" t="str">
        <f t="shared" si="74"/>
        <v/>
      </c>
      <c r="N160" s="65" t="str">
        <f t="shared" si="75"/>
        <v/>
      </c>
      <c r="O160" s="64" t="str">
        <f t="shared" si="76"/>
        <v/>
      </c>
      <c r="P160" s="65" t="str">
        <f t="shared" si="77"/>
        <v/>
      </c>
      <c r="Q160" s="64" t="str">
        <f t="shared" si="78"/>
        <v/>
      </c>
      <c r="R160" s="65" t="str">
        <f t="shared" si="79"/>
        <v/>
      </c>
      <c r="S160" s="64" t="str">
        <f t="shared" si="80"/>
        <v/>
      </c>
      <c r="T160" s="65" t="str">
        <f t="shared" si="81"/>
        <v/>
      </c>
      <c r="U160" s="64" t="str">
        <f t="shared" si="82"/>
        <v/>
      </c>
      <c r="V160" s="65" t="str">
        <f t="shared" si="83"/>
        <v/>
      </c>
      <c r="W160" s="64" t="str">
        <f t="shared" si="84"/>
        <v/>
      </c>
      <c r="X160" s="65" t="str">
        <f t="shared" si="85"/>
        <v/>
      </c>
      <c r="Y160" s="64" t="str">
        <f t="shared" si="86"/>
        <v/>
      </c>
      <c r="Z160" s="65" t="str">
        <f t="shared" si="87"/>
        <v/>
      </c>
      <c r="AA160" s="64" t="str">
        <f t="shared" si="88"/>
        <v/>
      </c>
      <c r="AB160" s="65" t="str">
        <f t="shared" si="89"/>
        <v/>
      </c>
      <c r="AC160" s="64" t="str">
        <f t="shared" si="90"/>
        <v/>
      </c>
      <c r="AD160" s="65" t="str">
        <f t="shared" si="91"/>
        <v/>
      </c>
      <c r="AE160" s="64" t="str">
        <f t="shared" si="92"/>
        <v/>
      </c>
      <c r="AF160" s="65" t="str">
        <f t="shared" si="93"/>
        <v/>
      </c>
      <c r="AG160" s="64" t="str">
        <f t="shared" si="94"/>
        <v/>
      </c>
      <c r="AH160" s="65" t="str">
        <f t="shared" si="95"/>
        <v/>
      </c>
      <c r="AI160" s="64" t="str">
        <f t="shared" si="96"/>
        <v/>
      </c>
      <c r="AJ160" s="65" t="str">
        <f t="shared" si="97"/>
        <v/>
      </c>
      <c r="AK160" s="64" t="str">
        <f t="shared" si="98"/>
        <v/>
      </c>
      <c r="AL160" s="65" t="str">
        <f t="shared" si="99"/>
        <v/>
      </c>
      <c r="AM160" s="64" t="str">
        <f t="shared" si="100"/>
        <v/>
      </c>
      <c r="AN160" s="65" t="str">
        <f t="shared" si="101"/>
        <v/>
      </c>
    </row>
    <row r="161" spans="1:40" ht="15.75">
      <c r="A161" s="66"/>
      <c r="B161" s="67"/>
      <c r="C161" s="68"/>
      <c r="D161" s="68"/>
      <c r="E161" s="69"/>
      <c r="F161" s="69"/>
      <c r="G161" s="64" t="str">
        <f t="shared" si="68"/>
        <v/>
      </c>
      <c r="H161" s="65" t="str">
        <f t="shared" si="69"/>
        <v/>
      </c>
      <c r="I161" s="64" t="str">
        <f t="shared" si="70"/>
        <v/>
      </c>
      <c r="J161" s="65" t="str">
        <f t="shared" si="71"/>
        <v/>
      </c>
      <c r="K161" s="64" t="str">
        <f t="shared" si="72"/>
        <v/>
      </c>
      <c r="L161" s="65" t="str">
        <f t="shared" si="73"/>
        <v/>
      </c>
      <c r="M161" s="64" t="str">
        <f t="shared" si="74"/>
        <v/>
      </c>
      <c r="N161" s="65" t="str">
        <f t="shared" si="75"/>
        <v/>
      </c>
      <c r="O161" s="64" t="str">
        <f t="shared" si="76"/>
        <v/>
      </c>
      <c r="P161" s="65" t="str">
        <f t="shared" si="77"/>
        <v/>
      </c>
      <c r="Q161" s="64" t="str">
        <f t="shared" si="78"/>
        <v/>
      </c>
      <c r="R161" s="65" t="str">
        <f t="shared" si="79"/>
        <v/>
      </c>
      <c r="S161" s="64" t="str">
        <f t="shared" si="80"/>
        <v/>
      </c>
      <c r="T161" s="65" t="str">
        <f t="shared" si="81"/>
        <v/>
      </c>
      <c r="U161" s="64" t="str">
        <f t="shared" si="82"/>
        <v/>
      </c>
      <c r="V161" s="65" t="str">
        <f t="shared" si="83"/>
        <v/>
      </c>
      <c r="W161" s="64" t="str">
        <f t="shared" si="84"/>
        <v/>
      </c>
      <c r="X161" s="65" t="str">
        <f t="shared" si="85"/>
        <v/>
      </c>
      <c r="Y161" s="64" t="str">
        <f t="shared" si="86"/>
        <v/>
      </c>
      <c r="Z161" s="65" t="str">
        <f t="shared" si="87"/>
        <v/>
      </c>
      <c r="AA161" s="64" t="str">
        <f t="shared" si="88"/>
        <v/>
      </c>
      <c r="AB161" s="65" t="str">
        <f t="shared" si="89"/>
        <v/>
      </c>
      <c r="AC161" s="64" t="str">
        <f t="shared" si="90"/>
        <v/>
      </c>
      <c r="AD161" s="65" t="str">
        <f t="shared" si="91"/>
        <v/>
      </c>
      <c r="AE161" s="64" t="str">
        <f t="shared" si="92"/>
        <v/>
      </c>
      <c r="AF161" s="65" t="str">
        <f t="shared" si="93"/>
        <v/>
      </c>
      <c r="AG161" s="64" t="str">
        <f t="shared" si="94"/>
        <v/>
      </c>
      <c r="AH161" s="65" t="str">
        <f t="shared" si="95"/>
        <v/>
      </c>
      <c r="AI161" s="64" t="str">
        <f t="shared" si="96"/>
        <v/>
      </c>
      <c r="AJ161" s="65" t="str">
        <f t="shared" si="97"/>
        <v/>
      </c>
      <c r="AK161" s="64" t="str">
        <f t="shared" si="98"/>
        <v/>
      </c>
      <c r="AL161" s="65" t="str">
        <f t="shared" si="99"/>
        <v/>
      </c>
      <c r="AM161" s="64" t="str">
        <f t="shared" si="100"/>
        <v/>
      </c>
      <c r="AN161" s="65" t="str">
        <f t="shared" si="101"/>
        <v/>
      </c>
    </row>
    <row r="162" spans="1:40" ht="15.75">
      <c r="A162" s="66"/>
      <c r="B162" s="67"/>
      <c r="C162" s="68"/>
      <c r="D162" s="68"/>
      <c r="E162" s="69"/>
      <c r="F162" s="69"/>
      <c r="G162" s="64" t="str">
        <f t="shared" si="68"/>
        <v/>
      </c>
      <c r="H162" s="65" t="str">
        <f t="shared" si="69"/>
        <v/>
      </c>
      <c r="I162" s="64" t="str">
        <f t="shared" si="70"/>
        <v/>
      </c>
      <c r="J162" s="65" t="str">
        <f t="shared" si="71"/>
        <v/>
      </c>
      <c r="K162" s="64" t="str">
        <f t="shared" si="72"/>
        <v/>
      </c>
      <c r="L162" s="65" t="str">
        <f t="shared" si="73"/>
        <v/>
      </c>
      <c r="M162" s="64" t="str">
        <f t="shared" si="74"/>
        <v/>
      </c>
      <c r="N162" s="65" t="str">
        <f t="shared" si="75"/>
        <v/>
      </c>
      <c r="O162" s="64" t="str">
        <f t="shared" si="76"/>
        <v/>
      </c>
      <c r="P162" s="65" t="str">
        <f t="shared" si="77"/>
        <v/>
      </c>
      <c r="Q162" s="64" t="str">
        <f t="shared" si="78"/>
        <v/>
      </c>
      <c r="R162" s="65" t="str">
        <f t="shared" si="79"/>
        <v/>
      </c>
      <c r="S162" s="64" t="str">
        <f t="shared" si="80"/>
        <v/>
      </c>
      <c r="T162" s="65" t="str">
        <f t="shared" si="81"/>
        <v/>
      </c>
      <c r="U162" s="64" t="str">
        <f t="shared" si="82"/>
        <v/>
      </c>
      <c r="V162" s="65" t="str">
        <f t="shared" si="83"/>
        <v/>
      </c>
      <c r="W162" s="64" t="str">
        <f t="shared" si="84"/>
        <v/>
      </c>
      <c r="X162" s="65" t="str">
        <f t="shared" si="85"/>
        <v/>
      </c>
      <c r="Y162" s="64" t="str">
        <f t="shared" si="86"/>
        <v/>
      </c>
      <c r="Z162" s="65" t="str">
        <f t="shared" si="87"/>
        <v/>
      </c>
      <c r="AA162" s="64" t="str">
        <f t="shared" si="88"/>
        <v/>
      </c>
      <c r="AB162" s="65" t="str">
        <f t="shared" si="89"/>
        <v/>
      </c>
      <c r="AC162" s="64" t="str">
        <f t="shared" si="90"/>
        <v/>
      </c>
      <c r="AD162" s="65" t="str">
        <f t="shared" si="91"/>
        <v/>
      </c>
      <c r="AE162" s="64" t="str">
        <f t="shared" si="92"/>
        <v/>
      </c>
      <c r="AF162" s="65" t="str">
        <f t="shared" si="93"/>
        <v/>
      </c>
      <c r="AG162" s="64" t="str">
        <f t="shared" si="94"/>
        <v/>
      </c>
      <c r="AH162" s="65" t="str">
        <f t="shared" si="95"/>
        <v/>
      </c>
      <c r="AI162" s="64" t="str">
        <f t="shared" si="96"/>
        <v/>
      </c>
      <c r="AJ162" s="65" t="str">
        <f t="shared" si="97"/>
        <v/>
      </c>
      <c r="AK162" s="64" t="str">
        <f t="shared" si="98"/>
        <v/>
      </c>
      <c r="AL162" s="65" t="str">
        <f t="shared" si="99"/>
        <v/>
      </c>
      <c r="AM162" s="64" t="str">
        <f t="shared" si="100"/>
        <v/>
      </c>
      <c r="AN162" s="65" t="str">
        <f t="shared" si="101"/>
        <v/>
      </c>
    </row>
    <row r="163" spans="1:40" ht="15.75">
      <c r="A163" s="66"/>
      <c r="B163" s="67"/>
      <c r="C163" s="68"/>
      <c r="D163" s="68"/>
      <c r="E163" s="69"/>
      <c r="F163" s="69"/>
      <c r="G163" s="64" t="str">
        <f t="shared" si="68"/>
        <v/>
      </c>
      <c r="H163" s="65" t="str">
        <f t="shared" si="69"/>
        <v/>
      </c>
      <c r="I163" s="64" t="str">
        <f t="shared" si="70"/>
        <v/>
      </c>
      <c r="J163" s="65" t="str">
        <f t="shared" si="71"/>
        <v/>
      </c>
      <c r="K163" s="64" t="str">
        <f t="shared" si="72"/>
        <v/>
      </c>
      <c r="L163" s="65" t="str">
        <f t="shared" si="73"/>
        <v/>
      </c>
      <c r="M163" s="64" t="str">
        <f t="shared" si="74"/>
        <v/>
      </c>
      <c r="N163" s="65" t="str">
        <f t="shared" si="75"/>
        <v/>
      </c>
      <c r="O163" s="64" t="str">
        <f t="shared" si="76"/>
        <v/>
      </c>
      <c r="P163" s="65" t="str">
        <f t="shared" si="77"/>
        <v/>
      </c>
      <c r="Q163" s="64" t="str">
        <f t="shared" si="78"/>
        <v/>
      </c>
      <c r="R163" s="65" t="str">
        <f t="shared" si="79"/>
        <v/>
      </c>
      <c r="S163" s="64" t="str">
        <f t="shared" si="80"/>
        <v/>
      </c>
      <c r="T163" s="65" t="str">
        <f t="shared" si="81"/>
        <v/>
      </c>
      <c r="U163" s="64" t="str">
        <f t="shared" si="82"/>
        <v/>
      </c>
      <c r="V163" s="65" t="str">
        <f t="shared" si="83"/>
        <v/>
      </c>
      <c r="W163" s="64" t="str">
        <f t="shared" si="84"/>
        <v/>
      </c>
      <c r="X163" s="65" t="str">
        <f t="shared" si="85"/>
        <v/>
      </c>
      <c r="Y163" s="64" t="str">
        <f t="shared" si="86"/>
        <v/>
      </c>
      <c r="Z163" s="65" t="str">
        <f t="shared" si="87"/>
        <v/>
      </c>
      <c r="AA163" s="64" t="str">
        <f t="shared" si="88"/>
        <v/>
      </c>
      <c r="AB163" s="65" t="str">
        <f t="shared" si="89"/>
        <v/>
      </c>
      <c r="AC163" s="64" t="str">
        <f t="shared" si="90"/>
        <v/>
      </c>
      <c r="AD163" s="65" t="str">
        <f t="shared" si="91"/>
        <v/>
      </c>
      <c r="AE163" s="64" t="str">
        <f t="shared" si="92"/>
        <v/>
      </c>
      <c r="AF163" s="65" t="str">
        <f t="shared" si="93"/>
        <v/>
      </c>
      <c r="AG163" s="64" t="str">
        <f t="shared" si="94"/>
        <v/>
      </c>
      <c r="AH163" s="65" t="str">
        <f t="shared" si="95"/>
        <v/>
      </c>
      <c r="AI163" s="64" t="str">
        <f t="shared" si="96"/>
        <v/>
      </c>
      <c r="AJ163" s="65" t="str">
        <f t="shared" si="97"/>
        <v/>
      </c>
      <c r="AK163" s="64" t="str">
        <f t="shared" si="98"/>
        <v/>
      </c>
      <c r="AL163" s="65" t="str">
        <f t="shared" si="99"/>
        <v/>
      </c>
      <c r="AM163" s="64" t="str">
        <f t="shared" si="100"/>
        <v/>
      </c>
      <c r="AN163" s="65" t="str">
        <f t="shared" si="101"/>
        <v/>
      </c>
    </row>
    <row r="164" spans="1:40" ht="15.75">
      <c r="A164" s="66"/>
      <c r="B164" s="67"/>
      <c r="C164" s="68"/>
      <c r="D164" s="68"/>
      <c r="E164" s="69"/>
      <c r="F164" s="69"/>
      <c r="G164" s="64" t="str">
        <f t="shared" si="68"/>
        <v/>
      </c>
      <c r="H164" s="65" t="str">
        <f t="shared" si="69"/>
        <v/>
      </c>
      <c r="I164" s="64" t="str">
        <f t="shared" si="70"/>
        <v/>
      </c>
      <c r="J164" s="65" t="str">
        <f t="shared" si="71"/>
        <v/>
      </c>
      <c r="K164" s="64" t="str">
        <f t="shared" si="72"/>
        <v/>
      </c>
      <c r="L164" s="65" t="str">
        <f t="shared" si="73"/>
        <v/>
      </c>
      <c r="M164" s="64" t="str">
        <f t="shared" si="74"/>
        <v/>
      </c>
      <c r="N164" s="65" t="str">
        <f t="shared" si="75"/>
        <v/>
      </c>
      <c r="O164" s="64" t="str">
        <f t="shared" si="76"/>
        <v/>
      </c>
      <c r="P164" s="65" t="str">
        <f t="shared" si="77"/>
        <v/>
      </c>
      <c r="Q164" s="64" t="str">
        <f t="shared" si="78"/>
        <v/>
      </c>
      <c r="R164" s="65" t="str">
        <f t="shared" si="79"/>
        <v/>
      </c>
      <c r="S164" s="64" t="str">
        <f t="shared" si="80"/>
        <v/>
      </c>
      <c r="T164" s="65" t="str">
        <f t="shared" si="81"/>
        <v/>
      </c>
      <c r="U164" s="64" t="str">
        <f t="shared" si="82"/>
        <v/>
      </c>
      <c r="V164" s="65" t="str">
        <f t="shared" si="83"/>
        <v/>
      </c>
      <c r="W164" s="64" t="str">
        <f t="shared" si="84"/>
        <v/>
      </c>
      <c r="X164" s="65" t="str">
        <f t="shared" si="85"/>
        <v/>
      </c>
      <c r="Y164" s="64" t="str">
        <f t="shared" si="86"/>
        <v/>
      </c>
      <c r="Z164" s="65" t="str">
        <f t="shared" si="87"/>
        <v/>
      </c>
      <c r="AA164" s="64" t="str">
        <f t="shared" si="88"/>
        <v/>
      </c>
      <c r="AB164" s="65" t="str">
        <f t="shared" si="89"/>
        <v/>
      </c>
      <c r="AC164" s="64" t="str">
        <f t="shared" si="90"/>
        <v/>
      </c>
      <c r="AD164" s="65" t="str">
        <f t="shared" si="91"/>
        <v/>
      </c>
      <c r="AE164" s="64" t="str">
        <f t="shared" si="92"/>
        <v/>
      </c>
      <c r="AF164" s="65" t="str">
        <f t="shared" si="93"/>
        <v/>
      </c>
      <c r="AG164" s="64" t="str">
        <f t="shared" si="94"/>
        <v/>
      </c>
      <c r="AH164" s="65" t="str">
        <f t="shared" si="95"/>
        <v/>
      </c>
      <c r="AI164" s="64" t="str">
        <f t="shared" si="96"/>
        <v/>
      </c>
      <c r="AJ164" s="65" t="str">
        <f t="shared" si="97"/>
        <v/>
      </c>
      <c r="AK164" s="64" t="str">
        <f t="shared" si="98"/>
        <v/>
      </c>
      <c r="AL164" s="65" t="str">
        <f t="shared" si="99"/>
        <v/>
      </c>
      <c r="AM164" s="64" t="str">
        <f t="shared" si="100"/>
        <v/>
      </c>
      <c r="AN164" s="65" t="str">
        <f t="shared" si="101"/>
        <v/>
      </c>
    </row>
    <row r="165" spans="1:40" ht="15.75">
      <c r="A165" s="66"/>
      <c r="B165" s="67"/>
      <c r="C165" s="68"/>
      <c r="D165" s="68"/>
      <c r="E165" s="69"/>
      <c r="F165" s="69"/>
      <c r="G165" s="64" t="str">
        <f t="shared" si="68"/>
        <v/>
      </c>
      <c r="H165" s="65" t="str">
        <f t="shared" si="69"/>
        <v/>
      </c>
      <c r="I165" s="64" t="str">
        <f t="shared" si="70"/>
        <v/>
      </c>
      <c r="J165" s="65" t="str">
        <f t="shared" si="71"/>
        <v/>
      </c>
      <c r="K165" s="64" t="str">
        <f t="shared" si="72"/>
        <v/>
      </c>
      <c r="L165" s="65" t="str">
        <f t="shared" si="73"/>
        <v/>
      </c>
      <c r="M165" s="64" t="str">
        <f t="shared" si="74"/>
        <v/>
      </c>
      <c r="N165" s="65" t="str">
        <f t="shared" si="75"/>
        <v/>
      </c>
      <c r="O165" s="64" t="str">
        <f t="shared" si="76"/>
        <v/>
      </c>
      <c r="P165" s="65" t="str">
        <f t="shared" si="77"/>
        <v/>
      </c>
      <c r="Q165" s="64" t="str">
        <f t="shared" si="78"/>
        <v/>
      </c>
      <c r="R165" s="65" t="str">
        <f t="shared" si="79"/>
        <v/>
      </c>
      <c r="S165" s="64" t="str">
        <f t="shared" si="80"/>
        <v/>
      </c>
      <c r="T165" s="65" t="str">
        <f t="shared" si="81"/>
        <v/>
      </c>
      <c r="U165" s="64" t="str">
        <f t="shared" si="82"/>
        <v/>
      </c>
      <c r="V165" s="65" t="str">
        <f t="shared" si="83"/>
        <v/>
      </c>
      <c r="W165" s="64" t="str">
        <f t="shared" si="84"/>
        <v/>
      </c>
      <c r="X165" s="65" t="str">
        <f t="shared" si="85"/>
        <v/>
      </c>
      <c r="Y165" s="64" t="str">
        <f t="shared" si="86"/>
        <v/>
      </c>
      <c r="Z165" s="65" t="str">
        <f t="shared" si="87"/>
        <v/>
      </c>
      <c r="AA165" s="64" t="str">
        <f t="shared" si="88"/>
        <v/>
      </c>
      <c r="AB165" s="65" t="str">
        <f t="shared" si="89"/>
        <v/>
      </c>
      <c r="AC165" s="64" t="str">
        <f t="shared" si="90"/>
        <v/>
      </c>
      <c r="AD165" s="65" t="str">
        <f t="shared" si="91"/>
        <v/>
      </c>
      <c r="AE165" s="64" t="str">
        <f t="shared" si="92"/>
        <v/>
      </c>
      <c r="AF165" s="65" t="str">
        <f t="shared" si="93"/>
        <v/>
      </c>
      <c r="AG165" s="64" t="str">
        <f t="shared" si="94"/>
        <v/>
      </c>
      <c r="AH165" s="65" t="str">
        <f t="shared" si="95"/>
        <v/>
      </c>
      <c r="AI165" s="64" t="str">
        <f t="shared" si="96"/>
        <v/>
      </c>
      <c r="AJ165" s="65" t="str">
        <f t="shared" si="97"/>
        <v/>
      </c>
      <c r="AK165" s="64" t="str">
        <f t="shared" si="98"/>
        <v/>
      </c>
      <c r="AL165" s="65" t="str">
        <f t="shared" si="99"/>
        <v/>
      </c>
      <c r="AM165" s="64" t="str">
        <f t="shared" si="100"/>
        <v/>
      </c>
      <c r="AN165" s="65" t="str">
        <f t="shared" si="101"/>
        <v/>
      </c>
    </row>
    <row r="166" spans="1:40" ht="15.75">
      <c r="A166" s="66"/>
      <c r="B166" s="67"/>
      <c r="C166" s="68"/>
      <c r="D166" s="68"/>
      <c r="E166" s="69"/>
      <c r="F166" s="69"/>
      <c r="G166" s="64" t="str">
        <f t="shared" si="68"/>
        <v/>
      </c>
      <c r="H166" s="65" t="str">
        <f t="shared" si="69"/>
        <v/>
      </c>
      <c r="I166" s="64" t="str">
        <f t="shared" si="70"/>
        <v/>
      </c>
      <c r="J166" s="65" t="str">
        <f t="shared" si="71"/>
        <v/>
      </c>
      <c r="K166" s="64" t="str">
        <f t="shared" si="72"/>
        <v/>
      </c>
      <c r="L166" s="65" t="str">
        <f t="shared" si="73"/>
        <v/>
      </c>
      <c r="M166" s="64" t="str">
        <f t="shared" si="74"/>
        <v/>
      </c>
      <c r="N166" s="65" t="str">
        <f t="shared" si="75"/>
        <v/>
      </c>
      <c r="O166" s="64" t="str">
        <f t="shared" si="76"/>
        <v/>
      </c>
      <c r="P166" s="65" t="str">
        <f t="shared" si="77"/>
        <v/>
      </c>
      <c r="Q166" s="64" t="str">
        <f t="shared" si="78"/>
        <v/>
      </c>
      <c r="R166" s="65" t="str">
        <f t="shared" si="79"/>
        <v/>
      </c>
      <c r="S166" s="64" t="str">
        <f t="shared" si="80"/>
        <v/>
      </c>
      <c r="T166" s="65" t="str">
        <f t="shared" si="81"/>
        <v/>
      </c>
      <c r="U166" s="64" t="str">
        <f t="shared" si="82"/>
        <v/>
      </c>
      <c r="V166" s="65" t="str">
        <f t="shared" si="83"/>
        <v/>
      </c>
      <c r="W166" s="64" t="str">
        <f t="shared" si="84"/>
        <v/>
      </c>
      <c r="X166" s="65" t="str">
        <f t="shared" si="85"/>
        <v/>
      </c>
      <c r="Y166" s="64" t="str">
        <f t="shared" si="86"/>
        <v/>
      </c>
      <c r="Z166" s="65" t="str">
        <f t="shared" si="87"/>
        <v/>
      </c>
      <c r="AA166" s="64" t="str">
        <f t="shared" si="88"/>
        <v/>
      </c>
      <c r="AB166" s="65" t="str">
        <f t="shared" si="89"/>
        <v/>
      </c>
      <c r="AC166" s="64" t="str">
        <f t="shared" si="90"/>
        <v/>
      </c>
      <c r="AD166" s="65" t="str">
        <f t="shared" si="91"/>
        <v/>
      </c>
      <c r="AE166" s="64" t="str">
        <f t="shared" si="92"/>
        <v/>
      </c>
      <c r="AF166" s="65" t="str">
        <f t="shared" si="93"/>
        <v/>
      </c>
      <c r="AG166" s="64" t="str">
        <f t="shared" si="94"/>
        <v/>
      </c>
      <c r="AH166" s="65" t="str">
        <f t="shared" si="95"/>
        <v/>
      </c>
      <c r="AI166" s="64" t="str">
        <f t="shared" si="96"/>
        <v/>
      </c>
      <c r="AJ166" s="65" t="str">
        <f t="shared" si="97"/>
        <v/>
      </c>
      <c r="AK166" s="64" t="str">
        <f t="shared" si="98"/>
        <v/>
      </c>
      <c r="AL166" s="65" t="str">
        <f t="shared" si="99"/>
        <v/>
      </c>
      <c r="AM166" s="64" t="str">
        <f t="shared" si="100"/>
        <v/>
      </c>
      <c r="AN166" s="65" t="str">
        <f t="shared" si="101"/>
        <v/>
      </c>
    </row>
    <row r="167" spans="1:40" ht="15.75">
      <c r="A167" s="66"/>
      <c r="B167" s="67"/>
      <c r="C167" s="68"/>
      <c r="D167" s="68"/>
      <c r="E167" s="69"/>
      <c r="F167" s="69"/>
      <c r="G167" s="64" t="str">
        <f t="shared" si="68"/>
        <v/>
      </c>
      <c r="H167" s="65" t="str">
        <f t="shared" si="69"/>
        <v/>
      </c>
      <c r="I167" s="64" t="str">
        <f t="shared" si="70"/>
        <v/>
      </c>
      <c r="J167" s="65" t="str">
        <f t="shared" si="71"/>
        <v/>
      </c>
      <c r="K167" s="64" t="str">
        <f t="shared" si="72"/>
        <v/>
      </c>
      <c r="L167" s="65" t="str">
        <f t="shared" si="73"/>
        <v/>
      </c>
      <c r="M167" s="64" t="str">
        <f t="shared" si="74"/>
        <v/>
      </c>
      <c r="N167" s="65" t="str">
        <f t="shared" si="75"/>
        <v/>
      </c>
      <c r="O167" s="64" t="str">
        <f t="shared" si="76"/>
        <v/>
      </c>
      <c r="P167" s="65" t="str">
        <f t="shared" si="77"/>
        <v/>
      </c>
      <c r="Q167" s="64" t="str">
        <f t="shared" si="78"/>
        <v/>
      </c>
      <c r="R167" s="65" t="str">
        <f t="shared" si="79"/>
        <v/>
      </c>
      <c r="S167" s="64" t="str">
        <f t="shared" si="80"/>
        <v/>
      </c>
      <c r="T167" s="65" t="str">
        <f t="shared" si="81"/>
        <v/>
      </c>
      <c r="U167" s="64" t="str">
        <f t="shared" si="82"/>
        <v/>
      </c>
      <c r="V167" s="65" t="str">
        <f t="shared" si="83"/>
        <v/>
      </c>
      <c r="W167" s="64" t="str">
        <f t="shared" si="84"/>
        <v/>
      </c>
      <c r="X167" s="65" t="str">
        <f t="shared" si="85"/>
        <v/>
      </c>
      <c r="Y167" s="64" t="str">
        <f t="shared" si="86"/>
        <v/>
      </c>
      <c r="Z167" s="65" t="str">
        <f t="shared" si="87"/>
        <v/>
      </c>
      <c r="AA167" s="64" t="str">
        <f t="shared" si="88"/>
        <v/>
      </c>
      <c r="AB167" s="65" t="str">
        <f t="shared" si="89"/>
        <v/>
      </c>
      <c r="AC167" s="64" t="str">
        <f t="shared" si="90"/>
        <v/>
      </c>
      <c r="AD167" s="65" t="str">
        <f t="shared" si="91"/>
        <v/>
      </c>
      <c r="AE167" s="64" t="str">
        <f t="shared" si="92"/>
        <v/>
      </c>
      <c r="AF167" s="65" t="str">
        <f t="shared" si="93"/>
        <v/>
      </c>
      <c r="AG167" s="64" t="str">
        <f t="shared" si="94"/>
        <v/>
      </c>
      <c r="AH167" s="65" t="str">
        <f t="shared" si="95"/>
        <v/>
      </c>
      <c r="AI167" s="64" t="str">
        <f t="shared" si="96"/>
        <v/>
      </c>
      <c r="AJ167" s="65" t="str">
        <f t="shared" si="97"/>
        <v/>
      </c>
      <c r="AK167" s="64" t="str">
        <f t="shared" si="98"/>
        <v/>
      </c>
      <c r="AL167" s="65" t="str">
        <f t="shared" si="99"/>
        <v/>
      </c>
      <c r="AM167" s="64" t="str">
        <f t="shared" si="100"/>
        <v/>
      </c>
      <c r="AN167" s="65" t="str">
        <f t="shared" si="101"/>
        <v/>
      </c>
    </row>
    <row r="168" spans="1:40" ht="15.75">
      <c r="A168" s="66"/>
      <c r="B168" s="67"/>
      <c r="C168" s="68"/>
      <c r="D168" s="68"/>
      <c r="E168" s="69"/>
      <c r="F168" s="69"/>
      <c r="G168" s="64" t="str">
        <f t="shared" si="68"/>
        <v/>
      </c>
      <c r="H168" s="65" t="str">
        <f t="shared" si="69"/>
        <v/>
      </c>
      <c r="I168" s="64" t="str">
        <f t="shared" si="70"/>
        <v/>
      </c>
      <c r="J168" s="65" t="str">
        <f t="shared" si="71"/>
        <v/>
      </c>
      <c r="K168" s="64" t="str">
        <f t="shared" si="72"/>
        <v/>
      </c>
      <c r="L168" s="65" t="str">
        <f t="shared" si="73"/>
        <v/>
      </c>
      <c r="M168" s="64" t="str">
        <f t="shared" si="74"/>
        <v/>
      </c>
      <c r="N168" s="65" t="str">
        <f t="shared" si="75"/>
        <v/>
      </c>
      <c r="O168" s="64" t="str">
        <f t="shared" si="76"/>
        <v/>
      </c>
      <c r="P168" s="65" t="str">
        <f t="shared" si="77"/>
        <v/>
      </c>
      <c r="Q168" s="64" t="str">
        <f t="shared" si="78"/>
        <v/>
      </c>
      <c r="R168" s="65" t="str">
        <f t="shared" si="79"/>
        <v/>
      </c>
      <c r="S168" s="64" t="str">
        <f t="shared" si="80"/>
        <v/>
      </c>
      <c r="T168" s="65" t="str">
        <f t="shared" si="81"/>
        <v/>
      </c>
      <c r="U168" s="64" t="str">
        <f t="shared" si="82"/>
        <v/>
      </c>
      <c r="V168" s="65" t="str">
        <f t="shared" si="83"/>
        <v/>
      </c>
      <c r="W168" s="64" t="str">
        <f t="shared" si="84"/>
        <v/>
      </c>
      <c r="X168" s="65" t="str">
        <f t="shared" si="85"/>
        <v/>
      </c>
      <c r="Y168" s="64" t="str">
        <f t="shared" si="86"/>
        <v/>
      </c>
      <c r="Z168" s="65" t="str">
        <f t="shared" si="87"/>
        <v/>
      </c>
      <c r="AA168" s="64" t="str">
        <f t="shared" si="88"/>
        <v/>
      </c>
      <c r="AB168" s="65" t="str">
        <f t="shared" si="89"/>
        <v/>
      </c>
      <c r="AC168" s="64" t="str">
        <f t="shared" si="90"/>
        <v/>
      </c>
      <c r="AD168" s="65" t="str">
        <f t="shared" si="91"/>
        <v/>
      </c>
      <c r="AE168" s="64" t="str">
        <f t="shared" si="92"/>
        <v/>
      </c>
      <c r="AF168" s="65" t="str">
        <f t="shared" si="93"/>
        <v/>
      </c>
      <c r="AG168" s="64" t="str">
        <f t="shared" si="94"/>
        <v/>
      </c>
      <c r="AH168" s="65" t="str">
        <f t="shared" si="95"/>
        <v/>
      </c>
      <c r="AI168" s="64" t="str">
        <f t="shared" si="96"/>
        <v/>
      </c>
      <c r="AJ168" s="65" t="str">
        <f t="shared" si="97"/>
        <v/>
      </c>
      <c r="AK168" s="64" t="str">
        <f t="shared" si="98"/>
        <v/>
      </c>
      <c r="AL168" s="65" t="str">
        <f t="shared" si="99"/>
        <v/>
      </c>
      <c r="AM168" s="64" t="str">
        <f t="shared" si="100"/>
        <v/>
      </c>
      <c r="AN168" s="65" t="str">
        <f t="shared" si="101"/>
        <v/>
      </c>
    </row>
    <row r="169" spans="1:40" ht="15.75">
      <c r="A169" s="66"/>
      <c r="B169" s="67"/>
      <c r="C169" s="68"/>
      <c r="D169" s="68"/>
      <c r="E169" s="69"/>
      <c r="F169" s="69"/>
      <c r="G169" s="64" t="str">
        <f t="shared" si="68"/>
        <v/>
      </c>
      <c r="H169" s="65" t="str">
        <f t="shared" si="69"/>
        <v/>
      </c>
      <c r="I169" s="64" t="str">
        <f t="shared" si="70"/>
        <v/>
      </c>
      <c r="J169" s="65" t="str">
        <f t="shared" si="71"/>
        <v/>
      </c>
      <c r="K169" s="64" t="str">
        <f t="shared" si="72"/>
        <v/>
      </c>
      <c r="L169" s="65" t="str">
        <f t="shared" si="73"/>
        <v/>
      </c>
      <c r="M169" s="64" t="str">
        <f t="shared" si="74"/>
        <v/>
      </c>
      <c r="N169" s="65" t="str">
        <f t="shared" si="75"/>
        <v/>
      </c>
      <c r="O169" s="64" t="str">
        <f t="shared" si="76"/>
        <v/>
      </c>
      <c r="P169" s="65" t="str">
        <f t="shared" si="77"/>
        <v/>
      </c>
      <c r="Q169" s="64" t="str">
        <f t="shared" si="78"/>
        <v/>
      </c>
      <c r="R169" s="65" t="str">
        <f t="shared" si="79"/>
        <v/>
      </c>
      <c r="S169" s="64" t="str">
        <f t="shared" si="80"/>
        <v/>
      </c>
      <c r="T169" s="65" t="str">
        <f t="shared" si="81"/>
        <v/>
      </c>
      <c r="U169" s="64" t="str">
        <f t="shared" si="82"/>
        <v/>
      </c>
      <c r="V169" s="65" t="str">
        <f t="shared" si="83"/>
        <v/>
      </c>
      <c r="W169" s="64" t="str">
        <f t="shared" si="84"/>
        <v/>
      </c>
      <c r="X169" s="65" t="str">
        <f t="shared" si="85"/>
        <v/>
      </c>
      <c r="Y169" s="64" t="str">
        <f t="shared" si="86"/>
        <v/>
      </c>
      <c r="Z169" s="65" t="str">
        <f t="shared" si="87"/>
        <v/>
      </c>
      <c r="AA169" s="64" t="str">
        <f t="shared" si="88"/>
        <v/>
      </c>
      <c r="AB169" s="65" t="str">
        <f t="shared" si="89"/>
        <v/>
      </c>
      <c r="AC169" s="64" t="str">
        <f t="shared" si="90"/>
        <v/>
      </c>
      <c r="AD169" s="65" t="str">
        <f t="shared" si="91"/>
        <v/>
      </c>
      <c r="AE169" s="64" t="str">
        <f t="shared" si="92"/>
        <v/>
      </c>
      <c r="AF169" s="65" t="str">
        <f t="shared" si="93"/>
        <v/>
      </c>
      <c r="AG169" s="64" t="str">
        <f t="shared" si="94"/>
        <v/>
      </c>
      <c r="AH169" s="65" t="str">
        <f t="shared" si="95"/>
        <v/>
      </c>
      <c r="AI169" s="64" t="str">
        <f t="shared" si="96"/>
        <v/>
      </c>
      <c r="AJ169" s="65" t="str">
        <f t="shared" si="97"/>
        <v/>
      </c>
      <c r="AK169" s="64" t="str">
        <f t="shared" si="98"/>
        <v/>
      </c>
      <c r="AL169" s="65" t="str">
        <f t="shared" si="99"/>
        <v/>
      </c>
      <c r="AM169" s="64" t="str">
        <f t="shared" si="100"/>
        <v/>
      </c>
      <c r="AN169" s="65" t="str">
        <f t="shared" si="101"/>
        <v/>
      </c>
    </row>
    <row r="170" spans="1:40" ht="15.75">
      <c r="A170" s="66"/>
      <c r="B170" s="67"/>
      <c r="C170" s="68"/>
      <c r="D170" s="68"/>
      <c r="E170" s="69"/>
      <c r="F170" s="69"/>
      <c r="G170" s="64" t="str">
        <f t="shared" si="68"/>
        <v/>
      </c>
      <c r="H170" s="65" t="str">
        <f t="shared" si="69"/>
        <v/>
      </c>
      <c r="I170" s="64" t="str">
        <f t="shared" si="70"/>
        <v/>
      </c>
      <c r="J170" s="65" t="str">
        <f t="shared" si="71"/>
        <v/>
      </c>
      <c r="K170" s="64" t="str">
        <f t="shared" si="72"/>
        <v/>
      </c>
      <c r="L170" s="65" t="str">
        <f t="shared" si="73"/>
        <v/>
      </c>
      <c r="M170" s="64" t="str">
        <f t="shared" si="74"/>
        <v/>
      </c>
      <c r="N170" s="65" t="str">
        <f t="shared" si="75"/>
        <v/>
      </c>
      <c r="O170" s="64" t="str">
        <f t="shared" si="76"/>
        <v/>
      </c>
      <c r="P170" s="65" t="str">
        <f t="shared" si="77"/>
        <v/>
      </c>
      <c r="Q170" s="64" t="str">
        <f t="shared" si="78"/>
        <v/>
      </c>
      <c r="R170" s="65" t="str">
        <f t="shared" si="79"/>
        <v/>
      </c>
      <c r="S170" s="64" t="str">
        <f t="shared" si="80"/>
        <v/>
      </c>
      <c r="T170" s="65" t="str">
        <f t="shared" si="81"/>
        <v/>
      </c>
      <c r="U170" s="64" t="str">
        <f t="shared" si="82"/>
        <v/>
      </c>
      <c r="V170" s="65" t="str">
        <f t="shared" si="83"/>
        <v/>
      </c>
      <c r="W170" s="64" t="str">
        <f t="shared" si="84"/>
        <v/>
      </c>
      <c r="X170" s="65" t="str">
        <f t="shared" si="85"/>
        <v/>
      </c>
      <c r="Y170" s="64" t="str">
        <f t="shared" si="86"/>
        <v/>
      </c>
      <c r="Z170" s="65" t="str">
        <f t="shared" si="87"/>
        <v/>
      </c>
      <c r="AA170" s="64" t="str">
        <f t="shared" si="88"/>
        <v/>
      </c>
      <c r="AB170" s="65" t="str">
        <f t="shared" si="89"/>
        <v/>
      </c>
      <c r="AC170" s="64" t="str">
        <f t="shared" si="90"/>
        <v/>
      </c>
      <c r="AD170" s="65" t="str">
        <f t="shared" si="91"/>
        <v/>
      </c>
      <c r="AE170" s="64" t="str">
        <f t="shared" si="92"/>
        <v/>
      </c>
      <c r="AF170" s="65" t="str">
        <f t="shared" si="93"/>
        <v/>
      </c>
      <c r="AG170" s="64" t="str">
        <f t="shared" si="94"/>
        <v/>
      </c>
      <c r="AH170" s="65" t="str">
        <f t="shared" si="95"/>
        <v/>
      </c>
      <c r="AI170" s="64" t="str">
        <f t="shared" si="96"/>
        <v/>
      </c>
      <c r="AJ170" s="65" t="str">
        <f t="shared" si="97"/>
        <v/>
      </c>
      <c r="AK170" s="64" t="str">
        <f t="shared" si="98"/>
        <v/>
      </c>
      <c r="AL170" s="65" t="str">
        <f t="shared" si="99"/>
        <v/>
      </c>
      <c r="AM170" s="64" t="str">
        <f t="shared" si="100"/>
        <v/>
      </c>
      <c r="AN170" s="65" t="str">
        <f t="shared" si="101"/>
        <v/>
      </c>
    </row>
    <row r="171" spans="1:40" ht="15.75">
      <c r="A171" s="66"/>
      <c r="B171" s="67"/>
      <c r="C171" s="68"/>
      <c r="D171" s="68"/>
      <c r="E171" s="69"/>
      <c r="F171" s="69"/>
      <c r="G171" s="64" t="str">
        <f t="shared" si="68"/>
        <v/>
      </c>
      <c r="H171" s="65" t="str">
        <f t="shared" si="69"/>
        <v/>
      </c>
      <c r="I171" s="64" t="str">
        <f t="shared" si="70"/>
        <v/>
      </c>
      <c r="J171" s="65" t="str">
        <f t="shared" si="71"/>
        <v/>
      </c>
      <c r="K171" s="64" t="str">
        <f t="shared" si="72"/>
        <v/>
      </c>
      <c r="L171" s="65" t="str">
        <f t="shared" si="73"/>
        <v/>
      </c>
      <c r="M171" s="64" t="str">
        <f t="shared" si="74"/>
        <v/>
      </c>
      <c r="N171" s="65" t="str">
        <f t="shared" si="75"/>
        <v/>
      </c>
      <c r="O171" s="64" t="str">
        <f t="shared" si="76"/>
        <v/>
      </c>
      <c r="P171" s="65" t="str">
        <f t="shared" si="77"/>
        <v/>
      </c>
      <c r="Q171" s="64" t="str">
        <f t="shared" si="78"/>
        <v/>
      </c>
      <c r="R171" s="65" t="str">
        <f t="shared" si="79"/>
        <v/>
      </c>
      <c r="S171" s="64" t="str">
        <f t="shared" si="80"/>
        <v/>
      </c>
      <c r="T171" s="65" t="str">
        <f t="shared" si="81"/>
        <v/>
      </c>
      <c r="U171" s="64" t="str">
        <f t="shared" si="82"/>
        <v/>
      </c>
      <c r="V171" s="65" t="str">
        <f t="shared" si="83"/>
        <v/>
      </c>
      <c r="W171" s="64" t="str">
        <f t="shared" si="84"/>
        <v/>
      </c>
      <c r="X171" s="65" t="str">
        <f t="shared" si="85"/>
        <v/>
      </c>
      <c r="Y171" s="64" t="str">
        <f t="shared" si="86"/>
        <v/>
      </c>
      <c r="Z171" s="65" t="str">
        <f t="shared" si="87"/>
        <v/>
      </c>
      <c r="AA171" s="64" t="str">
        <f t="shared" si="88"/>
        <v/>
      </c>
      <c r="AB171" s="65" t="str">
        <f t="shared" si="89"/>
        <v/>
      </c>
      <c r="AC171" s="64" t="str">
        <f t="shared" si="90"/>
        <v/>
      </c>
      <c r="AD171" s="65" t="str">
        <f t="shared" si="91"/>
        <v/>
      </c>
      <c r="AE171" s="64" t="str">
        <f t="shared" si="92"/>
        <v/>
      </c>
      <c r="AF171" s="65" t="str">
        <f t="shared" si="93"/>
        <v/>
      </c>
      <c r="AG171" s="64" t="str">
        <f t="shared" si="94"/>
        <v/>
      </c>
      <c r="AH171" s="65" t="str">
        <f t="shared" si="95"/>
        <v/>
      </c>
      <c r="AI171" s="64" t="str">
        <f t="shared" si="96"/>
        <v/>
      </c>
      <c r="AJ171" s="65" t="str">
        <f t="shared" si="97"/>
        <v/>
      </c>
      <c r="AK171" s="64" t="str">
        <f t="shared" si="98"/>
        <v/>
      </c>
      <c r="AL171" s="65" t="str">
        <f t="shared" si="99"/>
        <v/>
      </c>
      <c r="AM171" s="64" t="str">
        <f t="shared" si="100"/>
        <v/>
      </c>
      <c r="AN171" s="65" t="str">
        <f t="shared" si="101"/>
        <v/>
      </c>
    </row>
    <row r="172" spans="1:40" ht="15.75">
      <c r="A172" s="66"/>
      <c r="B172" s="67"/>
      <c r="C172" s="68"/>
      <c r="D172" s="68"/>
      <c r="E172" s="69"/>
      <c r="F172" s="69"/>
      <c r="G172" s="64" t="str">
        <f t="shared" si="68"/>
        <v/>
      </c>
      <c r="H172" s="65" t="str">
        <f t="shared" si="69"/>
        <v/>
      </c>
      <c r="I172" s="64" t="str">
        <f t="shared" si="70"/>
        <v/>
      </c>
      <c r="J172" s="65" t="str">
        <f t="shared" si="71"/>
        <v/>
      </c>
      <c r="K172" s="64" t="str">
        <f t="shared" si="72"/>
        <v/>
      </c>
      <c r="L172" s="65" t="str">
        <f t="shared" si="73"/>
        <v/>
      </c>
      <c r="M172" s="64" t="str">
        <f t="shared" si="74"/>
        <v/>
      </c>
      <c r="N172" s="65" t="str">
        <f t="shared" si="75"/>
        <v/>
      </c>
      <c r="O172" s="64" t="str">
        <f t="shared" si="76"/>
        <v/>
      </c>
      <c r="P172" s="65" t="str">
        <f t="shared" si="77"/>
        <v/>
      </c>
      <c r="Q172" s="64" t="str">
        <f t="shared" si="78"/>
        <v/>
      </c>
      <c r="R172" s="65" t="str">
        <f t="shared" si="79"/>
        <v/>
      </c>
      <c r="S172" s="64" t="str">
        <f t="shared" si="80"/>
        <v/>
      </c>
      <c r="T172" s="65" t="str">
        <f t="shared" si="81"/>
        <v/>
      </c>
      <c r="U172" s="64" t="str">
        <f t="shared" si="82"/>
        <v/>
      </c>
      <c r="V172" s="65" t="str">
        <f t="shared" si="83"/>
        <v/>
      </c>
      <c r="W172" s="64" t="str">
        <f t="shared" si="84"/>
        <v/>
      </c>
      <c r="X172" s="65" t="str">
        <f t="shared" si="85"/>
        <v/>
      </c>
      <c r="Y172" s="64" t="str">
        <f t="shared" si="86"/>
        <v/>
      </c>
      <c r="Z172" s="65" t="str">
        <f t="shared" si="87"/>
        <v/>
      </c>
      <c r="AA172" s="64" t="str">
        <f t="shared" si="88"/>
        <v/>
      </c>
      <c r="AB172" s="65" t="str">
        <f t="shared" si="89"/>
        <v/>
      </c>
      <c r="AC172" s="64" t="str">
        <f t="shared" si="90"/>
        <v/>
      </c>
      <c r="AD172" s="65" t="str">
        <f t="shared" si="91"/>
        <v/>
      </c>
      <c r="AE172" s="64" t="str">
        <f t="shared" si="92"/>
        <v/>
      </c>
      <c r="AF172" s="65" t="str">
        <f t="shared" si="93"/>
        <v/>
      </c>
      <c r="AG172" s="64" t="str">
        <f t="shared" si="94"/>
        <v/>
      </c>
      <c r="AH172" s="65" t="str">
        <f t="shared" si="95"/>
        <v/>
      </c>
      <c r="AI172" s="64" t="str">
        <f t="shared" si="96"/>
        <v/>
      </c>
      <c r="AJ172" s="65" t="str">
        <f t="shared" si="97"/>
        <v/>
      </c>
      <c r="AK172" s="64" t="str">
        <f t="shared" si="98"/>
        <v/>
      </c>
      <c r="AL172" s="65" t="str">
        <f t="shared" si="99"/>
        <v/>
      </c>
      <c r="AM172" s="64" t="str">
        <f t="shared" si="100"/>
        <v/>
      </c>
      <c r="AN172" s="65" t="str">
        <f t="shared" si="101"/>
        <v/>
      </c>
    </row>
    <row r="173" spans="1:40" ht="15.75">
      <c r="A173" s="66"/>
      <c r="B173" s="67"/>
      <c r="C173" s="68"/>
      <c r="D173" s="68"/>
      <c r="E173" s="69"/>
      <c r="F173" s="69"/>
      <c r="G173" s="64" t="str">
        <f t="shared" si="68"/>
        <v/>
      </c>
      <c r="H173" s="65" t="str">
        <f t="shared" si="69"/>
        <v/>
      </c>
      <c r="I173" s="64" t="str">
        <f t="shared" si="70"/>
        <v/>
      </c>
      <c r="J173" s="65" t="str">
        <f t="shared" si="71"/>
        <v/>
      </c>
      <c r="K173" s="64" t="str">
        <f t="shared" si="72"/>
        <v/>
      </c>
      <c r="L173" s="65" t="str">
        <f t="shared" si="73"/>
        <v/>
      </c>
      <c r="M173" s="64" t="str">
        <f t="shared" si="74"/>
        <v/>
      </c>
      <c r="N173" s="65" t="str">
        <f t="shared" si="75"/>
        <v/>
      </c>
      <c r="O173" s="64" t="str">
        <f t="shared" si="76"/>
        <v/>
      </c>
      <c r="P173" s="65" t="str">
        <f t="shared" si="77"/>
        <v/>
      </c>
      <c r="Q173" s="64" t="str">
        <f t="shared" si="78"/>
        <v/>
      </c>
      <c r="R173" s="65" t="str">
        <f t="shared" si="79"/>
        <v/>
      </c>
      <c r="S173" s="64" t="str">
        <f t="shared" si="80"/>
        <v/>
      </c>
      <c r="T173" s="65" t="str">
        <f t="shared" si="81"/>
        <v/>
      </c>
      <c r="U173" s="64" t="str">
        <f t="shared" si="82"/>
        <v/>
      </c>
      <c r="V173" s="65" t="str">
        <f t="shared" si="83"/>
        <v/>
      </c>
      <c r="W173" s="64" t="str">
        <f t="shared" si="84"/>
        <v/>
      </c>
      <c r="X173" s="65" t="str">
        <f t="shared" si="85"/>
        <v/>
      </c>
      <c r="Y173" s="64" t="str">
        <f t="shared" si="86"/>
        <v/>
      </c>
      <c r="Z173" s="65" t="str">
        <f t="shared" si="87"/>
        <v/>
      </c>
      <c r="AA173" s="64" t="str">
        <f t="shared" si="88"/>
        <v/>
      </c>
      <c r="AB173" s="65" t="str">
        <f t="shared" si="89"/>
        <v/>
      </c>
      <c r="AC173" s="64" t="str">
        <f t="shared" si="90"/>
        <v/>
      </c>
      <c r="AD173" s="65" t="str">
        <f t="shared" si="91"/>
        <v/>
      </c>
      <c r="AE173" s="64" t="str">
        <f t="shared" si="92"/>
        <v/>
      </c>
      <c r="AF173" s="65" t="str">
        <f t="shared" si="93"/>
        <v/>
      </c>
      <c r="AG173" s="64" t="str">
        <f t="shared" si="94"/>
        <v/>
      </c>
      <c r="AH173" s="65" t="str">
        <f t="shared" si="95"/>
        <v/>
      </c>
      <c r="AI173" s="64" t="str">
        <f t="shared" si="96"/>
        <v/>
      </c>
      <c r="AJ173" s="65" t="str">
        <f t="shared" si="97"/>
        <v/>
      </c>
      <c r="AK173" s="64" t="str">
        <f t="shared" si="98"/>
        <v/>
      </c>
      <c r="AL173" s="65" t="str">
        <f t="shared" si="99"/>
        <v/>
      </c>
      <c r="AM173" s="64" t="str">
        <f t="shared" si="100"/>
        <v/>
      </c>
      <c r="AN173" s="65" t="str">
        <f t="shared" si="101"/>
        <v/>
      </c>
    </row>
    <row r="174" spans="1:40" ht="15.75">
      <c r="A174" s="66"/>
      <c r="B174" s="67"/>
      <c r="C174" s="68"/>
      <c r="D174" s="68"/>
      <c r="E174" s="69"/>
      <c r="F174" s="69"/>
      <c r="G174" s="64" t="str">
        <f t="shared" si="68"/>
        <v/>
      </c>
      <c r="H174" s="65" t="str">
        <f t="shared" si="69"/>
        <v/>
      </c>
      <c r="I174" s="64" t="str">
        <f t="shared" si="70"/>
        <v/>
      </c>
      <c r="J174" s="65" t="str">
        <f t="shared" si="71"/>
        <v/>
      </c>
      <c r="K174" s="64" t="str">
        <f t="shared" si="72"/>
        <v/>
      </c>
      <c r="L174" s="65" t="str">
        <f t="shared" si="73"/>
        <v/>
      </c>
      <c r="M174" s="64" t="str">
        <f t="shared" si="74"/>
        <v/>
      </c>
      <c r="N174" s="65" t="str">
        <f t="shared" si="75"/>
        <v/>
      </c>
      <c r="O174" s="64" t="str">
        <f t="shared" si="76"/>
        <v/>
      </c>
      <c r="P174" s="65" t="str">
        <f t="shared" si="77"/>
        <v/>
      </c>
      <c r="Q174" s="64" t="str">
        <f t="shared" si="78"/>
        <v/>
      </c>
      <c r="R174" s="65" t="str">
        <f t="shared" si="79"/>
        <v/>
      </c>
      <c r="S174" s="64" t="str">
        <f t="shared" si="80"/>
        <v/>
      </c>
      <c r="T174" s="65" t="str">
        <f t="shared" si="81"/>
        <v/>
      </c>
      <c r="U174" s="64" t="str">
        <f t="shared" si="82"/>
        <v/>
      </c>
      <c r="V174" s="65" t="str">
        <f t="shared" si="83"/>
        <v/>
      </c>
      <c r="W174" s="64" t="str">
        <f t="shared" si="84"/>
        <v/>
      </c>
      <c r="X174" s="65" t="str">
        <f t="shared" si="85"/>
        <v/>
      </c>
      <c r="Y174" s="64" t="str">
        <f t="shared" si="86"/>
        <v/>
      </c>
      <c r="Z174" s="65" t="str">
        <f t="shared" si="87"/>
        <v/>
      </c>
      <c r="AA174" s="64" t="str">
        <f t="shared" si="88"/>
        <v/>
      </c>
      <c r="AB174" s="65" t="str">
        <f t="shared" si="89"/>
        <v/>
      </c>
      <c r="AC174" s="64" t="str">
        <f t="shared" si="90"/>
        <v/>
      </c>
      <c r="AD174" s="65" t="str">
        <f t="shared" si="91"/>
        <v/>
      </c>
      <c r="AE174" s="64" t="str">
        <f t="shared" si="92"/>
        <v/>
      </c>
      <c r="AF174" s="65" t="str">
        <f t="shared" si="93"/>
        <v/>
      </c>
      <c r="AG174" s="64" t="str">
        <f t="shared" si="94"/>
        <v/>
      </c>
      <c r="AH174" s="65" t="str">
        <f t="shared" si="95"/>
        <v/>
      </c>
      <c r="AI174" s="64" t="str">
        <f t="shared" si="96"/>
        <v/>
      </c>
      <c r="AJ174" s="65" t="str">
        <f t="shared" si="97"/>
        <v/>
      </c>
      <c r="AK174" s="64" t="str">
        <f t="shared" si="98"/>
        <v/>
      </c>
      <c r="AL174" s="65" t="str">
        <f t="shared" si="99"/>
        <v/>
      </c>
      <c r="AM174" s="64" t="str">
        <f t="shared" si="100"/>
        <v/>
      </c>
      <c r="AN174" s="65" t="str">
        <f t="shared" si="101"/>
        <v/>
      </c>
    </row>
    <row r="175" spans="1:40" ht="15.75">
      <c r="A175" s="66"/>
      <c r="B175" s="67"/>
      <c r="C175" s="68"/>
      <c r="D175" s="68"/>
      <c r="E175" s="69"/>
      <c r="F175" s="69"/>
      <c r="G175" s="64" t="str">
        <f t="shared" si="68"/>
        <v/>
      </c>
      <c r="H175" s="65" t="str">
        <f t="shared" si="69"/>
        <v/>
      </c>
      <c r="I175" s="64" t="str">
        <f t="shared" si="70"/>
        <v/>
      </c>
      <c r="J175" s="65" t="str">
        <f t="shared" si="71"/>
        <v/>
      </c>
      <c r="K175" s="64" t="str">
        <f t="shared" si="72"/>
        <v/>
      </c>
      <c r="L175" s="65" t="str">
        <f t="shared" si="73"/>
        <v/>
      </c>
      <c r="M175" s="64" t="str">
        <f t="shared" si="74"/>
        <v/>
      </c>
      <c r="N175" s="65" t="str">
        <f t="shared" si="75"/>
        <v/>
      </c>
      <c r="O175" s="64" t="str">
        <f t="shared" si="76"/>
        <v/>
      </c>
      <c r="P175" s="65" t="str">
        <f t="shared" si="77"/>
        <v/>
      </c>
      <c r="Q175" s="64" t="str">
        <f t="shared" si="78"/>
        <v/>
      </c>
      <c r="R175" s="65" t="str">
        <f t="shared" si="79"/>
        <v/>
      </c>
      <c r="S175" s="64" t="str">
        <f t="shared" si="80"/>
        <v/>
      </c>
      <c r="T175" s="65" t="str">
        <f t="shared" si="81"/>
        <v/>
      </c>
      <c r="U175" s="64" t="str">
        <f t="shared" si="82"/>
        <v/>
      </c>
      <c r="V175" s="65" t="str">
        <f t="shared" si="83"/>
        <v/>
      </c>
      <c r="W175" s="64" t="str">
        <f t="shared" si="84"/>
        <v/>
      </c>
      <c r="X175" s="65" t="str">
        <f t="shared" si="85"/>
        <v/>
      </c>
      <c r="Y175" s="64" t="str">
        <f t="shared" si="86"/>
        <v/>
      </c>
      <c r="Z175" s="65" t="str">
        <f t="shared" si="87"/>
        <v/>
      </c>
      <c r="AA175" s="64" t="str">
        <f t="shared" si="88"/>
        <v/>
      </c>
      <c r="AB175" s="65" t="str">
        <f t="shared" si="89"/>
        <v/>
      </c>
      <c r="AC175" s="64" t="str">
        <f t="shared" si="90"/>
        <v/>
      </c>
      <c r="AD175" s="65" t="str">
        <f t="shared" si="91"/>
        <v/>
      </c>
      <c r="AE175" s="64" t="str">
        <f t="shared" si="92"/>
        <v/>
      </c>
      <c r="AF175" s="65" t="str">
        <f t="shared" si="93"/>
        <v/>
      </c>
      <c r="AG175" s="64" t="str">
        <f t="shared" si="94"/>
        <v/>
      </c>
      <c r="AH175" s="65" t="str">
        <f t="shared" si="95"/>
        <v/>
      </c>
      <c r="AI175" s="64" t="str">
        <f t="shared" si="96"/>
        <v/>
      </c>
      <c r="AJ175" s="65" t="str">
        <f t="shared" si="97"/>
        <v/>
      </c>
      <c r="AK175" s="64" t="str">
        <f t="shared" si="98"/>
        <v/>
      </c>
      <c r="AL175" s="65" t="str">
        <f t="shared" si="99"/>
        <v/>
      </c>
      <c r="AM175" s="64" t="str">
        <f t="shared" si="100"/>
        <v/>
      </c>
      <c r="AN175" s="65" t="str">
        <f t="shared" si="101"/>
        <v/>
      </c>
    </row>
    <row r="176" spans="1:40" ht="15.75">
      <c r="A176" s="66"/>
      <c r="B176" s="67"/>
      <c r="C176" s="68"/>
      <c r="D176" s="68"/>
      <c r="E176" s="69"/>
      <c r="F176" s="69"/>
      <c r="G176" s="64" t="str">
        <f t="shared" si="68"/>
        <v/>
      </c>
      <c r="H176" s="65" t="str">
        <f t="shared" si="69"/>
        <v/>
      </c>
      <c r="I176" s="64" t="str">
        <f t="shared" si="70"/>
        <v/>
      </c>
      <c r="J176" s="65" t="str">
        <f t="shared" si="71"/>
        <v/>
      </c>
      <c r="K176" s="64" t="str">
        <f t="shared" si="72"/>
        <v/>
      </c>
      <c r="L176" s="65" t="str">
        <f t="shared" si="73"/>
        <v/>
      </c>
      <c r="M176" s="64" t="str">
        <f t="shared" si="74"/>
        <v/>
      </c>
      <c r="N176" s="65" t="str">
        <f t="shared" si="75"/>
        <v/>
      </c>
      <c r="O176" s="64" t="str">
        <f t="shared" si="76"/>
        <v/>
      </c>
      <c r="P176" s="65" t="str">
        <f t="shared" si="77"/>
        <v/>
      </c>
      <c r="Q176" s="64" t="str">
        <f t="shared" si="78"/>
        <v/>
      </c>
      <c r="R176" s="65" t="str">
        <f t="shared" si="79"/>
        <v/>
      </c>
      <c r="S176" s="64" t="str">
        <f t="shared" si="80"/>
        <v/>
      </c>
      <c r="T176" s="65" t="str">
        <f t="shared" si="81"/>
        <v/>
      </c>
      <c r="U176" s="64" t="str">
        <f t="shared" si="82"/>
        <v/>
      </c>
      <c r="V176" s="65" t="str">
        <f t="shared" si="83"/>
        <v/>
      </c>
      <c r="W176" s="64" t="str">
        <f t="shared" si="84"/>
        <v/>
      </c>
      <c r="X176" s="65" t="str">
        <f t="shared" si="85"/>
        <v/>
      </c>
      <c r="Y176" s="64" t="str">
        <f t="shared" si="86"/>
        <v/>
      </c>
      <c r="Z176" s="65" t="str">
        <f t="shared" si="87"/>
        <v/>
      </c>
      <c r="AA176" s="64" t="str">
        <f t="shared" si="88"/>
        <v/>
      </c>
      <c r="AB176" s="65" t="str">
        <f t="shared" si="89"/>
        <v/>
      </c>
      <c r="AC176" s="64" t="str">
        <f t="shared" si="90"/>
        <v/>
      </c>
      <c r="AD176" s="65" t="str">
        <f t="shared" si="91"/>
        <v/>
      </c>
      <c r="AE176" s="64" t="str">
        <f t="shared" si="92"/>
        <v/>
      </c>
      <c r="AF176" s="65" t="str">
        <f t="shared" si="93"/>
        <v/>
      </c>
      <c r="AG176" s="64" t="str">
        <f t="shared" si="94"/>
        <v/>
      </c>
      <c r="AH176" s="65" t="str">
        <f t="shared" si="95"/>
        <v/>
      </c>
      <c r="AI176" s="64" t="str">
        <f t="shared" si="96"/>
        <v/>
      </c>
      <c r="AJ176" s="65" t="str">
        <f t="shared" si="97"/>
        <v/>
      </c>
      <c r="AK176" s="64" t="str">
        <f t="shared" si="98"/>
        <v/>
      </c>
      <c r="AL176" s="65" t="str">
        <f t="shared" si="99"/>
        <v/>
      </c>
      <c r="AM176" s="64" t="str">
        <f t="shared" si="100"/>
        <v/>
      </c>
      <c r="AN176" s="65" t="str">
        <f t="shared" si="101"/>
        <v/>
      </c>
    </row>
    <row r="177" spans="1:40" ht="15.75">
      <c r="A177" s="66"/>
      <c r="B177" s="67"/>
      <c r="C177" s="68"/>
      <c r="D177" s="68"/>
      <c r="E177" s="69"/>
      <c r="F177" s="69"/>
      <c r="G177" s="64" t="str">
        <f t="shared" si="68"/>
        <v/>
      </c>
      <c r="H177" s="65" t="str">
        <f t="shared" si="69"/>
        <v/>
      </c>
      <c r="I177" s="64" t="str">
        <f t="shared" si="70"/>
        <v/>
      </c>
      <c r="J177" s="65" t="str">
        <f t="shared" si="71"/>
        <v/>
      </c>
      <c r="K177" s="64" t="str">
        <f t="shared" si="72"/>
        <v/>
      </c>
      <c r="L177" s="65" t="str">
        <f t="shared" si="73"/>
        <v/>
      </c>
      <c r="M177" s="64" t="str">
        <f t="shared" si="74"/>
        <v/>
      </c>
      <c r="N177" s="65" t="str">
        <f t="shared" si="75"/>
        <v/>
      </c>
      <c r="O177" s="64" t="str">
        <f t="shared" si="76"/>
        <v/>
      </c>
      <c r="P177" s="65" t="str">
        <f t="shared" si="77"/>
        <v/>
      </c>
      <c r="Q177" s="64" t="str">
        <f t="shared" si="78"/>
        <v/>
      </c>
      <c r="R177" s="65" t="str">
        <f t="shared" si="79"/>
        <v/>
      </c>
      <c r="S177" s="64" t="str">
        <f t="shared" si="80"/>
        <v/>
      </c>
      <c r="T177" s="65" t="str">
        <f t="shared" si="81"/>
        <v/>
      </c>
      <c r="U177" s="64" t="str">
        <f t="shared" si="82"/>
        <v/>
      </c>
      <c r="V177" s="65" t="str">
        <f t="shared" si="83"/>
        <v/>
      </c>
      <c r="W177" s="64" t="str">
        <f t="shared" si="84"/>
        <v/>
      </c>
      <c r="X177" s="65" t="str">
        <f t="shared" si="85"/>
        <v/>
      </c>
      <c r="Y177" s="64" t="str">
        <f t="shared" si="86"/>
        <v/>
      </c>
      <c r="Z177" s="65" t="str">
        <f t="shared" si="87"/>
        <v/>
      </c>
      <c r="AA177" s="64" t="str">
        <f t="shared" si="88"/>
        <v/>
      </c>
      <c r="AB177" s="65" t="str">
        <f t="shared" si="89"/>
        <v/>
      </c>
      <c r="AC177" s="64" t="str">
        <f t="shared" si="90"/>
        <v/>
      </c>
      <c r="AD177" s="65" t="str">
        <f t="shared" si="91"/>
        <v/>
      </c>
      <c r="AE177" s="64" t="str">
        <f t="shared" si="92"/>
        <v/>
      </c>
      <c r="AF177" s="65" t="str">
        <f t="shared" si="93"/>
        <v/>
      </c>
      <c r="AG177" s="64" t="str">
        <f t="shared" si="94"/>
        <v/>
      </c>
      <c r="AH177" s="65" t="str">
        <f t="shared" si="95"/>
        <v/>
      </c>
      <c r="AI177" s="64" t="str">
        <f t="shared" si="96"/>
        <v/>
      </c>
      <c r="AJ177" s="65" t="str">
        <f t="shared" si="97"/>
        <v/>
      </c>
      <c r="AK177" s="64" t="str">
        <f t="shared" si="98"/>
        <v/>
      </c>
      <c r="AL177" s="65" t="str">
        <f t="shared" si="99"/>
        <v/>
      </c>
      <c r="AM177" s="64" t="str">
        <f t="shared" si="100"/>
        <v/>
      </c>
      <c r="AN177" s="65" t="str">
        <f t="shared" si="101"/>
        <v/>
      </c>
    </row>
    <row r="178" spans="1:40" ht="15.75">
      <c r="A178" s="66"/>
      <c r="B178" s="67"/>
      <c r="C178" s="68"/>
      <c r="D178" s="68"/>
      <c r="E178" s="69"/>
      <c r="F178" s="69"/>
      <c r="G178" s="64" t="str">
        <f t="shared" si="68"/>
        <v/>
      </c>
      <c r="H178" s="65" t="str">
        <f t="shared" si="69"/>
        <v/>
      </c>
      <c r="I178" s="64" t="str">
        <f t="shared" si="70"/>
        <v/>
      </c>
      <c r="J178" s="65" t="str">
        <f t="shared" si="71"/>
        <v/>
      </c>
      <c r="K178" s="64" t="str">
        <f t="shared" si="72"/>
        <v/>
      </c>
      <c r="L178" s="65" t="str">
        <f t="shared" si="73"/>
        <v/>
      </c>
      <c r="M178" s="64" t="str">
        <f t="shared" si="74"/>
        <v/>
      </c>
      <c r="N178" s="65" t="str">
        <f t="shared" si="75"/>
        <v/>
      </c>
      <c r="O178" s="64" t="str">
        <f t="shared" si="76"/>
        <v/>
      </c>
      <c r="P178" s="65" t="str">
        <f t="shared" si="77"/>
        <v/>
      </c>
      <c r="Q178" s="64" t="str">
        <f t="shared" si="78"/>
        <v/>
      </c>
      <c r="R178" s="65" t="str">
        <f t="shared" si="79"/>
        <v/>
      </c>
      <c r="S178" s="64" t="str">
        <f t="shared" si="80"/>
        <v/>
      </c>
      <c r="T178" s="65" t="str">
        <f t="shared" si="81"/>
        <v/>
      </c>
      <c r="U178" s="64" t="str">
        <f t="shared" si="82"/>
        <v/>
      </c>
      <c r="V178" s="65" t="str">
        <f t="shared" si="83"/>
        <v/>
      </c>
      <c r="W178" s="64" t="str">
        <f t="shared" si="84"/>
        <v/>
      </c>
      <c r="X178" s="65" t="str">
        <f t="shared" si="85"/>
        <v/>
      </c>
      <c r="Y178" s="64" t="str">
        <f t="shared" si="86"/>
        <v/>
      </c>
      <c r="Z178" s="65" t="str">
        <f t="shared" si="87"/>
        <v/>
      </c>
      <c r="AA178" s="64" t="str">
        <f t="shared" si="88"/>
        <v/>
      </c>
      <c r="AB178" s="65" t="str">
        <f t="shared" si="89"/>
        <v/>
      </c>
      <c r="AC178" s="64" t="str">
        <f t="shared" si="90"/>
        <v/>
      </c>
      <c r="AD178" s="65" t="str">
        <f t="shared" si="91"/>
        <v/>
      </c>
      <c r="AE178" s="64" t="str">
        <f t="shared" si="92"/>
        <v/>
      </c>
      <c r="AF178" s="65" t="str">
        <f t="shared" si="93"/>
        <v/>
      </c>
      <c r="AG178" s="64" t="str">
        <f t="shared" si="94"/>
        <v/>
      </c>
      <c r="AH178" s="65" t="str">
        <f t="shared" si="95"/>
        <v/>
      </c>
      <c r="AI178" s="64" t="str">
        <f t="shared" si="96"/>
        <v/>
      </c>
      <c r="AJ178" s="65" t="str">
        <f t="shared" si="97"/>
        <v/>
      </c>
      <c r="AK178" s="64" t="str">
        <f t="shared" si="98"/>
        <v/>
      </c>
      <c r="AL178" s="65" t="str">
        <f t="shared" si="99"/>
        <v/>
      </c>
      <c r="AM178" s="64" t="str">
        <f t="shared" si="100"/>
        <v/>
      </c>
      <c r="AN178" s="65" t="str">
        <f t="shared" si="101"/>
        <v/>
      </c>
    </row>
    <row r="179" spans="1:40" ht="15.75">
      <c r="A179" s="66"/>
      <c r="B179" s="67"/>
      <c r="C179" s="68"/>
      <c r="D179" s="68"/>
      <c r="E179" s="69"/>
      <c r="F179" s="69"/>
      <c r="G179" s="64" t="str">
        <f t="shared" si="68"/>
        <v/>
      </c>
      <c r="H179" s="65" t="str">
        <f t="shared" si="69"/>
        <v/>
      </c>
      <c r="I179" s="64" t="str">
        <f t="shared" si="70"/>
        <v/>
      </c>
      <c r="J179" s="65" t="str">
        <f t="shared" si="71"/>
        <v/>
      </c>
      <c r="K179" s="64" t="str">
        <f t="shared" si="72"/>
        <v/>
      </c>
      <c r="L179" s="65" t="str">
        <f t="shared" si="73"/>
        <v/>
      </c>
      <c r="M179" s="64" t="str">
        <f t="shared" si="74"/>
        <v/>
      </c>
      <c r="N179" s="65" t="str">
        <f t="shared" si="75"/>
        <v/>
      </c>
      <c r="O179" s="64" t="str">
        <f t="shared" si="76"/>
        <v/>
      </c>
      <c r="P179" s="65" t="str">
        <f t="shared" si="77"/>
        <v/>
      </c>
      <c r="Q179" s="64" t="str">
        <f t="shared" si="78"/>
        <v/>
      </c>
      <c r="R179" s="65" t="str">
        <f t="shared" si="79"/>
        <v/>
      </c>
      <c r="S179" s="64" t="str">
        <f t="shared" si="80"/>
        <v/>
      </c>
      <c r="T179" s="65" t="str">
        <f t="shared" si="81"/>
        <v/>
      </c>
      <c r="U179" s="64" t="str">
        <f t="shared" si="82"/>
        <v/>
      </c>
      <c r="V179" s="65" t="str">
        <f t="shared" si="83"/>
        <v/>
      </c>
      <c r="W179" s="64" t="str">
        <f t="shared" si="84"/>
        <v/>
      </c>
      <c r="X179" s="65" t="str">
        <f t="shared" si="85"/>
        <v/>
      </c>
      <c r="Y179" s="64" t="str">
        <f t="shared" si="86"/>
        <v/>
      </c>
      <c r="Z179" s="65" t="str">
        <f t="shared" si="87"/>
        <v/>
      </c>
      <c r="AA179" s="64" t="str">
        <f t="shared" si="88"/>
        <v/>
      </c>
      <c r="AB179" s="65" t="str">
        <f t="shared" si="89"/>
        <v/>
      </c>
      <c r="AC179" s="64" t="str">
        <f t="shared" si="90"/>
        <v/>
      </c>
      <c r="AD179" s="65" t="str">
        <f t="shared" si="91"/>
        <v/>
      </c>
      <c r="AE179" s="64" t="str">
        <f t="shared" si="92"/>
        <v/>
      </c>
      <c r="AF179" s="65" t="str">
        <f t="shared" si="93"/>
        <v/>
      </c>
      <c r="AG179" s="64" t="str">
        <f t="shared" si="94"/>
        <v/>
      </c>
      <c r="AH179" s="65" t="str">
        <f t="shared" si="95"/>
        <v/>
      </c>
      <c r="AI179" s="64" t="str">
        <f t="shared" si="96"/>
        <v/>
      </c>
      <c r="AJ179" s="65" t="str">
        <f t="shared" si="97"/>
        <v/>
      </c>
      <c r="AK179" s="64" t="str">
        <f t="shared" si="98"/>
        <v/>
      </c>
      <c r="AL179" s="65" t="str">
        <f t="shared" si="99"/>
        <v/>
      </c>
      <c r="AM179" s="64" t="str">
        <f t="shared" si="100"/>
        <v/>
      </c>
      <c r="AN179" s="65" t="str">
        <f t="shared" si="101"/>
        <v/>
      </c>
    </row>
    <row r="180" spans="1:40" ht="15.75">
      <c r="A180" s="66"/>
      <c r="B180" s="67"/>
      <c r="C180" s="68"/>
      <c r="D180" s="68"/>
      <c r="E180" s="69"/>
      <c r="F180" s="69"/>
      <c r="G180" s="64" t="str">
        <f t="shared" si="68"/>
        <v/>
      </c>
      <c r="H180" s="65" t="str">
        <f t="shared" si="69"/>
        <v/>
      </c>
      <c r="I180" s="64" t="str">
        <f t="shared" si="70"/>
        <v/>
      </c>
      <c r="J180" s="65" t="str">
        <f t="shared" si="71"/>
        <v/>
      </c>
      <c r="K180" s="64" t="str">
        <f t="shared" si="72"/>
        <v/>
      </c>
      <c r="L180" s="65" t="str">
        <f t="shared" si="73"/>
        <v/>
      </c>
      <c r="M180" s="64" t="str">
        <f t="shared" si="74"/>
        <v/>
      </c>
      <c r="N180" s="65" t="str">
        <f t="shared" si="75"/>
        <v/>
      </c>
      <c r="O180" s="64" t="str">
        <f t="shared" si="76"/>
        <v/>
      </c>
      <c r="P180" s="65" t="str">
        <f t="shared" si="77"/>
        <v/>
      </c>
      <c r="Q180" s="64" t="str">
        <f t="shared" si="78"/>
        <v/>
      </c>
      <c r="R180" s="65" t="str">
        <f t="shared" si="79"/>
        <v/>
      </c>
      <c r="S180" s="64" t="str">
        <f t="shared" si="80"/>
        <v/>
      </c>
      <c r="T180" s="65" t="str">
        <f t="shared" si="81"/>
        <v/>
      </c>
      <c r="U180" s="64" t="str">
        <f t="shared" si="82"/>
        <v/>
      </c>
      <c r="V180" s="65" t="str">
        <f t="shared" si="83"/>
        <v/>
      </c>
      <c r="W180" s="64" t="str">
        <f t="shared" si="84"/>
        <v/>
      </c>
      <c r="X180" s="65" t="str">
        <f t="shared" si="85"/>
        <v/>
      </c>
      <c r="Y180" s="64" t="str">
        <f t="shared" si="86"/>
        <v/>
      </c>
      <c r="Z180" s="65" t="str">
        <f t="shared" si="87"/>
        <v/>
      </c>
      <c r="AA180" s="64" t="str">
        <f t="shared" si="88"/>
        <v/>
      </c>
      <c r="AB180" s="65" t="str">
        <f t="shared" si="89"/>
        <v/>
      </c>
      <c r="AC180" s="64" t="str">
        <f t="shared" si="90"/>
        <v/>
      </c>
      <c r="AD180" s="65" t="str">
        <f t="shared" si="91"/>
        <v/>
      </c>
      <c r="AE180" s="64" t="str">
        <f t="shared" si="92"/>
        <v/>
      </c>
      <c r="AF180" s="65" t="str">
        <f t="shared" si="93"/>
        <v/>
      </c>
      <c r="AG180" s="64" t="str">
        <f t="shared" si="94"/>
        <v/>
      </c>
      <c r="AH180" s="65" t="str">
        <f t="shared" si="95"/>
        <v/>
      </c>
      <c r="AI180" s="64" t="str">
        <f t="shared" si="96"/>
        <v/>
      </c>
      <c r="AJ180" s="65" t="str">
        <f t="shared" si="97"/>
        <v/>
      </c>
      <c r="AK180" s="64" t="str">
        <f t="shared" si="98"/>
        <v/>
      </c>
      <c r="AL180" s="65" t="str">
        <f t="shared" si="99"/>
        <v/>
      </c>
      <c r="AM180" s="64" t="str">
        <f t="shared" si="100"/>
        <v/>
      </c>
      <c r="AN180" s="65" t="str">
        <f t="shared" si="101"/>
        <v/>
      </c>
    </row>
    <row r="181" spans="1:40" ht="15.75">
      <c r="A181" s="66"/>
      <c r="B181" s="67"/>
      <c r="C181" s="68"/>
      <c r="D181" s="68"/>
      <c r="E181" s="69"/>
      <c r="F181" s="69"/>
      <c r="G181" s="64" t="str">
        <f t="shared" si="68"/>
        <v/>
      </c>
      <c r="H181" s="65" t="str">
        <f t="shared" si="69"/>
        <v/>
      </c>
      <c r="I181" s="64" t="str">
        <f t="shared" si="70"/>
        <v/>
      </c>
      <c r="J181" s="65" t="str">
        <f t="shared" si="71"/>
        <v/>
      </c>
      <c r="K181" s="64" t="str">
        <f t="shared" si="72"/>
        <v/>
      </c>
      <c r="L181" s="65" t="str">
        <f t="shared" si="73"/>
        <v/>
      </c>
      <c r="M181" s="64" t="str">
        <f t="shared" si="74"/>
        <v/>
      </c>
      <c r="N181" s="65" t="str">
        <f t="shared" si="75"/>
        <v/>
      </c>
      <c r="O181" s="64" t="str">
        <f t="shared" si="76"/>
        <v/>
      </c>
      <c r="P181" s="65" t="str">
        <f t="shared" si="77"/>
        <v/>
      </c>
      <c r="Q181" s="64" t="str">
        <f t="shared" si="78"/>
        <v/>
      </c>
      <c r="R181" s="65" t="str">
        <f t="shared" si="79"/>
        <v/>
      </c>
      <c r="S181" s="64" t="str">
        <f t="shared" si="80"/>
        <v/>
      </c>
      <c r="T181" s="65" t="str">
        <f t="shared" si="81"/>
        <v/>
      </c>
      <c r="U181" s="64" t="str">
        <f t="shared" si="82"/>
        <v/>
      </c>
      <c r="V181" s="65" t="str">
        <f t="shared" si="83"/>
        <v/>
      </c>
      <c r="W181" s="64" t="str">
        <f t="shared" si="84"/>
        <v/>
      </c>
      <c r="X181" s="65" t="str">
        <f t="shared" si="85"/>
        <v/>
      </c>
      <c r="Y181" s="64" t="str">
        <f t="shared" si="86"/>
        <v/>
      </c>
      <c r="Z181" s="65" t="str">
        <f t="shared" si="87"/>
        <v/>
      </c>
      <c r="AA181" s="64" t="str">
        <f t="shared" si="88"/>
        <v/>
      </c>
      <c r="AB181" s="65" t="str">
        <f t="shared" si="89"/>
        <v/>
      </c>
      <c r="AC181" s="64" t="str">
        <f t="shared" si="90"/>
        <v/>
      </c>
      <c r="AD181" s="65" t="str">
        <f t="shared" si="91"/>
        <v/>
      </c>
      <c r="AE181" s="64" t="str">
        <f t="shared" si="92"/>
        <v/>
      </c>
      <c r="AF181" s="65" t="str">
        <f t="shared" si="93"/>
        <v/>
      </c>
      <c r="AG181" s="64" t="str">
        <f t="shared" si="94"/>
        <v/>
      </c>
      <c r="AH181" s="65" t="str">
        <f t="shared" si="95"/>
        <v/>
      </c>
      <c r="AI181" s="64" t="str">
        <f t="shared" si="96"/>
        <v/>
      </c>
      <c r="AJ181" s="65" t="str">
        <f t="shared" si="97"/>
        <v/>
      </c>
      <c r="AK181" s="64" t="str">
        <f t="shared" si="98"/>
        <v/>
      </c>
      <c r="AL181" s="65" t="str">
        <f t="shared" si="99"/>
        <v/>
      </c>
      <c r="AM181" s="64" t="str">
        <f t="shared" si="100"/>
        <v/>
      </c>
      <c r="AN181" s="65" t="str">
        <f t="shared" si="101"/>
        <v/>
      </c>
    </row>
    <row r="182" spans="1:40" ht="15.75">
      <c r="A182" s="66"/>
      <c r="B182" s="67"/>
      <c r="C182" s="68"/>
      <c r="D182" s="68"/>
      <c r="E182" s="69"/>
      <c r="F182" s="69"/>
      <c r="G182" s="64" t="str">
        <f t="shared" si="68"/>
        <v/>
      </c>
      <c r="H182" s="65" t="str">
        <f t="shared" si="69"/>
        <v/>
      </c>
      <c r="I182" s="64" t="str">
        <f t="shared" si="70"/>
        <v/>
      </c>
      <c r="J182" s="65" t="str">
        <f t="shared" si="71"/>
        <v/>
      </c>
      <c r="K182" s="64" t="str">
        <f t="shared" si="72"/>
        <v/>
      </c>
      <c r="L182" s="65" t="str">
        <f t="shared" si="73"/>
        <v/>
      </c>
      <c r="M182" s="64" t="str">
        <f t="shared" si="74"/>
        <v/>
      </c>
      <c r="N182" s="65" t="str">
        <f t="shared" si="75"/>
        <v/>
      </c>
      <c r="O182" s="64" t="str">
        <f t="shared" si="76"/>
        <v/>
      </c>
      <c r="P182" s="65" t="str">
        <f t="shared" si="77"/>
        <v/>
      </c>
      <c r="Q182" s="64" t="str">
        <f t="shared" si="78"/>
        <v/>
      </c>
      <c r="R182" s="65" t="str">
        <f t="shared" si="79"/>
        <v/>
      </c>
      <c r="S182" s="64" t="str">
        <f t="shared" si="80"/>
        <v/>
      </c>
      <c r="T182" s="65" t="str">
        <f t="shared" si="81"/>
        <v/>
      </c>
      <c r="U182" s="64" t="str">
        <f t="shared" si="82"/>
        <v/>
      </c>
      <c r="V182" s="65" t="str">
        <f t="shared" si="83"/>
        <v/>
      </c>
      <c r="W182" s="64" t="str">
        <f t="shared" si="84"/>
        <v/>
      </c>
      <c r="X182" s="65" t="str">
        <f t="shared" si="85"/>
        <v/>
      </c>
      <c r="Y182" s="64" t="str">
        <f t="shared" si="86"/>
        <v/>
      </c>
      <c r="Z182" s="65" t="str">
        <f t="shared" si="87"/>
        <v/>
      </c>
      <c r="AA182" s="64" t="str">
        <f t="shared" si="88"/>
        <v/>
      </c>
      <c r="AB182" s="65" t="str">
        <f t="shared" si="89"/>
        <v/>
      </c>
      <c r="AC182" s="64" t="str">
        <f t="shared" si="90"/>
        <v/>
      </c>
      <c r="AD182" s="65" t="str">
        <f t="shared" si="91"/>
        <v/>
      </c>
      <c r="AE182" s="64" t="str">
        <f t="shared" si="92"/>
        <v/>
      </c>
      <c r="AF182" s="65" t="str">
        <f t="shared" si="93"/>
        <v/>
      </c>
      <c r="AG182" s="64" t="str">
        <f t="shared" si="94"/>
        <v/>
      </c>
      <c r="AH182" s="65" t="str">
        <f t="shared" si="95"/>
        <v/>
      </c>
      <c r="AI182" s="64" t="str">
        <f t="shared" si="96"/>
        <v/>
      </c>
      <c r="AJ182" s="65" t="str">
        <f t="shared" si="97"/>
        <v/>
      </c>
      <c r="AK182" s="64" t="str">
        <f t="shared" si="98"/>
        <v/>
      </c>
      <c r="AL182" s="65" t="str">
        <f t="shared" si="99"/>
        <v/>
      </c>
      <c r="AM182" s="64" t="str">
        <f t="shared" si="100"/>
        <v/>
      </c>
      <c r="AN182" s="65" t="str">
        <f t="shared" si="101"/>
        <v/>
      </c>
    </row>
    <row r="183" spans="1:40" ht="15.75">
      <c r="A183" s="66"/>
      <c r="B183" s="67"/>
      <c r="C183" s="68"/>
      <c r="D183" s="68"/>
      <c r="E183" s="69"/>
      <c r="F183" s="69"/>
      <c r="G183" s="64" t="str">
        <f t="shared" si="68"/>
        <v/>
      </c>
      <c r="H183" s="65" t="str">
        <f t="shared" si="69"/>
        <v/>
      </c>
      <c r="I183" s="64" t="str">
        <f t="shared" si="70"/>
        <v/>
      </c>
      <c r="J183" s="65" t="str">
        <f t="shared" si="71"/>
        <v/>
      </c>
      <c r="K183" s="64" t="str">
        <f t="shared" si="72"/>
        <v/>
      </c>
      <c r="L183" s="65" t="str">
        <f t="shared" si="73"/>
        <v/>
      </c>
      <c r="M183" s="64" t="str">
        <f t="shared" si="74"/>
        <v/>
      </c>
      <c r="N183" s="65" t="str">
        <f t="shared" si="75"/>
        <v/>
      </c>
      <c r="O183" s="64" t="str">
        <f t="shared" si="76"/>
        <v/>
      </c>
      <c r="P183" s="65" t="str">
        <f t="shared" si="77"/>
        <v/>
      </c>
      <c r="Q183" s="64" t="str">
        <f t="shared" si="78"/>
        <v/>
      </c>
      <c r="R183" s="65" t="str">
        <f t="shared" si="79"/>
        <v/>
      </c>
      <c r="S183" s="64" t="str">
        <f t="shared" si="80"/>
        <v/>
      </c>
      <c r="T183" s="65" t="str">
        <f t="shared" si="81"/>
        <v/>
      </c>
      <c r="U183" s="64" t="str">
        <f t="shared" si="82"/>
        <v/>
      </c>
      <c r="V183" s="65" t="str">
        <f t="shared" si="83"/>
        <v/>
      </c>
      <c r="W183" s="64" t="str">
        <f t="shared" si="84"/>
        <v/>
      </c>
      <c r="X183" s="65" t="str">
        <f t="shared" si="85"/>
        <v/>
      </c>
      <c r="Y183" s="64" t="str">
        <f t="shared" si="86"/>
        <v/>
      </c>
      <c r="Z183" s="65" t="str">
        <f t="shared" si="87"/>
        <v/>
      </c>
      <c r="AA183" s="64" t="str">
        <f t="shared" si="88"/>
        <v/>
      </c>
      <c r="AB183" s="65" t="str">
        <f t="shared" si="89"/>
        <v/>
      </c>
      <c r="AC183" s="64" t="str">
        <f t="shared" si="90"/>
        <v/>
      </c>
      <c r="AD183" s="65" t="str">
        <f t="shared" si="91"/>
        <v/>
      </c>
      <c r="AE183" s="64" t="str">
        <f t="shared" si="92"/>
        <v/>
      </c>
      <c r="AF183" s="65" t="str">
        <f t="shared" si="93"/>
        <v/>
      </c>
      <c r="AG183" s="64" t="str">
        <f t="shared" si="94"/>
        <v/>
      </c>
      <c r="AH183" s="65" t="str">
        <f t="shared" si="95"/>
        <v/>
      </c>
      <c r="AI183" s="64" t="str">
        <f t="shared" si="96"/>
        <v/>
      </c>
      <c r="AJ183" s="65" t="str">
        <f t="shared" si="97"/>
        <v/>
      </c>
      <c r="AK183" s="64" t="str">
        <f t="shared" si="98"/>
        <v/>
      </c>
      <c r="AL183" s="65" t="str">
        <f t="shared" si="99"/>
        <v/>
      </c>
      <c r="AM183" s="64" t="str">
        <f t="shared" si="100"/>
        <v/>
      </c>
      <c r="AN183" s="65" t="str">
        <f t="shared" si="101"/>
        <v/>
      </c>
    </row>
    <row r="184" spans="1:40" ht="15.75">
      <c r="A184" s="66"/>
      <c r="B184" s="67"/>
      <c r="C184" s="68"/>
      <c r="D184" s="68"/>
      <c r="E184" s="69"/>
      <c r="F184" s="69"/>
      <c r="G184" s="64" t="str">
        <f t="shared" si="68"/>
        <v/>
      </c>
      <c r="H184" s="65" t="str">
        <f t="shared" si="69"/>
        <v/>
      </c>
      <c r="I184" s="64" t="str">
        <f t="shared" si="70"/>
        <v/>
      </c>
      <c r="J184" s="65" t="str">
        <f t="shared" si="71"/>
        <v/>
      </c>
      <c r="K184" s="64" t="str">
        <f t="shared" si="72"/>
        <v/>
      </c>
      <c r="L184" s="65" t="str">
        <f t="shared" si="73"/>
        <v/>
      </c>
      <c r="M184" s="64" t="str">
        <f t="shared" si="74"/>
        <v/>
      </c>
      <c r="N184" s="65" t="str">
        <f t="shared" si="75"/>
        <v/>
      </c>
      <c r="O184" s="64" t="str">
        <f t="shared" si="76"/>
        <v/>
      </c>
      <c r="P184" s="65" t="str">
        <f t="shared" si="77"/>
        <v/>
      </c>
      <c r="Q184" s="64" t="str">
        <f t="shared" si="78"/>
        <v/>
      </c>
      <c r="R184" s="65" t="str">
        <f t="shared" si="79"/>
        <v/>
      </c>
      <c r="S184" s="64" t="str">
        <f t="shared" si="80"/>
        <v/>
      </c>
      <c r="T184" s="65" t="str">
        <f t="shared" si="81"/>
        <v/>
      </c>
      <c r="U184" s="64" t="str">
        <f t="shared" si="82"/>
        <v/>
      </c>
      <c r="V184" s="65" t="str">
        <f t="shared" si="83"/>
        <v/>
      </c>
      <c r="W184" s="64" t="str">
        <f t="shared" si="84"/>
        <v/>
      </c>
      <c r="X184" s="65" t="str">
        <f t="shared" si="85"/>
        <v/>
      </c>
      <c r="Y184" s="64" t="str">
        <f t="shared" si="86"/>
        <v/>
      </c>
      <c r="Z184" s="65" t="str">
        <f t="shared" si="87"/>
        <v/>
      </c>
      <c r="AA184" s="64" t="str">
        <f t="shared" si="88"/>
        <v/>
      </c>
      <c r="AB184" s="65" t="str">
        <f t="shared" si="89"/>
        <v/>
      </c>
      <c r="AC184" s="64" t="str">
        <f t="shared" si="90"/>
        <v/>
      </c>
      <c r="AD184" s="65" t="str">
        <f t="shared" si="91"/>
        <v/>
      </c>
      <c r="AE184" s="64" t="str">
        <f t="shared" si="92"/>
        <v/>
      </c>
      <c r="AF184" s="65" t="str">
        <f t="shared" si="93"/>
        <v/>
      </c>
      <c r="AG184" s="64" t="str">
        <f t="shared" si="94"/>
        <v/>
      </c>
      <c r="AH184" s="65" t="str">
        <f t="shared" si="95"/>
        <v/>
      </c>
      <c r="AI184" s="64" t="str">
        <f t="shared" si="96"/>
        <v/>
      </c>
      <c r="AJ184" s="65" t="str">
        <f t="shared" si="97"/>
        <v/>
      </c>
      <c r="AK184" s="64" t="str">
        <f t="shared" si="98"/>
        <v/>
      </c>
      <c r="AL184" s="65" t="str">
        <f t="shared" si="99"/>
        <v/>
      </c>
      <c r="AM184" s="64" t="str">
        <f t="shared" si="100"/>
        <v/>
      </c>
      <c r="AN184" s="65" t="str">
        <f t="shared" si="101"/>
        <v/>
      </c>
    </row>
    <row r="185" spans="1:40" ht="15.75">
      <c r="A185" s="66"/>
      <c r="B185" s="67"/>
      <c r="C185" s="68"/>
      <c r="D185" s="68"/>
      <c r="E185" s="69"/>
      <c r="F185" s="69"/>
      <c r="G185" s="64" t="str">
        <f t="shared" si="68"/>
        <v/>
      </c>
      <c r="H185" s="65" t="str">
        <f t="shared" si="69"/>
        <v/>
      </c>
      <c r="I185" s="64" t="str">
        <f t="shared" si="70"/>
        <v/>
      </c>
      <c r="J185" s="65" t="str">
        <f t="shared" si="71"/>
        <v/>
      </c>
      <c r="K185" s="64" t="str">
        <f t="shared" si="72"/>
        <v/>
      </c>
      <c r="L185" s="65" t="str">
        <f t="shared" si="73"/>
        <v/>
      </c>
      <c r="M185" s="64" t="str">
        <f t="shared" si="74"/>
        <v/>
      </c>
      <c r="N185" s="65" t="str">
        <f t="shared" si="75"/>
        <v/>
      </c>
      <c r="O185" s="64" t="str">
        <f t="shared" si="76"/>
        <v/>
      </c>
      <c r="P185" s="65" t="str">
        <f t="shared" si="77"/>
        <v/>
      </c>
      <c r="Q185" s="64" t="str">
        <f t="shared" si="78"/>
        <v/>
      </c>
      <c r="R185" s="65" t="str">
        <f t="shared" si="79"/>
        <v/>
      </c>
      <c r="S185" s="64" t="str">
        <f t="shared" si="80"/>
        <v/>
      </c>
      <c r="T185" s="65" t="str">
        <f t="shared" si="81"/>
        <v/>
      </c>
      <c r="U185" s="64" t="str">
        <f t="shared" si="82"/>
        <v/>
      </c>
      <c r="V185" s="65" t="str">
        <f t="shared" si="83"/>
        <v/>
      </c>
      <c r="W185" s="64" t="str">
        <f t="shared" si="84"/>
        <v/>
      </c>
      <c r="X185" s="65" t="str">
        <f t="shared" si="85"/>
        <v/>
      </c>
      <c r="Y185" s="64" t="str">
        <f t="shared" si="86"/>
        <v/>
      </c>
      <c r="Z185" s="65" t="str">
        <f t="shared" si="87"/>
        <v/>
      </c>
      <c r="AA185" s="64" t="str">
        <f t="shared" si="88"/>
        <v/>
      </c>
      <c r="AB185" s="65" t="str">
        <f t="shared" si="89"/>
        <v/>
      </c>
      <c r="AC185" s="64" t="str">
        <f t="shared" si="90"/>
        <v/>
      </c>
      <c r="AD185" s="65" t="str">
        <f t="shared" si="91"/>
        <v/>
      </c>
      <c r="AE185" s="64" t="str">
        <f t="shared" si="92"/>
        <v/>
      </c>
      <c r="AF185" s="65" t="str">
        <f t="shared" si="93"/>
        <v/>
      </c>
      <c r="AG185" s="64" t="str">
        <f t="shared" si="94"/>
        <v/>
      </c>
      <c r="AH185" s="65" t="str">
        <f t="shared" si="95"/>
        <v/>
      </c>
      <c r="AI185" s="64" t="str">
        <f t="shared" si="96"/>
        <v/>
      </c>
      <c r="AJ185" s="65" t="str">
        <f t="shared" si="97"/>
        <v/>
      </c>
      <c r="AK185" s="64" t="str">
        <f t="shared" si="98"/>
        <v/>
      </c>
      <c r="AL185" s="65" t="str">
        <f t="shared" si="99"/>
        <v/>
      </c>
      <c r="AM185" s="64" t="str">
        <f t="shared" si="100"/>
        <v/>
      </c>
      <c r="AN185" s="65" t="str">
        <f t="shared" si="101"/>
        <v/>
      </c>
    </row>
    <row r="186" spans="1:40" ht="15.75">
      <c r="A186" s="66"/>
      <c r="B186" s="67"/>
      <c r="C186" s="68"/>
      <c r="D186" s="68"/>
      <c r="E186" s="69"/>
      <c r="F186" s="69"/>
      <c r="G186" s="64" t="str">
        <f t="shared" si="68"/>
        <v/>
      </c>
      <c r="H186" s="65" t="str">
        <f t="shared" si="69"/>
        <v/>
      </c>
      <c r="I186" s="64" t="str">
        <f t="shared" si="70"/>
        <v/>
      </c>
      <c r="J186" s="65" t="str">
        <f t="shared" si="71"/>
        <v/>
      </c>
      <c r="K186" s="64" t="str">
        <f t="shared" si="72"/>
        <v/>
      </c>
      <c r="L186" s="65" t="str">
        <f t="shared" si="73"/>
        <v/>
      </c>
      <c r="M186" s="64" t="str">
        <f t="shared" si="74"/>
        <v/>
      </c>
      <c r="N186" s="65" t="str">
        <f t="shared" si="75"/>
        <v/>
      </c>
      <c r="O186" s="64" t="str">
        <f t="shared" si="76"/>
        <v/>
      </c>
      <c r="P186" s="65" t="str">
        <f t="shared" si="77"/>
        <v/>
      </c>
      <c r="Q186" s="64" t="str">
        <f t="shared" si="78"/>
        <v/>
      </c>
      <c r="R186" s="65" t="str">
        <f t="shared" si="79"/>
        <v/>
      </c>
      <c r="S186" s="64" t="str">
        <f t="shared" si="80"/>
        <v/>
      </c>
      <c r="T186" s="65" t="str">
        <f t="shared" si="81"/>
        <v/>
      </c>
      <c r="U186" s="64" t="str">
        <f t="shared" si="82"/>
        <v/>
      </c>
      <c r="V186" s="65" t="str">
        <f t="shared" si="83"/>
        <v/>
      </c>
      <c r="W186" s="64" t="str">
        <f t="shared" si="84"/>
        <v/>
      </c>
      <c r="X186" s="65" t="str">
        <f t="shared" si="85"/>
        <v/>
      </c>
      <c r="Y186" s="64" t="str">
        <f t="shared" si="86"/>
        <v/>
      </c>
      <c r="Z186" s="65" t="str">
        <f t="shared" si="87"/>
        <v/>
      </c>
      <c r="AA186" s="64" t="str">
        <f t="shared" si="88"/>
        <v/>
      </c>
      <c r="AB186" s="65" t="str">
        <f t="shared" si="89"/>
        <v/>
      </c>
      <c r="AC186" s="64" t="str">
        <f t="shared" si="90"/>
        <v/>
      </c>
      <c r="AD186" s="65" t="str">
        <f t="shared" si="91"/>
        <v/>
      </c>
      <c r="AE186" s="64" t="str">
        <f t="shared" si="92"/>
        <v/>
      </c>
      <c r="AF186" s="65" t="str">
        <f t="shared" si="93"/>
        <v/>
      </c>
      <c r="AG186" s="64" t="str">
        <f t="shared" si="94"/>
        <v/>
      </c>
      <c r="AH186" s="65" t="str">
        <f t="shared" si="95"/>
        <v/>
      </c>
      <c r="AI186" s="64" t="str">
        <f t="shared" si="96"/>
        <v/>
      </c>
      <c r="AJ186" s="65" t="str">
        <f t="shared" si="97"/>
        <v/>
      </c>
      <c r="AK186" s="64" t="str">
        <f t="shared" si="98"/>
        <v/>
      </c>
      <c r="AL186" s="65" t="str">
        <f t="shared" si="99"/>
        <v/>
      </c>
      <c r="AM186" s="64" t="str">
        <f t="shared" si="100"/>
        <v/>
      </c>
      <c r="AN186" s="65" t="str">
        <f t="shared" si="101"/>
        <v/>
      </c>
    </row>
    <row r="187" spans="1:40" ht="15.75">
      <c r="A187" s="66"/>
      <c r="B187" s="67"/>
      <c r="C187" s="68"/>
      <c r="D187" s="68"/>
      <c r="E187" s="69"/>
      <c r="F187" s="69"/>
      <c r="G187" s="64" t="str">
        <f t="shared" si="68"/>
        <v/>
      </c>
      <c r="H187" s="65" t="str">
        <f t="shared" si="69"/>
        <v/>
      </c>
      <c r="I187" s="64" t="str">
        <f t="shared" si="70"/>
        <v/>
      </c>
      <c r="J187" s="65" t="str">
        <f t="shared" si="71"/>
        <v/>
      </c>
      <c r="K187" s="64" t="str">
        <f t="shared" si="72"/>
        <v/>
      </c>
      <c r="L187" s="65" t="str">
        <f t="shared" si="73"/>
        <v/>
      </c>
      <c r="M187" s="64" t="str">
        <f t="shared" si="74"/>
        <v/>
      </c>
      <c r="N187" s="65" t="str">
        <f t="shared" si="75"/>
        <v/>
      </c>
      <c r="O187" s="64" t="str">
        <f t="shared" si="76"/>
        <v/>
      </c>
      <c r="P187" s="65" t="str">
        <f t="shared" si="77"/>
        <v/>
      </c>
      <c r="Q187" s="64" t="str">
        <f t="shared" si="78"/>
        <v/>
      </c>
      <c r="R187" s="65" t="str">
        <f t="shared" si="79"/>
        <v/>
      </c>
      <c r="S187" s="64" t="str">
        <f t="shared" si="80"/>
        <v/>
      </c>
      <c r="T187" s="65" t="str">
        <f t="shared" si="81"/>
        <v/>
      </c>
      <c r="U187" s="64" t="str">
        <f t="shared" si="82"/>
        <v/>
      </c>
      <c r="V187" s="65" t="str">
        <f t="shared" si="83"/>
        <v/>
      </c>
      <c r="W187" s="64" t="str">
        <f t="shared" si="84"/>
        <v/>
      </c>
      <c r="X187" s="65" t="str">
        <f t="shared" si="85"/>
        <v/>
      </c>
      <c r="Y187" s="64" t="str">
        <f t="shared" si="86"/>
        <v/>
      </c>
      <c r="Z187" s="65" t="str">
        <f t="shared" si="87"/>
        <v/>
      </c>
      <c r="AA187" s="64" t="str">
        <f t="shared" si="88"/>
        <v/>
      </c>
      <c r="AB187" s="65" t="str">
        <f t="shared" si="89"/>
        <v/>
      </c>
      <c r="AC187" s="64" t="str">
        <f t="shared" si="90"/>
        <v/>
      </c>
      <c r="AD187" s="65" t="str">
        <f t="shared" si="91"/>
        <v/>
      </c>
      <c r="AE187" s="64" t="str">
        <f t="shared" si="92"/>
        <v/>
      </c>
      <c r="AF187" s="65" t="str">
        <f t="shared" si="93"/>
        <v/>
      </c>
      <c r="AG187" s="64" t="str">
        <f t="shared" si="94"/>
        <v/>
      </c>
      <c r="AH187" s="65" t="str">
        <f t="shared" si="95"/>
        <v/>
      </c>
      <c r="AI187" s="64" t="str">
        <f t="shared" si="96"/>
        <v/>
      </c>
      <c r="AJ187" s="65" t="str">
        <f t="shared" si="97"/>
        <v/>
      </c>
      <c r="AK187" s="64" t="str">
        <f t="shared" si="98"/>
        <v/>
      </c>
      <c r="AL187" s="65" t="str">
        <f t="shared" si="99"/>
        <v/>
      </c>
      <c r="AM187" s="64" t="str">
        <f t="shared" si="100"/>
        <v/>
      </c>
      <c r="AN187" s="65" t="str">
        <f t="shared" si="101"/>
        <v/>
      </c>
    </row>
    <row r="188" spans="1:40" ht="15.75">
      <c r="A188" s="66"/>
      <c r="B188" s="67"/>
      <c r="C188" s="68"/>
      <c r="D188" s="68"/>
      <c r="E188" s="69"/>
      <c r="F188" s="69"/>
      <c r="G188" s="64" t="str">
        <f t="shared" si="68"/>
        <v/>
      </c>
      <c r="H188" s="65" t="str">
        <f t="shared" si="69"/>
        <v/>
      </c>
      <c r="I188" s="64" t="str">
        <f t="shared" si="70"/>
        <v/>
      </c>
      <c r="J188" s="65" t="str">
        <f t="shared" si="71"/>
        <v/>
      </c>
      <c r="K188" s="64" t="str">
        <f t="shared" si="72"/>
        <v/>
      </c>
      <c r="L188" s="65" t="str">
        <f t="shared" si="73"/>
        <v/>
      </c>
      <c r="M188" s="64" t="str">
        <f t="shared" si="74"/>
        <v/>
      </c>
      <c r="N188" s="65" t="str">
        <f t="shared" si="75"/>
        <v/>
      </c>
      <c r="O188" s="64" t="str">
        <f t="shared" si="76"/>
        <v/>
      </c>
      <c r="P188" s="65" t="str">
        <f t="shared" si="77"/>
        <v/>
      </c>
      <c r="Q188" s="64" t="str">
        <f t="shared" si="78"/>
        <v/>
      </c>
      <c r="R188" s="65" t="str">
        <f t="shared" si="79"/>
        <v/>
      </c>
      <c r="S188" s="64" t="str">
        <f t="shared" si="80"/>
        <v/>
      </c>
      <c r="T188" s="65" t="str">
        <f t="shared" si="81"/>
        <v/>
      </c>
      <c r="U188" s="64" t="str">
        <f t="shared" si="82"/>
        <v/>
      </c>
      <c r="V188" s="65" t="str">
        <f t="shared" si="83"/>
        <v/>
      </c>
      <c r="W188" s="64" t="str">
        <f t="shared" si="84"/>
        <v/>
      </c>
      <c r="X188" s="65" t="str">
        <f t="shared" si="85"/>
        <v/>
      </c>
      <c r="Y188" s="64" t="str">
        <f t="shared" si="86"/>
        <v/>
      </c>
      <c r="Z188" s="65" t="str">
        <f t="shared" si="87"/>
        <v/>
      </c>
      <c r="AA188" s="64" t="str">
        <f t="shared" si="88"/>
        <v/>
      </c>
      <c r="AB188" s="65" t="str">
        <f t="shared" si="89"/>
        <v/>
      </c>
      <c r="AC188" s="64" t="str">
        <f t="shared" si="90"/>
        <v/>
      </c>
      <c r="AD188" s="65" t="str">
        <f t="shared" si="91"/>
        <v/>
      </c>
      <c r="AE188" s="64" t="str">
        <f t="shared" si="92"/>
        <v/>
      </c>
      <c r="AF188" s="65" t="str">
        <f t="shared" si="93"/>
        <v/>
      </c>
      <c r="AG188" s="64" t="str">
        <f t="shared" si="94"/>
        <v/>
      </c>
      <c r="AH188" s="65" t="str">
        <f t="shared" si="95"/>
        <v/>
      </c>
      <c r="AI188" s="64" t="str">
        <f t="shared" si="96"/>
        <v/>
      </c>
      <c r="AJ188" s="65" t="str">
        <f t="shared" si="97"/>
        <v/>
      </c>
      <c r="AK188" s="64" t="str">
        <f t="shared" si="98"/>
        <v/>
      </c>
      <c r="AL188" s="65" t="str">
        <f t="shared" si="99"/>
        <v/>
      </c>
      <c r="AM188" s="64" t="str">
        <f t="shared" si="100"/>
        <v/>
      </c>
      <c r="AN188" s="65" t="str">
        <f t="shared" si="101"/>
        <v/>
      </c>
    </row>
    <row r="189" spans="1:40" ht="15.75">
      <c r="A189" s="66"/>
      <c r="B189" s="67"/>
      <c r="C189" s="68"/>
      <c r="D189" s="68"/>
      <c r="E189" s="69"/>
      <c r="F189" s="69"/>
      <c r="G189" s="64" t="str">
        <f t="shared" si="68"/>
        <v/>
      </c>
      <c r="H189" s="65" t="str">
        <f t="shared" si="69"/>
        <v/>
      </c>
      <c r="I189" s="64" t="str">
        <f t="shared" si="70"/>
        <v/>
      </c>
      <c r="J189" s="65" t="str">
        <f t="shared" si="71"/>
        <v/>
      </c>
      <c r="K189" s="64" t="str">
        <f t="shared" si="72"/>
        <v/>
      </c>
      <c r="L189" s="65" t="str">
        <f t="shared" si="73"/>
        <v/>
      </c>
      <c r="M189" s="64" t="str">
        <f t="shared" si="74"/>
        <v/>
      </c>
      <c r="N189" s="65" t="str">
        <f t="shared" si="75"/>
        <v/>
      </c>
      <c r="O189" s="64" t="str">
        <f t="shared" si="76"/>
        <v/>
      </c>
      <c r="P189" s="65" t="str">
        <f t="shared" si="77"/>
        <v/>
      </c>
      <c r="Q189" s="64" t="str">
        <f t="shared" si="78"/>
        <v/>
      </c>
      <c r="R189" s="65" t="str">
        <f t="shared" si="79"/>
        <v/>
      </c>
      <c r="S189" s="64" t="str">
        <f t="shared" si="80"/>
        <v/>
      </c>
      <c r="T189" s="65" t="str">
        <f t="shared" si="81"/>
        <v/>
      </c>
      <c r="U189" s="64" t="str">
        <f t="shared" si="82"/>
        <v/>
      </c>
      <c r="V189" s="65" t="str">
        <f t="shared" si="83"/>
        <v/>
      </c>
      <c r="W189" s="64" t="str">
        <f t="shared" si="84"/>
        <v/>
      </c>
      <c r="X189" s="65" t="str">
        <f t="shared" si="85"/>
        <v/>
      </c>
      <c r="Y189" s="64" t="str">
        <f t="shared" si="86"/>
        <v/>
      </c>
      <c r="Z189" s="65" t="str">
        <f t="shared" si="87"/>
        <v/>
      </c>
      <c r="AA189" s="64" t="str">
        <f t="shared" si="88"/>
        <v/>
      </c>
      <c r="AB189" s="65" t="str">
        <f t="shared" si="89"/>
        <v/>
      </c>
      <c r="AC189" s="64" t="str">
        <f t="shared" si="90"/>
        <v/>
      </c>
      <c r="AD189" s="65" t="str">
        <f t="shared" si="91"/>
        <v/>
      </c>
      <c r="AE189" s="64" t="str">
        <f t="shared" si="92"/>
        <v/>
      </c>
      <c r="AF189" s="65" t="str">
        <f t="shared" si="93"/>
        <v/>
      </c>
      <c r="AG189" s="64" t="str">
        <f t="shared" si="94"/>
        <v/>
      </c>
      <c r="AH189" s="65" t="str">
        <f t="shared" si="95"/>
        <v/>
      </c>
      <c r="AI189" s="64" t="str">
        <f t="shared" si="96"/>
        <v/>
      </c>
      <c r="AJ189" s="65" t="str">
        <f t="shared" si="97"/>
        <v/>
      </c>
      <c r="AK189" s="64" t="str">
        <f t="shared" si="98"/>
        <v/>
      </c>
      <c r="AL189" s="65" t="str">
        <f t="shared" si="99"/>
        <v/>
      </c>
      <c r="AM189" s="64" t="str">
        <f t="shared" si="100"/>
        <v/>
      </c>
      <c r="AN189" s="65" t="str">
        <f t="shared" si="101"/>
        <v/>
      </c>
    </row>
    <row r="190" spans="1:40" ht="15.75">
      <c r="A190" s="66"/>
      <c r="B190" s="67"/>
      <c r="C190" s="68"/>
      <c r="D190" s="68"/>
      <c r="E190" s="69"/>
      <c r="F190" s="69"/>
      <c r="G190" s="64" t="str">
        <f t="shared" si="68"/>
        <v/>
      </c>
      <c r="H190" s="65" t="str">
        <f t="shared" si="69"/>
        <v/>
      </c>
      <c r="I190" s="64" t="str">
        <f t="shared" si="70"/>
        <v/>
      </c>
      <c r="J190" s="65" t="str">
        <f t="shared" si="71"/>
        <v/>
      </c>
      <c r="K190" s="64" t="str">
        <f t="shared" si="72"/>
        <v/>
      </c>
      <c r="L190" s="65" t="str">
        <f t="shared" si="73"/>
        <v/>
      </c>
      <c r="M190" s="64" t="str">
        <f t="shared" si="74"/>
        <v/>
      </c>
      <c r="N190" s="65" t="str">
        <f t="shared" si="75"/>
        <v/>
      </c>
      <c r="O190" s="64" t="str">
        <f t="shared" si="76"/>
        <v/>
      </c>
      <c r="P190" s="65" t="str">
        <f t="shared" si="77"/>
        <v/>
      </c>
      <c r="Q190" s="64" t="str">
        <f t="shared" si="78"/>
        <v/>
      </c>
      <c r="R190" s="65" t="str">
        <f t="shared" si="79"/>
        <v/>
      </c>
      <c r="S190" s="64" t="str">
        <f t="shared" si="80"/>
        <v/>
      </c>
      <c r="T190" s="65" t="str">
        <f t="shared" si="81"/>
        <v/>
      </c>
      <c r="U190" s="64" t="str">
        <f t="shared" si="82"/>
        <v/>
      </c>
      <c r="V190" s="65" t="str">
        <f t="shared" si="83"/>
        <v/>
      </c>
      <c r="W190" s="64" t="str">
        <f t="shared" si="84"/>
        <v/>
      </c>
      <c r="X190" s="65" t="str">
        <f t="shared" si="85"/>
        <v/>
      </c>
      <c r="Y190" s="64" t="str">
        <f t="shared" si="86"/>
        <v/>
      </c>
      <c r="Z190" s="65" t="str">
        <f t="shared" si="87"/>
        <v/>
      </c>
      <c r="AA190" s="64" t="str">
        <f t="shared" si="88"/>
        <v/>
      </c>
      <c r="AB190" s="65" t="str">
        <f t="shared" si="89"/>
        <v/>
      </c>
      <c r="AC190" s="64" t="str">
        <f t="shared" si="90"/>
        <v/>
      </c>
      <c r="AD190" s="65" t="str">
        <f t="shared" si="91"/>
        <v/>
      </c>
      <c r="AE190" s="64" t="str">
        <f t="shared" si="92"/>
        <v/>
      </c>
      <c r="AF190" s="65" t="str">
        <f t="shared" si="93"/>
        <v/>
      </c>
      <c r="AG190" s="64" t="str">
        <f t="shared" si="94"/>
        <v/>
      </c>
      <c r="AH190" s="65" t="str">
        <f t="shared" si="95"/>
        <v/>
      </c>
      <c r="AI190" s="64" t="str">
        <f t="shared" si="96"/>
        <v/>
      </c>
      <c r="AJ190" s="65" t="str">
        <f t="shared" si="97"/>
        <v/>
      </c>
      <c r="AK190" s="64" t="str">
        <f t="shared" si="98"/>
        <v/>
      </c>
      <c r="AL190" s="65" t="str">
        <f t="shared" si="99"/>
        <v/>
      </c>
      <c r="AM190" s="64" t="str">
        <f t="shared" si="100"/>
        <v/>
      </c>
      <c r="AN190" s="65" t="str">
        <f t="shared" si="101"/>
        <v/>
      </c>
    </row>
    <row r="191" spans="1:40" ht="15.75">
      <c r="A191" s="66"/>
      <c r="B191" s="67"/>
      <c r="C191" s="68"/>
      <c r="D191" s="68"/>
      <c r="E191" s="69"/>
      <c r="F191" s="69"/>
      <c r="G191" s="64" t="str">
        <f t="shared" si="68"/>
        <v/>
      </c>
      <c r="H191" s="65" t="str">
        <f t="shared" si="69"/>
        <v/>
      </c>
      <c r="I191" s="64" t="str">
        <f t="shared" si="70"/>
        <v/>
      </c>
      <c r="J191" s="65" t="str">
        <f t="shared" si="71"/>
        <v/>
      </c>
      <c r="K191" s="64" t="str">
        <f t="shared" si="72"/>
        <v/>
      </c>
      <c r="L191" s="65" t="str">
        <f t="shared" si="73"/>
        <v/>
      </c>
      <c r="M191" s="64" t="str">
        <f t="shared" si="74"/>
        <v/>
      </c>
      <c r="N191" s="65" t="str">
        <f t="shared" si="75"/>
        <v/>
      </c>
      <c r="O191" s="64" t="str">
        <f t="shared" si="76"/>
        <v/>
      </c>
      <c r="P191" s="65" t="str">
        <f t="shared" si="77"/>
        <v/>
      </c>
      <c r="Q191" s="64" t="str">
        <f t="shared" si="78"/>
        <v/>
      </c>
      <c r="R191" s="65" t="str">
        <f t="shared" si="79"/>
        <v/>
      </c>
      <c r="S191" s="64" t="str">
        <f t="shared" si="80"/>
        <v/>
      </c>
      <c r="T191" s="65" t="str">
        <f t="shared" si="81"/>
        <v/>
      </c>
      <c r="U191" s="64" t="str">
        <f t="shared" si="82"/>
        <v/>
      </c>
      <c r="V191" s="65" t="str">
        <f t="shared" si="83"/>
        <v/>
      </c>
      <c r="W191" s="64" t="str">
        <f t="shared" si="84"/>
        <v/>
      </c>
      <c r="X191" s="65" t="str">
        <f t="shared" si="85"/>
        <v/>
      </c>
      <c r="Y191" s="64" t="str">
        <f t="shared" si="86"/>
        <v/>
      </c>
      <c r="Z191" s="65" t="str">
        <f t="shared" si="87"/>
        <v/>
      </c>
      <c r="AA191" s="64" t="str">
        <f t="shared" si="88"/>
        <v/>
      </c>
      <c r="AB191" s="65" t="str">
        <f t="shared" si="89"/>
        <v/>
      </c>
      <c r="AC191" s="64" t="str">
        <f t="shared" si="90"/>
        <v/>
      </c>
      <c r="AD191" s="65" t="str">
        <f t="shared" si="91"/>
        <v/>
      </c>
      <c r="AE191" s="64" t="str">
        <f t="shared" si="92"/>
        <v/>
      </c>
      <c r="AF191" s="65" t="str">
        <f t="shared" si="93"/>
        <v/>
      </c>
      <c r="AG191" s="64" t="str">
        <f t="shared" si="94"/>
        <v/>
      </c>
      <c r="AH191" s="65" t="str">
        <f t="shared" si="95"/>
        <v/>
      </c>
      <c r="AI191" s="64" t="str">
        <f t="shared" si="96"/>
        <v/>
      </c>
      <c r="AJ191" s="65" t="str">
        <f t="shared" si="97"/>
        <v/>
      </c>
      <c r="AK191" s="64" t="str">
        <f t="shared" si="98"/>
        <v/>
      </c>
      <c r="AL191" s="65" t="str">
        <f t="shared" si="99"/>
        <v/>
      </c>
      <c r="AM191" s="64" t="str">
        <f t="shared" si="100"/>
        <v/>
      </c>
      <c r="AN191" s="65" t="str">
        <f t="shared" si="101"/>
        <v/>
      </c>
    </row>
    <row r="192" spans="1:40" ht="15.75">
      <c r="A192" s="66"/>
      <c r="B192" s="67"/>
      <c r="C192" s="68"/>
      <c r="D192" s="68"/>
      <c r="E192" s="69"/>
      <c r="F192" s="69"/>
      <c r="G192" s="64" t="str">
        <f t="shared" si="68"/>
        <v/>
      </c>
      <c r="H192" s="65" t="str">
        <f t="shared" si="69"/>
        <v/>
      </c>
      <c r="I192" s="64" t="str">
        <f t="shared" si="70"/>
        <v/>
      </c>
      <c r="J192" s="65" t="str">
        <f t="shared" si="71"/>
        <v/>
      </c>
      <c r="K192" s="64" t="str">
        <f t="shared" si="72"/>
        <v/>
      </c>
      <c r="L192" s="65" t="str">
        <f t="shared" si="73"/>
        <v/>
      </c>
      <c r="M192" s="64" t="str">
        <f t="shared" si="74"/>
        <v/>
      </c>
      <c r="N192" s="65" t="str">
        <f t="shared" si="75"/>
        <v/>
      </c>
      <c r="O192" s="64" t="str">
        <f t="shared" si="76"/>
        <v/>
      </c>
      <c r="P192" s="65" t="str">
        <f t="shared" si="77"/>
        <v/>
      </c>
      <c r="Q192" s="64" t="str">
        <f t="shared" si="78"/>
        <v/>
      </c>
      <c r="R192" s="65" t="str">
        <f t="shared" si="79"/>
        <v/>
      </c>
      <c r="S192" s="64" t="str">
        <f t="shared" si="80"/>
        <v/>
      </c>
      <c r="T192" s="65" t="str">
        <f t="shared" si="81"/>
        <v/>
      </c>
      <c r="U192" s="64" t="str">
        <f t="shared" si="82"/>
        <v/>
      </c>
      <c r="V192" s="65" t="str">
        <f t="shared" si="83"/>
        <v/>
      </c>
      <c r="W192" s="64" t="str">
        <f t="shared" si="84"/>
        <v/>
      </c>
      <c r="X192" s="65" t="str">
        <f t="shared" si="85"/>
        <v/>
      </c>
      <c r="Y192" s="64" t="str">
        <f t="shared" si="86"/>
        <v/>
      </c>
      <c r="Z192" s="65" t="str">
        <f t="shared" si="87"/>
        <v/>
      </c>
      <c r="AA192" s="64" t="str">
        <f t="shared" si="88"/>
        <v/>
      </c>
      <c r="AB192" s="65" t="str">
        <f t="shared" si="89"/>
        <v/>
      </c>
      <c r="AC192" s="64" t="str">
        <f t="shared" si="90"/>
        <v/>
      </c>
      <c r="AD192" s="65" t="str">
        <f t="shared" si="91"/>
        <v/>
      </c>
      <c r="AE192" s="64" t="str">
        <f t="shared" si="92"/>
        <v/>
      </c>
      <c r="AF192" s="65" t="str">
        <f t="shared" si="93"/>
        <v/>
      </c>
      <c r="AG192" s="64" t="str">
        <f t="shared" si="94"/>
        <v/>
      </c>
      <c r="AH192" s="65" t="str">
        <f t="shared" si="95"/>
        <v/>
      </c>
      <c r="AI192" s="64" t="str">
        <f t="shared" si="96"/>
        <v/>
      </c>
      <c r="AJ192" s="65" t="str">
        <f t="shared" si="97"/>
        <v/>
      </c>
      <c r="AK192" s="64" t="str">
        <f t="shared" si="98"/>
        <v/>
      </c>
      <c r="AL192" s="65" t="str">
        <f t="shared" si="99"/>
        <v/>
      </c>
      <c r="AM192" s="64" t="str">
        <f t="shared" si="100"/>
        <v/>
      </c>
      <c r="AN192" s="65" t="str">
        <f t="shared" si="101"/>
        <v/>
      </c>
    </row>
    <row r="193" spans="1:40" ht="15.75">
      <c r="A193" s="66"/>
      <c r="B193" s="67"/>
      <c r="C193" s="68"/>
      <c r="D193" s="68"/>
      <c r="E193" s="69"/>
      <c r="F193" s="69"/>
      <c r="G193" s="64" t="str">
        <f t="shared" si="68"/>
        <v/>
      </c>
      <c r="H193" s="65" t="str">
        <f t="shared" si="69"/>
        <v/>
      </c>
      <c r="I193" s="64" t="str">
        <f t="shared" si="70"/>
        <v/>
      </c>
      <c r="J193" s="65" t="str">
        <f t="shared" si="71"/>
        <v/>
      </c>
      <c r="K193" s="64" t="str">
        <f t="shared" si="72"/>
        <v/>
      </c>
      <c r="L193" s="65" t="str">
        <f t="shared" si="73"/>
        <v/>
      </c>
      <c r="M193" s="64" t="str">
        <f t="shared" si="74"/>
        <v/>
      </c>
      <c r="N193" s="65" t="str">
        <f t="shared" si="75"/>
        <v/>
      </c>
      <c r="O193" s="64" t="str">
        <f t="shared" si="76"/>
        <v/>
      </c>
      <c r="P193" s="65" t="str">
        <f t="shared" si="77"/>
        <v/>
      </c>
      <c r="Q193" s="64" t="str">
        <f t="shared" si="78"/>
        <v/>
      </c>
      <c r="R193" s="65" t="str">
        <f t="shared" si="79"/>
        <v/>
      </c>
      <c r="S193" s="64" t="str">
        <f t="shared" si="80"/>
        <v/>
      </c>
      <c r="T193" s="65" t="str">
        <f t="shared" si="81"/>
        <v/>
      </c>
      <c r="U193" s="64" t="str">
        <f t="shared" si="82"/>
        <v/>
      </c>
      <c r="V193" s="65" t="str">
        <f t="shared" si="83"/>
        <v/>
      </c>
      <c r="W193" s="64" t="str">
        <f t="shared" si="84"/>
        <v/>
      </c>
      <c r="X193" s="65" t="str">
        <f t="shared" si="85"/>
        <v/>
      </c>
      <c r="Y193" s="64" t="str">
        <f t="shared" si="86"/>
        <v/>
      </c>
      <c r="Z193" s="65" t="str">
        <f t="shared" si="87"/>
        <v/>
      </c>
      <c r="AA193" s="64" t="str">
        <f t="shared" si="88"/>
        <v/>
      </c>
      <c r="AB193" s="65" t="str">
        <f t="shared" si="89"/>
        <v/>
      </c>
      <c r="AC193" s="64" t="str">
        <f t="shared" si="90"/>
        <v/>
      </c>
      <c r="AD193" s="65" t="str">
        <f t="shared" si="91"/>
        <v/>
      </c>
      <c r="AE193" s="64" t="str">
        <f t="shared" si="92"/>
        <v/>
      </c>
      <c r="AF193" s="65" t="str">
        <f t="shared" si="93"/>
        <v/>
      </c>
      <c r="AG193" s="64" t="str">
        <f t="shared" si="94"/>
        <v/>
      </c>
      <c r="AH193" s="65" t="str">
        <f t="shared" si="95"/>
        <v/>
      </c>
      <c r="AI193" s="64" t="str">
        <f t="shared" si="96"/>
        <v/>
      </c>
      <c r="AJ193" s="65" t="str">
        <f t="shared" si="97"/>
        <v/>
      </c>
      <c r="AK193" s="64" t="str">
        <f t="shared" si="98"/>
        <v/>
      </c>
      <c r="AL193" s="65" t="str">
        <f t="shared" si="99"/>
        <v/>
      </c>
      <c r="AM193" s="64" t="str">
        <f t="shared" si="100"/>
        <v/>
      </c>
      <c r="AN193" s="65" t="str">
        <f t="shared" si="101"/>
        <v/>
      </c>
    </row>
    <row r="194" spans="1:40" ht="15.75">
      <c r="A194" s="66"/>
      <c r="B194" s="67"/>
      <c r="C194" s="68"/>
      <c r="D194" s="68"/>
      <c r="E194" s="69"/>
      <c r="F194" s="69"/>
      <c r="G194" s="64" t="str">
        <f t="shared" si="68"/>
        <v/>
      </c>
      <c r="H194" s="65" t="str">
        <f t="shared" si="69"/>
        <v/>
      </c>
      <c r="I194" s="64" t="str">
        <f t="shared" si="70"/>
        <v/>
      </c>
      <c r="J194" s="65" t="str">
        <f t="shared" si="71"/>
        <v/>
      </c>
      <c r="K194" s="64" t="str">
        <f t="shared" si="72"/>
        <v/>
      </c>
      <c r="L194" s="65" t="str">
        <f t="shared" si="73"/>
        <v/>
      </c>
      <c r="M194" s="64" t="str">
        <f t="shared" si="74"/>
        <v/>
      </c>
      <c r="N194" s="65" t="str">
        <f t="shared" si="75"/>
        <v/>
      </c>
      <c r="O194" s="64" t="str">
        <f t="shared" si="76"/>
        <v/>
      </c>
      <c r="P194" s="65" t="str">
        <f t="shared" si="77"/>
        <v/>
      </c>
      <c r="Q194" s="64" t="str">
        <f t="shared" si="78"/>
        <v/>
      </c>
      <c r="R194" s="65" t="str">
        <f t="shared" si="79"/>
        <v/>
      </c>
      <c r="S194" s="64" t="str">
        <f t="shared" si="80"/>
        <v/>
      </c>
      <c r="T194" s="65" t="str">
        <f t="shared" si="81"/>
        <v/>
      </c>
      <c r="U194" s="64" t="str">
        <f t="shared" si="82"/>
        <v/>
      </c>
      <c r="V194" s="65" t="str">
        <f t="shared" si="83"/>
        <v/>
      </c>
      <c r="W194" s="64" t="str">
        <f t="shared" si="84"/>
        <v/>
      </c>
      <c r="X194" s="65" t="str">
        <f t="shared" si="85"/>
        <v/>
      </c>
      <c r="Y194" s="64" t="str">
        <f t="shared" si="86"/>
        <v/>
      </c>
      <c r="Z194" s="65" t="str">
        <f t="shared" si="87"/>
        <v/>
      </c>
      <c r="AA194" s="64" t="str">
        <f t="shared" si="88"/>
        <v/>
      </c>
      <c r="AB194" s="65" t="str">
        <f t="shared" si="89"/>
        <v/>
      </c>
      <c r="AC194" s="64" t="str">
        <f t="shared" si="90"/>
        <v/>
      </c>
      <c r="AD194" s="65" t="str">
        <f t="shared" si="91"/>
        <v/>
      </c>
      <c r="AE194" s="64" t="str">
        <f t="shared" si="92"/>
        <v/>
      </c>
      <c r="AF194" s="65" t="str">
        <f t="shared" si="93"/>
        <v/>
      </c>
      <c r="AG194" s="64" t="str">
        <f t="shared" si="94"/>
        <v/>
      </c>
      <c r="AH194" s="65" t="str">
        <f t="shared" si="95"/>
        <v/>
      </c>
      <c r="AI194" s="64" t="str">
        <f t="shared" si="96"/>
        <v/>
      </c>
      <c r="AJ194" s="65" t="str">
        <f t="shared" si="97"/>
        <v/>
      </c>
      <c r="AK194" s="64" t="str">
        <f t="shared" si="98"/>
        <v/>
      </c>
      <c r="AL194" s="65" t="str">
        <f t="shared" si="99"/>
        <v/>
      </c>
      <c r="AM194" s="64" t="str">
        <f t="shared" si="100"/>
        <v/>
      </c>
      <c r="AN194" s="65" t="str">
        <f t="shared" si="101"/>
        <v/>
      </c>
    </row>
    <row r="195" spans="1:40" ht="15.75">
      <c r="A195" s="66"/>
      <c r="B195" s="67"/>
      <c r="C195" s="68"/>
      <c r="D195" s="68"/>
      <c r="E195" s="69"/>
      <c r="F195" s="69"/>
      <c r="G195" s="64" t="str">
        <f t="shared" si="68"/>
        <v/>
      </c>
      <c r="H195" s="65" t="str">
        <f t="shared" si="69"/>
        <v/>
      </c>
      <c r="I195" s="64" t="str">
        <f t="shared" si="70"/>
        <v/>
      </c>
      <c r="J195" s="65" t="str">
        <f t="shared" si="71"/>
        <v/>
      </c>
      <c r="K195" s="64" t="str">
        <f t="shared" si="72"/>
        <v/>
      </c>
      <c r="L195" s="65" t="str">
        <f t="shared" si="73"/>
        <v/>
      </c>
      <c r="M195" s="64" t="str">
        <f t="shared" si="74"/>
        <v/>
      </c>
      <c r="N195" s="65" t="str">
        <f t="shared" si="75"/>
        <v/>
      </c>
      <c r="O195" s="64" t="str">
        <f t="shared" si="76"/>
        <v/>
      </c>
      <c r="P195" s="65" t="str">
        <f t="shared" si="77"/>
        <v/>
      </c>
      <c r="Q195" s="64" t="str">
        <f t="shared" si="78"/>
        <v/>
      </c>
      <c r="R195" s="65" t="str">
        <f t="shared" si="79"/>
        <v/>
      </c>
      <c r="S195" s="64" t="str">
        <f t="shared" si="80"/>
        <v/>
      </c>
      <c r="T195" s="65" t="str">
        <f t="shared" si="81"/>
        <v/>
      </c>
      <c r="U195" s="64" t="str">
        <f t="shared" si="82"/>
        <v/>
      </c>
      <c r="V195" s="65" t="str">
        <f t="shared" si="83"/>
        <v/>
      </c>
      <c r="W195" s="64" t="str">
        <f t="shared" si="84"/>
        <v/>
      </c>
      <c r="X195" s="65" t="str">
        <f t="shared" si="85"/>
        <v/>
      </c>
      <c r="Y195" s="64" t="str">
        <f t="shared" si="86"/>
        <v/>
      </c>
      <c r="Z195" s="65" t="str">
        <f t="shared" si="87"/>
        <v/>
      </c>
      <c r="AA195" s="64" t="str">
        <f t="shared" si="88"/>
        <v/>
      </c>
      <c r="AB195" s="65" t="str">
        <f t="shared" si="89"/>
        <v/>
      </c>
      <c r="AC195" s="64" t="str">
        <f t="shared" si="90"/>
        <v/>
      </c>
      <c r="AD195" s="65" t="str">
        <f t="shared" si="91"/>
        <v/>
      </c>
      <c r="AE195" s="64" t="str">
        <f t="shared" si="92"/>
        <v/>
      </c>
      <c r="AF195" s="65" t="str">
        <f t="shared" si="93"/>
        <v/>
      </c>
      <c r="AG195" s="64" t="str">
        <f t="shared" si="94"/>
        <v/>
      </c>
      <c r="AH195" s="65" t="str">
        <f t="shared" si="95"/>
        <v/>
      </c>
      <c r="AI195" s="64" t="str">
        <f t="shared" si="96"/>
        <v/>
      </c>
      <c r="AJ195" s="65" t="str">
        <f t="shared" si="97"/>
        <v/>
      </c>
      <c r="AK195" s="64" t="str">
        <f t="shared" si="98"/>
        <v/>
      </c>
      <c r="AL195" s="65" t="str">
        <f t="shared" si="99"/>
        <v/>
      </c>
      <c r="AM195" s="64" t="str">
        <f t="shared" si="100"/>
        <v/>
      </c>
      <c r="AN195" s="65" t="str">
        <f t="shared" si="101"/>
        <v/>
      </c>
    </row>
    <row r="196" spans="1:40" ht="15.75">
      <c r="A196" s="66"/>
      <c r="B196" s="67"/>
      <c r="C196" s="68"/>
      <c r="D196" s="68"/>
      <c r="E196" s="69"/>
      <c r="F196" s="69"/>
      <c r="G196" s="64" t="str">
        <f t="shared" si="68"/>
        <v/>
      </c>
      <c r="H196" s="65" t="str">
        <f t="shared" si="69"/>
        <v/>
      </c>
      <c r="I196" s="64" t="str">
        <f t="shared" si="70"/>
        <v/>
      </c>
      <c r="J196" s="65" t="str">
        <f t="shared" si="71"/>
        <v/>
      </c>
      <c r="K196" s="64" t="str">
        <f t="shared" si="72"/>
        <v/>
      </c>
      <c r="L196" s="65" t="str">
        <f t="shared" si="73"/>
        <v/>
      </c>
      <c r="M196" s="64" t="str">
        <f t="shared" si="74"/>
        <v/>
      </c>
      <c r="N196" s="65" t="str">
        <f t="shared" si="75"/>
        <v/>
      </c>
      <c r="O196" s="64" t="str">
        <f t="shared" si="76"/>
        <v/>
      </c>
      <c r="P196" s="65" t="str">
        <f t="shared" si="77"/>
        <v/>
      </c>
      <c r="Q196" s="64" t="str">
        <f t="shared" si="78"/>
        <v/>
      </c>
      <c r="R196" s="65" t="str">
        <f t="shared" si="79"/>
        <v/>
      </c>
      <c r="S196" s="64" t="str">
        <f t="shared" si="80"/>
        <v/>
      </c>
      <c r="T196" s="65" t="str">
        <f t="shared" si="81"/>
        <v/>
      </c>
      <c r="U196" s="64" t="str">
        <f t="shared" si="82"/>
        <v/>
      </c>
      <c r="V196" s="65" t="str">
        <f t="shared" si="83"/>
        <v/>
      </c>
      <c r="W196" s="64" t="str">
        <f t="shared" si="84"/>
        <v/>
      </c>
      <c r="X196" s="65" t="str">
        <f t="shared" si="85"/>
        <v/>
      </c>
      <c r="Y196" s="64" t="str">
        <f t="shared" si="86"/>
        <v/>
      </c>
      <c r="Z196" s="65" t="str">
        <f t="shared" si="87"/>
        <v/>
      </c>
      <c r="AA196" s="64" t="str">
        <f t="shared" si="88"/>
        <v/>
      </c>
      <c r="AB196" s="65" t="str">
        <f t="shared" si="89"/>
        <v/>
      </c>
      <c r="AC196" s="64" t="str">
        <f t="shared" si="90"/>
        <v/>
      </c>
      <c r="AD196" s="65" t="str">
        <f t="shared" si="91"/>
        <v/>
      </c>
      <c r="AE196" s="64" t="str">
        <f t="shared" si="92"/>
        <v/>
      </c>
      <c r="AF196" s="65" t="str">
        <f t="shared" si="93"/>
        <v/>
      </c>
      <c r="AG196" s="64" t="str">
        <f t="shared" si="94"/>
        <v/>
      </c>
      <c r="AH196" s="65" t="str">
        <f t="shared" si="95"/>
        <v/>
      </c>
      <c r="AI196" s="64" t="str">
        <f t="shared" si="96"/>
        <v/>
      </c>
      <c r="AJ196" s="65" t="str">
        <f t="shared" si="97"/>
        <v/>
      </c>
      <c r="AK196" s="64" t="str">
        <f t="shared" si="98"/>
        <v/>
      </c>
      <c r="AL196" s="65" t="str">
        <f t="shared" si="99"/>
        <v/>
      </c>
      <c r="AM196" s="64" t="str">
        <f t="shared" si="100"/>
        <v/>
      </c>
      <c r="AN196" s="65" t="str">
        <f t="shared" si="101"/>
        <v/>
      </c>
    </row>
    <row r="197" spans="1:40" ht="15.75">
      <c r="A197" s="66"/>
      <c r="B197" s="67"/>
      <c r="C197" s="68"/>
      <c r="D197" s="68"/>
      <c r="E197" s="69"/>
      <c r="F197" s="69"/>
      <c r="G197" s="64" t="str">
        <f t="shared" si="68"/>
        <v/>
      </c>
      <c r="H197" s="65" t="str">
        <f t="shared" si="69"/>
        <v/>
      </c>
      <c r="I197" s="64" t="str">
        <f t="shared" si="70"/>
        <v/>
      </c>
      <c r="J197" s="65" t="str">
        <f t="shared" si="71"/>
        <v/>
      </c>
      <c r="K197" s="64" t="str">
        <f t="shared" si="72"/>
        <v/>
      </c>
      <c r="L197" s="65" t="str">
        <f t="shared" si="73"/>
        <v/>
      </c>
      <c r="M197" s="64" t="str">
        <f t="shared" si="74"/>
        <v/>
      </c>
      <c r="N197" s="65" t="str">
        <f t="shared" si="75"/>
        <v/>
      </c>
      <c r="O197" s="64" t="str">
        <f t="shared" si="76"/>
        <v/>
      </c>
      <c r="P197" s="65" t="str">
        <f t="shared" si="77"/>
        <v/>
      </c>
      <c r="Q197" s="64" t="str">
        <f t="shared" si="78"/>
        <v/>
      </c>
      <c r="R197" s="65" t="str">
        <f t="shared" si="79"/>
        <v/>
      </c>
      <c r="S197" s="64" t="str">
        <f t="shared" si="80"/>
        <v/>
      </c>
      <c r="T197" s="65" t="str">
        <f t="shared" si="81"/>
        <v/>
      </c>
      <c r="U197" s="64" t="str">
        <f t="shared" si="82"/>
        <v/>
      </c>
      <c r="V197" s="65" t="str">
        <f t="shared" si="83"/>
        <v/>
      </c>
      <c r="W197" s="64" t="str">
        <f t="shared" si="84"/>
        <v/>
      </c>
      <c r="X197" s="65" t="str">
        <f t="shared" si="85"/>
        <v/>
      </c>
      <c r="Y197" s="64" t="str">
        <f t="shared" si="86"/>
        <v/>
      </c>
      <c r="Z197" s="65" t="str">
        <f t="shared" si="87"/>
        <v/>
      </c>
      <c r="AA197" s="64" t="str">
        <f t="shared" si="88"/>
        <v/>
      </c>
      <c r="AB197" s="65" t="str">
        <f t="shared" si="89"/>
        <v/>
      </c>
      <c r="AC197" s="64" t="str">
        <f t="shared" si="90"/>
        <v/>
      </c>
      <c r="AD197" s="65" t="str">
        <f t="shared" si="91"/>
        <v/>
      </c>
      <c r="AE197" s="64" t="str">
        <f t="shared" si="92"/>
        <v/>
      </c>
      <c r="AF197" s="65" t="str">
        <f t="shared" si="93"/>
        <v/>
      </c>
      <c r="AG197" s="64" t="str">
        <f t="shared" si="94"/>
        <v/>
      </c>
      <c r="AH197" s="65" t="str">
        <f t="shared" si="95"/>
        <v/>
      </c>
      <c r="AI197" s="64" t="str">
        <f t="shared" si="96"/>
        <v/>
      </c>
      <c r="AJ197" s="65" t="str">
        <f t="shared" si="97"/>
        <v/>
      </c>
      <c r="AK197" s="64" t="str">
        <f t="shared" si="98"/>
        <v/>
      </c>
      <c r="AL197" s="65" t="str">
        <f t="shared" si="99"/>
        <v/>
      </c>
      <c r="AM197" s="64" t="str">
        <f t="shared" si="100"/>
        <v/>
      </c>
      <c r="AN197" s="65" t="str">
        <f t="shared" si="101"/>
        <v/>
      </c>
    </row>
    <row r="198" spans="1:40" ht="15.75">
      <c r="A198" s="66"/>
      <c r="B198" s="67"/>
      <c r="C198" s="68"/>
      <c r="D198" s="68"/>
      <c r="E198" s="69"/>
      <c r="F198" s="69"/>
      <c r="G198" s="64" t="str">
        <f t="shared" si="68"/>
        <v/>
      </c>
      <c r="H198" s="65" t="str">
        <f t="shared" si="69"/>
        <v/>
      </c>
      <c r="I198" s="64" t="str">
        <f t="shared" si="70"/>
        <v/>
      </c>
      <c r="J198" s="65" t="str">
        <f t="shared" si="71"/>
        <v/>
      </c>
      <c r="K198" s="64" t="str">
        <f t="shared" si="72"/>
        <v/>
      </c>
      <c r="L198" s="65" t="str">
        <f t="shared" si="73"/>
        <v/>
      </c>
      <c r="M198" s="64" t="str">
        <f t="shared" si="74"/>
        <v/>
      </c>
      <c r="N198" s="65" t="str">
        <f t="shared" si="75"/>
        <v/>
      </c>
      <c r="O198" s="64" t="str">
        <f t="shared" si="76"/>
        <v/>
      </c>
      <c r="P198" s="65" t="str">
        <f t="shared" si="77"/>
        <v/>
      </c>
      <c r="Q198" s="64" t="str">
        <f t="shared" si="78"/>
        <v/>
      </c>
      <c r="R198" s="65" t="str">
        <f t="shared" si="79"/>
        <v/>
      </c>
      <c r="S198" s="64" t="str">
        <f t="shared" si="80"/>
        <v/>
      </c>
      <c r="T198" s="65" t="str">
        <f t="shared" si="81"/>
        <v/>
      </c>
      <c r="U198" s="64" t="str">
        <f t="shared" si="82"/>
        <v/>
      </c>
      <c r="V198" s="65" t="str">
        <f t="shared" si="83"/>
        <v/>
      </c>
      <c r="W198" s="64" t="str">
        <f t="shared" si="84"/>
        <v/>
      </c>
      <c r="X198" s="65" t="str">
        <f t="shared" si="85"/>
        <v/>
      </c>
      <c r="Y198" s="64" t="str">
        <f t="shared" si="86"/>
        <v/>
      </c>
      <c r="Z198" s="65" t="str">
        <f t="shared" si="87"/>
        <v/>
      </c>
      <c r="AA198" s="64" t="str">
        <f t="shared" si="88"/>
        <v/>
      </c>
      <c r="AB198" s="65" t="str">
        <f t="shared" si="89"/>
        <v/>
      </c>
      <c r="AC198" s="64" t="str">
        <f t="shared" si="90"/>
        <v/>
      </c>
      <c r="AD198" s="65" t="str">
        <f t="shared" si="91"/>
        <v/>
      </c>
      <c r="AE198" s="64" t="str">
        <f t="shared" si="92"/>
        <v/>
      </c>
      <c r="AF198" s="65" t="str">
        <f t="shared" si="93"/>
        <v/>
      </c>
      <c r="AG198" s="64" t="str">
        <f t="shared" si="94"/>
        <v/>
      </c>
      <c r="AH198" s="65" t="str">
        <f t="shared" si="95"/>
        <v/>
      </c>
      <c r="AI198" s="64" t="str">
        <f t="shared" si="96"/>
        <v/>
      </c>
      <c r="AJ198" s="65" t="str">
        <f t="shared" si="97"/>
        <v/>
      </c>
      <c r="AK198" s="64" t="str">
        <f t="shared" si="98"/>
        <v/>
      </c>
      <c r="AL198" s="65" t="str">
        <f t="shared" si="99"/>
        <v/>
      </c>
      <c r="AM198" s="64" t="str">
        <f t="shared" si="100"/>
        <v/>
      </c>
      <c r="AN198" s="65" t="str">
        <f t="shared" si="101"/>
        <v/>
      </c>
    </row>
    <row r="199" spans="1:40" ht="15.75">
      <c r="A199" s="66"/>
      <c r="B199" s="67"/>
      <c r="C199" s="68"/>
      <c r="D199" s="68"/>
      <c r="E199" s="69"/>
      <c r="F199" s="69"/>
      <c r="G199" s="64" t="str">
        <f t="shared" si="68"/>
        <v/>
      </c>
      <c r="H199" s="65" t="str">
        <f t="shared" si="69"/>
        <v/>
      </c>
      <c r="I199" s="64" t="str">
        <f t="shared" si="70"/>
        <v/>
      </c>
      <c r="J199" s="65" t="str">
        <f t="shared" si="71"/>
        <v/>
      </c>
      <c r="K199" s="64" t="str">
        <f t="shared" si="72"/>
        <v/>
      </c>
      <c r="L199" s="65" t="str">
        <f t="shared" si="73"/>
        <v/>
      </c>
      <c r="M199" s="64" t="str">
        <f t="shared" si="74"/>
        <v/>
      </c>
      <c r="N199" s="65" t="str">
        <f t="shared" si="75"/>
        <v/>
      </c>
      <c r="O199" s="64" t="str">
        <f t="shared" si="76"/>
        <v/>
      </c>
      <c r="P199" s="65" t="str">
        <f t="shared" si="77"/>
        <v/>
      </c>
      <c r="Q199" s="64" t="str">
        <f t="shared" si="78"/>
        <v/>
      </c>
      <c r="R199" s="65" t="str">
        <f t="shared" si="79"/>
        <v/>
      </c>
      <c r="S199" s="64" t="str">
        <f t="shared" si="80"/>
        <v/>
      </c>
      <c r="T199" s="65" t="str">
        <f t="shared" si="81"/>
        <v/>
      </c>
      <c r="U199" s="64" t="str">
        <f t="shared" si="82"/>
        <v/>
      </c>
      <c r="V199" s="65" t="str">
        <f t="shared" si="83"/>
        <v/>
      </c>
      <c r="W199" s="64" t="str">
        <f t="shared" si="84"/>
        <v/>
      </c>
      <c r="X199" s="65" t="str">
        <f t="shared" si="85"/>
        <v/>
      </c>
      <c r="Y199" s="64" t="str">
        <f t="shared" si="86"/>
        <v/>
      </c>
      <c r="Z199" s="65" t="str">
        <f t="shared" si="87"/>
        <v/>
      </c>
      <c r="AA199" s="64" t="str">
        <f t="shared" si="88"/>
        <v/>
      </c>
      <c r="AB199" s="65" t="str">
        <f t="shared" si="89"/>
        <v/>
      </c>
      <c r="AC199" s="64" t="str">
        <f t="shared" si="90"/>
        <v/>
      </c>
      <c r="AD199" s="65" t="str">
        <f t="shared" si="91"/>
        <v/>
      </c>
      <c r="AE199" s="64" t="str">
        <f t="shared" si="92"/>
        <v/>
      </c>
      <c r="AF199" s="65" t="str">
        <f t="shared" si="93"/>
        <v/>
      </c>
      <c r="AG199" s="64" t="str">
        <f t="shared" si="94"/>
        <v/>
      </c>
      <c r="AH199" s="65" t="str">
        <f t="shared" si="95"/>
        <v/>
      </c>
      <c r="AI199" s="64" t="str">
        <f t="shared" si="96"/>
        <v/>
      </c>
      <c r="AJ199" s="65" t="str">
        <f t="shared" si="97"/>
        <v/>
      </c>
      <c r="AK199" s="64" t="str">
        <f t="shared" si="98"/>
        <v/>
      </c>
      <c r="AL199" s="65" t="str">
        <f t="shared" si="99"/>
        <v/>
      </c>
      <c r="AM199" s="64" t="str">
        <f t="shared" si="100"/>
        <v/>
      </c>
      <c r="AN199" s="65" t="str">
        <f t="shared" si="101"/>
        <v/>
      </c>
    </row>
    <row r="200" spans="1:40" ht="15.75">
      <c r="A200" s="66"/>
      <c r="B200" s="67"/>
      <c r="C200" s="68"/>
      <c r="D200" s="68"/>
      <c r="E200" s="69"/>
      <c r="F200" s="69"/>
      <c r="G200" s="64" t="str">
        <f t="shared" si="68"/>
        <v/>
      </c>
      <c r="H200" s="65" t="str">
        <f t="shared" si="69"/>
        <v/>
      </c>
      <c r="I200" s="64" t="str">
        <f t="shared" si="70"/>
        <v/>
      </c>
      <c r="J200" s="65" t="str">
        <f t="shared" si="71"/>
        <v/>
      </c>
      <c r="K200" s="64" t="str">
        <f t="shared" si="72"/>
        <v/>
      </c>
      <c r="L200" s="65" t="str">
        <f t="shared" si="73"/>
        <v/>
      </c>
      <c r="M200" s="64" t="str">
        <f t="shared" si="74"/>
        <v/>
      </c>
      <c r="N200" s="65" t="str">
        <f t="shared" si="75"/>
        <v/>
      </c>
      <c r="O200" s="64" t="str">
        <f t="shared" si="76"/>
        <v/>
      </c>
      <c r="P200" s="65" t="str">
        <f t="shared" si="77"/>
        <v/>
      </c>
      <c r="Q200" s="64" t="str">
        <f t="shared" si="78"/>
        <v/>
      </c>
      <c r="R200" s="65" t="str">
        <f t="shared" si="79"/>
        <v/>
      </c>
      <c r="S200" s="64" t="str">
        <f t="shared" si="80"/>
        <v/>
      </c>
      <c r="T200" s="65" t="str">
        <f t="shared" si="81"/>
        <v/>
      </c>
      <c r="U200" s="64" t="str">
        <f t="shared" si="82"/>
        <v/>
      </c>
      <c r="V200" s="65" t="str">
        <f t="shared" si="83"/>
        <v/>
      </c>
      <c r="W200" s="64" t="str">
        <f t="shared" si="84"/>
        <v/>
      </c>
      <c r="X200" s="65" t="str">
        <f t="shared" si="85"/>
        <v/>
      </c>
      <c r="Y200" s="64" t="str">
        <f t="shared" si="86"/>
        <v/>
      </c>
      <c r="Z200" s="65" t="str">
        <f t="shared" si="87"/>
        <v/>
      </c>
      <c r="AA200" s="64" t="str">
        <f t="shared" si="88"/>
        <v/>
      </c>
      <c r="AB200" s="65" t="str">
        <f t="shared" si="89"/>
        <v/>
      </c>
      <c r="AC200" s="64" t="str">
        <f t="shared" si="90"/>
        <v/>
      </c>
      <c r="AD200" s="65" t="str">
        <f t="shared" si="91"/>
        <v/>
      </c>
      <c r="AE200" s="64" t="str">
        <f t="shared" si="92"/>
        <v/>
      </c>
      <c r="AF200" s="65" t="str">
        <f t="shared" si="93"/>
        <v/>
      </c>
      <c r="AG200" s="64" t="str">
        <f t="shared" si="94"/>
        <v/>
      </c>
      <c r="AH200" s="65" t="str">
        <f t="shared" si="95"/>
        <v/>
      </c>
      <c r="AI200" s="64" t="str">
        <f t="shared" si="96"/>
        <v/>
      </c>
      <c r="AJ200" s="65" t="str">
        <f t="shared" si="97"/>
        <v/>
      </c>
      <c r="AK200" s="64" t="str">
        <f t="shared" si="98"/>
        <v/>
      </c>
      <c r="AL200" s="65" t="str">
        <f t="shared" si="99"/>
        <v/>
      </c>
      <c r="AM200" s="64" t="str">
        <f t="shared" si="100"/>
        <v/>
      </c>
      <c r="AN200" s="65" t="str">
        <f t="shared" si="101"/>
        <v/>
      </c>
    </row>
    <row r="201" spans="1:40" ht="15.75">
      <c r="A201" s="66"/>
      <c r="B201" s="67"/>
      <c r="C201" s="68"/>
      <c r="D201" s="68"/>
      <c r="E201" s="69"/>
      <c r="F201" s="69"/>
      <c r="G201" s="64" t="str">
        <f t="shared" si="68"/>
        <v/>
      </c>
      <c r="H201" s="65" t="str">
        <f t="shared" si="69"/>
        <v/>
      </c>
      <c r="I201" s="64" t="str">
        <f t="shared" si="70"/>
        <v/>
      </c>
      <c r="J201" s="65" t="str">
        <f t="shared" si="71"/>
        <v/>
      </c>
      <c r="K201" s="64" t="str">
        <f t="shared" si="72"/>
        <v/>
      </c>
      <c r="L201" s="65" t="str">
        <f t="shared" si="73"/>
        <v/>
      </c>
      <c r="M201" s="64" t="str">
        <f t="shared" si="74"/>
        <v/>
      </c>
      <c r="N201" s="65" t="str">
        <f t="shared" si="75"/>
        <v/>
      </c>
      <c r="O201" s="64" t="str">
        <f t="shared" si="76"/>
        <v/>
      </c>
      <c r="P201" s="65" t="str">
        <f t="shared" si="77"/>
        <v/>
      </c>
      <c r="Q201" s="64" t="str">
        <f t="shared" si="78"/>
        <v/>
      </c>
      <c r="R201" s="65" t="str">
        <f t="shared" si="79"/>
        <v/>
      </c>
      <c r="S201" s="64" t="str">
        <f t="shared" si="80"/>
        <v/>
      </c>
      <c r="T201" s="65" t="str">
        <f t="shared" si="81"/>
        <v/>
      </c>
      <c r="U201" s="64" t="str">
        <f t="shared" si="82"/>
        <v/>
      </c>
      <c r="V201" s="65" t="str">
        <f t="shared" si="83"/>
        <v/>
      </c>
      <c r="W201" s="64" t="str">
        <f t="shared" si="84"/>
        <v/>
      </c>
      <c r="X201" s="65" t="str">
        <f t="shared" si="85"/>
        <v/>
      </c>
      <c r="Y201" s="64" t="str">
        <f t="shared" si="86"/>
        <v/>
      </c>
      <c r="Z201" s="65" t="str">
        <f t="shared" si="87"/>
        <v/>
      </c>
      <c r="AA201" s="64" t="str">
        <f t="shared" si="88"/>
        <v/>
      </c>
      <c r="AB201" s="65" t="str">
        <f t="shared" si="89"/>
        <v/>
      </c>
      <c r="AC201" s="64" t="str">
        <f t="shared" si="90"/>
        <v/>
      </c>
      <c r="AD201" s="65" t="str">
        <f t="shared" si="91"/>
        <v/>
      </c>
      <c r="AE201" s="64" t="str">
        <f t="shared" si="92"/>
        <v/>
      </c>
      <c r="AF201" s="65" t="str">
        <f t="shared" si="93"/>
        <v/>
      </c>
      <c r="AG201" s="64" t="str">
        <f t="shared" si="94"/>
        <v/>
      </c>
      <c r="AH201" s="65" t="str">
        <f t="shared" si="95"/>
        <v/>
      </c>
      <c r="AI201" s="64" t="str">
        <f t="shared" si="96"/>
        <v/>
      </c>
      <c r="AJ201" s="65" t="str">
        <f t="shared" si="97"/>
        <v/>
      </c>
      <c r="AK201" s="64" t="str">
        <f t="shared" si="98"/>
        <v/>
      </c>
      <c r="AL201" s="65" t="str">
        <f t="shared" si="99"/>
        <v/>
      </c>
      <c r="AM201" s="64" t="str">
        <f t="shared" si="100"/>
        <v/>
      </c>
      <c r="AN201" s="65" t="str">
        <f t="shared" si="101"/>
        <v/>
      </c>
    </row>
    <row r="202" spans="1:40" ht="15.75">
      <c r="A202" s="66"/>
      <c r="B202" s="67"/>
      <c r="C202" s="68"/>
      <c r="D202" s="68"/>
      <c r="E202" s="69"/>
      <c r="F202" s="69"/>
      <c r="G202" s="64" t="str">
        <f t="shared" si="68"/>
        <v/>
      </c>
      <c r="H202" s="65" t="str">
        <f t="shared" si="69"/>
        <v/>
      </c>
      <c r="I202" s="64" t="str">
        <f t="shared" si="70"/>
        <v/>
      </c>
      <c r="J202" s="65" t="str">
        <f t="shared" si="71"/>
        <v/>
      </c>
      <c r="K202" s="64" t="str">
        <f t="shared" si="72"/>
        <v/>
      </c>
      <c r="L202" s="65" t="str">
        <f t="shared" si="73"/>
        <v/>
      </c>
      <c r="M202" s="64" t="str">
        <f t="shared" si="74"/>
        <v/>
      </c>
      <c r="N202" s="65" t="str">
        <f t="shared" si="75"/>
        <v/>
      </c>
      <c r="O202" s="64" t="str">
        <f t="shared" si="76"/>
        <v/>
      </c>
      <c r="P202" s="65" t="str">
        <f t="shared" si="77"/>
        <v/>
      </c>
      <c r="Q202" s="64" t="str">
        <f t="shared" si="78"/>
        <v/>
      </c>
      <c r="R202" s="65" t="str">
        <f t="shared" si="79"/>
        <v/>
      </c>
      <c r="S202" s="64" t="str">
        <f t="shared" si="80"/>
        <v/>
      </c>
      <c r="T202" s="65" t="str">
        <f t="shared" si="81"/>
        <v/>
      </c>
      <c r="U202" s="64" t="str">
        <f t="shared" si="82"/>
        <v/>
      </c>
      <c r="V202" s="65" t="str">
        <f t="shared" si="83"/>
        <v/>
      </c>
      <c r="W202" s="64" t="str">
        <f t="shared" si="84"/>
        <v/>
      </c>
      <c r="X202" s="65" t="str">
        <f t="shared" si="85"/>
        <v/>
      </c>
      <c r="Y202" s="64" t="str">
        <f t="shared" si="86"/>
        <v/>
      </c>
      <c r="Z202" s="65" t="str">
        <f t="shared" si="87"/>
        <v/>
      </c>
      <c r="AA202" s="64" t="str">
        <f t="shared" si="88"/>
        <v/>
      </c>
      <c r="AB202" s="65" t="str">
        <f t="shared" si="89"/>
        <v/>
      </c>
      <c r="AC202" s="64" t="str">
        <f t="shared" si="90"/>
        <v/>
      </c>
      <c r="AD202" s="65" t="str">
        <f t="shared" si="91"/>
        <v/>
      </c>
      <c r="AE202" s="64" t="str">
        <f t="shared" si="92"/>
        <v/>
      </c>
      <c r="AF202" s="65" t="str">
        <f t="shared" si="93"/>
        <v/>
      </c>
      <c r="AG202" s="64" t="str">
        <f t="shared" si="94"/>
        <v/>
      </c>
      <c r="AH202" s="65" t="str">
        <f t="shared" si="95"/>
        <v/>
      </c>
      <c r="AI202" s="64" t="str">
        <f t="shared" si="96"/>
        <v/>
      </c>
      <c r="AJ202" s="65" t="str">
        <f t="shared" si="97"/>
        <v/>
      </c>
      <c r="AK202" s="64" t="str">
        <f t="shared" si="98"/>
        <v/>
      </c>
      <c r="AL202" s="65" t="str">
        <f t="shared" si="99"/>
        <v/>
      </c>
      <c r="AM202" s="64" t="str">
        <f t="shared" si="100"/>
        <v/>
      </c>
      <c r="AN202" s="65" t="str">
        <f t="shared" si="101"/>
        <v/>
      </c>
    </row>
    <row r="203" spans="1:40" ht="15.75">
      <c r="A203" s="66"/>
      <c r="B203" s="67"/>
      <c r="C203" s="68"/>
      <c r="D203" s="68"/>
      <c r="E203" s="69"/>
      <c r="F203" s="69"/>
      <c r="G203" s="64" t="str">
        <f t="shared" si="68"/>
        <v/>
      </c>
      <c r="H203" s="65" t="str">
        <f t="shared" si="69"/>
        <v/>
      </c>
      <c r="I203" s="64" t="str">
        <f t="shared" si="70"/>
        <v/>
      </c>
      <c r="J203" s="65" t="str">
        <f t="shared" si="71"/>
        <v/>
      </c>
      <c r="K203" s="64" t="str">
        <f t="shared" si="72"/>
        <v/>
      </c>
      <c r="L203" s="65" t="str">
        <f t="shared" si="73"/>
        <v/>
      </c>
      <c r="M203" s="64" t="str">
        <f t="shared" si="74"/>
        <v/>
      </c>
      <c r="N203" s="65" t="str">
        <f t="shared" si="75"/>
        <v/>
      </c>
      <c r="O203" s="64" t="str">
        <f t="shared" si="76"/>
        <v/>
      </c>
      <c r="P203" s="65" t="str">
        <f t="shared" si="77"/>
        <v/>
      </c>
      <c r="Q203" s="64" t="str">
        <f t="shared" si="78"/>
        <v/>
      </c>
      <c r="R203" s="65" t="str">
        <f t="shared" si="79"/>
        <v/>
      </c>
      <c r="S203" s="64" t="str">
        <f t="shared" si="80"/>
        <v/>
      </c>
      <c r="T203" s="65" t="str">
        <f t="shared" si="81"/>
        <v/>
      </c>
      <c r="U203" s="64" t="str">
        <f t="shared" si="82"/>
        <v/>
      </c>
      <c r="V203" s="65" t="str">
        <f t="shared" si="83"/>
        <v/>
      </c>
      <c r="W203" s="64" t="str">
        <f t="shared" si="84"/>
        <v/>
      </c>
      <c r="X203" s="65" t="str">
        <f t="shared" si="85"/>
        <v/>
      </c>
      <c r="Y203" s="64" t="str">
        <f t="shared" si="86"/>
        <v/>
      </c>
      <c r="Z203" s="65" t="str">
        <f t="shared" si="87"/>
        <v/>
      </c>
      <c r="AA203" s="64" t="str">
        <f t="shared" si="88"/>
        <v/>
      </c>
      <c r="AB203" s="65" t="str">
        <f t="shared" si="89"/>
        <v/>
      </c>
      <c r="AC203" s="64" t="str">
        <f t="shared" si="90"/>
        <v/>
      </c>
      <c r="AD203" s="65" t="str">
        <f t="shared" si="91"/>
        <v/>
      </c>
      <c r="AE203" s="64" t="str">
        <f t="shared" si="92"/>
        <v/>
      </c>
      <c r="AF203" s="65" t="str">
        <f t="shared" si="93"/>
        <v/>
      </c>
      <c r="AG203" s="64" t="str">
        <f t="shared" si="94"/>
        <v/>
      </c>
      <c r="AH203" s="65" t="str">
        <f t="shared" si="95"/>
        <v/>
      </c>
      <c r="AI203" s="64" t="str">
        <f t="shared" si="96"/>
        <v/>
      </c>
      <c r="AJ203" s="65" t="str">
        <f t="shared" si="97"/>
        <v/>
      </c>
      <c r="AK203" s="64" t="str">
        <f t="shared" si="98"/>
        <v/>
      </c>
      <c r="AL203" s="65" t="str">
        <f t="shared" si="99"/>
        <v/>
      </c>
      <c r="AM203" s="64" t="str">
        <f t="shared" si="100"/>
        <v/>
      </c>
      <c r="AN203" s="65" t="str">
        <f t="shared" si="101"/>
        <v/>
      </c>
    </row>
    <row r="204" spans="1:40" ht="15.75">
      <c r="A204" s="66"/>
      <c r="B204" s="67"/>
      <c r="C204" s="68"/>
      <c r="D204" s="68"/>
      <c r="E204" s="69"/>
      <c r="F204" s="69"/>
      <c r="G204" s="64" t="str">
        <f t="shared" si="68"/>
        <v/>
      </c>
      <c r="H204" s="65" t="str">
        <f t="shared" si="69"/>
        <v/>
      </c>
      <c r="I204" s="64" t="str">
        <f t="shared" si="70"/>
        <v/>
      </c>
      <c r="J204" s="65" t="str">
        <f t="shared" si="71"/>
        <v/>
      </c>
      <c r="K204" s="64" t="str">
        <f t="shared" si="72"/>
        <v/>
      </c>
      <c r="L204" s="65" t="str">
        <f t="shared" si="73"/>
        <v/>
      </c>
      <c r="M204" s="64" t="str">
        <f t="shared" si="74"/>
        <v/>
      </c>
      <c r="N204" s="65" t="str">
        <f t="shared" si="75"/>
        <v/>
      </c>
      <c r="O204" s="64" t="str">
        <f t="shared" si="76"/>
        <v/>
      </c>
      <c r="P204" s="65" t="str">
        <f t="shared" si="77"/>
        <v/>
      </c>
      <c r="Q204" s="64" t="str">
        <f t="shared" si="78"/>
        <v/>
      </c>
      <c r="R204" s="65" t="str">
        <f t="shared" si="79"/>
        <v/>
      </c>
      <c r="S204" s="64" t="str">
        <f t="shared" si="80"/>
        <v/>
      </c>
      <c r="T204" s="65" t="str">
        <f t="shared" si="81"/>
        <v/>
      </c>
      <c r="U204" s="64" t="str">
        <f t="shared" si="82"/>
        <v/>
      </c>
      <c r="V204" s="65" t="str">
        <f t="shared" si="83"/>
        <v/>
      </c>
      <c r="W204" s="64" t="str">
        <f t="shared" si="84"/>
        <v/>
      </c>
      <c r="X204" s="65" t="str">
        <f t="shared" si="85"/>
        <v/>
      </c>
      <c r="Y204" s="64" t="str">
        <f t="shared" si="86"/>
        <v/>
      </c>
      <c r="Z204" s="65" t="str">
        <f t="shared" si="87"/>
        <v/>
      </c>
      <c r="AA204" s="64" t="str">
        <f t="shared" si="88"/>
        <v/>
      </c>
      <c r="AB204" s="65" t="str">
        <f t="shared" si="89"/>
        <v/>
      </c>
      <c r="AC204" s="64" t="str">
        <f t="shared" si="90"/>
        <v/>
      </c>
      <c r="AD204" s="65" t="str">
        <f t="shared" si="91"/>
        <v/>
      </c>
      <c r="AE204" s="64" t="str">
        <f t="shared" si="92"/>
        <v/>
      </c>
      <c r="AF204" s="65" t="str">
        <f t="shared" si="93"/>
        <v/>
      </c>
      <c r="AG204" s="64" t="str">
        <f t="shared" si="94"/>
        <v/>
      </c>
      <c r="AH204" s="65" t="str">
        <f t="shared" si="95"/>
        <v/>
      </c>
      <c r="AI204" s="64" t="str">
        <f t="shared" si="96"/>
        <v/>
      </c>
      <c r="AJ204" s="65" t="str">
        <f t="shared" si="97"/>
        <v/>
      </c>
      <c r="AK204" s="64" t="str">
        <f t="shared" si="98"/>
        <v/>
      </c>
      <c r="AL204" s="65" t="str">
        <f t="shared" si="99"/>
        <v/>
      </c>
      <c r="AM204" s="64" t="str">
        <f t="shared" si="100"/>
        <v/>
      </c>
      <c r="AN204" s="65" t="str">
        <f t="shared" si="101"/>
        <v/>
      </c>
    </row>
    <row r="205" spans="1:40" ht="15.75">
      <c r="A205" s="66"/>
      <c r="B205" s="67"/>
      <c r="C205" s="68"/>
      <c r="D205" s="68"/>
      <c r="E205" s="69"/>
      <c r="F205" s="69"/>
      <c r="G205" s="64" t="str">
        <f t="shared" si="68"/>
        <v/>
      </c>
      <c r="H205" s="65" t="str">
        <f t="shared" si="69"/>
        <v/>
      </c>
      <c r="I205" s="64" t="str">
        <f t="shared" si="70"/>
        <v/>
      </c>
      <c r="J205" s="65" t="str">
        <f t="shared" si="71"/>
        <v/>
      </c>
      <c r="K205" s="64" t="str">
        <f t="shared" si="72"/>
        <v/>
      </c>
      <c r="L205" s="65" t="str">
        <f t="shared" si="73"/>
        <v/>
      </c>
      <c r="M205" s="64" t="str">
        <f t="shared" si="74"/>
        <v/>
      </c>
      <c r="N205" s="65" t="str">
        <f t="shared" si="75"/>
        <v/>
      </c>
      <c r="O205" s="64" t="str">
        <f t="shared" si="76"/>
        <v/>
      </c>
      <c r="P205" s="65" t="str">
        <f t="shared" si="77"/>
        <v/>
      </c>
      <c r="Q205" s="64" t="str">
        <f t="shared" si="78"/>
        <v/>
      </c>
      <c r="R205" s="65" t="str">
        <f t="shared" si="79"/>
        <v/>
      </c>
      <c r="S205" s="64" t="str">
        <f t="shared" si="80"/>
        <v/>
      </c>
      <c r="T205" s="65" t="str">
        <f t="shared" si="81"/>
        <v/>
      </c>
      <c r="U205" s="64" t="str">
        <f t="shared" si="82"/>
        <v/>
      </c>
      <c r="V205" s="65" t="str">
        <f t="shared" si="83"/>
        <v/>
      </c>
      <c r="W205" s="64" t="str">
        <f t="shared" si="84"/>
        <v/>
      </c>
      <c r="X205" s="65" t="str">
        <f t="shared" si="85"/>
        <v/>
      </c>
      <c r="Y205" s="64" t="str">
        <f t="shared" si="86"/>
        <v/>
      </c>
      <c r="Z205" s="65" t="str">
        <f t="shared" si="87"/>
        <v/>
      </c>
      <c r="AA205" s="64" t="str">
        <f t="shared" si="88"/>
        <v/>
      </c>
      <c r="AB205" s="65" t="str">
        <f t="shared" si="89"/>
        <v/>
      </c>
      <c r="AC205" s="64" t="str">
        <f t="shared" si="90"/>
        <v/>
      </c>
      <c r="AD205" s="65" t="str">
        <f t="shared" si="91"/>
        <v/>
      </c>
      <c r="AE205" s="64" t="str">
        <f t="shared" si="92"/>
        <v/>
      </c>
      <c r="AF205" s="65" t="str">
        <f t="shared" si="93"/>
        <v/>
      </c>
      <c r="AG205" s="64" t="str">
        <f t="shared" si="94"/>
        <v/>
      </c>
      <c r="AH205" s="65" t="str">
        <f t="shared" si="95"/>
        <v/>
      </c>
      <c r="AI205" s="64" t="str">
        <f t="shared" si="96"/>
        <v/>
      </c>
      <c r="AJ205" s="65" t="str">
        <f t="shared" si="97"/>
        <v/>
      </c>
      <c r="AK205" s="64" t="str">
        <f t="shared" si="98"/>
        <v/>
      </c>
      <c r="AL205" s="65" t="str">
        <f t="shared" si="99"/>
        <v/>
      </c>
      <c r="AM205" s="64" t="str">
        <f t="shared" si="100"/>
        <v/>
      </c>
      <c r="AN205" s="65" t="str">
        <f t="shared" si="101"/>
        <v/>
      </c>
    </row>
    <row r="206" spans="1:40" ht="15.75">
      <c r="A206" s="66"/>
      <c r="B206" s="67"/>
      <c r="C206" s="68"/>
      <c r="D206" s="68"/>
      <c r="E206" s="69"/>
      <c r="F206" s="69"/>
      <c r="G206" s="64" t="str">
        <f t="shared" si="68"/>
        <v/>
      </c>
      <c r="H206" s="65" t="str">
        <f t="shared" si="69"/>
        <v/>
      </c>
      <c r="I206" s="64" t="str">
        <f t="shared" si="70"/>
        <v/>
      </c>
      <c r="J206" s="65" t="str">
        <f t="shared" si="71"/>
        <v/>
      </c>
      <c r="K206" s="64" t="str">
        <f t="shared" si="72"/>
        <v/>
      </c>
      <c r="L206" s="65" t="str">
        <f t="shared" si="73"/>
        <v/>
      </c>
      <c r="M206" s="64" t="str">
        <f t="shared" si="74"/>
        <v/>
      </c>
      <c r="N206" s="65" t="str">
        <f t="shared" si="75"/>
        <v/>
      </c>
      <c r="O206" s="64" t="str">
        <f t="shared" si="76"/>
        <v/>
      </c>
      <c r="P206" s="65" t="str">
        <f t="shared" si="77"/>
        <v/>
      </c>
      <c r="Q206" s="64" t="str">
        <f t="shared" si="78"/>
        <v/>
      </c>
      <c r="R206" s="65" t="str">
        <f t="shared" si="79"/>
        <v/>
      </c>
      <c r="S206" s="64" t="str">
        <f t="shared" si="80"/>
        <v/>
      </c>
      <c r="T206" s="65" t="str">
        <f t="shared" si="81"/>
        <v/>
      </c>
      <c r="U206" s="64" t="str">
        <f t="shared" si="82"/>
        <v/>
      </c>
      <c r="V206" s="65" t="str">
        <f t="shared" si="83"/>
        <v/>
      </c>
      <c r="W206" s="64" t="str">
        <f t="shared" si="84"/>
        <v/>
      </c>
      <c r="X206" s="65" t="str">
        <f t="shared" si="85"/>
        <v/>
      </c>
      <c r="Y206" s="64" t="str">
        <f t="shared" si="86"/>
        <v/>
      </c>
      <c r="Z206" s="65" t="str">
        <f t="shared" si="87"/>
        <v/>
      </c>
      <c r="AA206" s="64" t="str">
        <f t="shared" si="88"/>
        <v/>
      </c>
      <c r="AB206" s="65" t="str">
        <f t="shared" si="89"/>
        <v/>
      </c>
      <c r="AC206" s="64" t="str">
        <f t="shared" si="90"/>
        <v/>
      </c>
      <c r="AD206" s="65" t="str">
        <f t="shared" si="91"/>
        <v/>
      </c>
      <c r="AE206" s="64" t="str">
        <f t="shared" si="92"/>
        <v/>
      </c>
      <c r="AF206" s="65" t="str">
        <f t="shared" si="93"/>
        <v/>
      </c>
      <c r="AG206" s="64" t="str">
        <f t="shared" si="94"/>
        <v/>
      </c>
      <c r="AH206" s="65" t="str">
        <f t="shared" si="95"/>
        <v/>
      </c>
      <c r="AI206" s="64" t="str">
        <f t="shared" si="96"/>
        <v/>
      </c>
      <c r="AJ206" s="65" t="str">
        <f t="shared" si="97"/>
        <v/>
      </c>
      <c r="AK206" s="64" t="str">
        <f t="shared" si="98"/>
        <v/>
      </c>
      <c r="AL206" s="65" t="str">
        <f t="shared" si="99"/>
        <v/>
      </c>
      <c r="AM206" s="64" t="str">
        <f t="shared" si="100"/>
        <v/>
      </c>
      <c r="AN206" s="65" t="str">
        <f t="shared" si="101"/>
        <v/>
      </c>
    </row>
    <row r="207" spans="1:40" ht="15.75">
      <c r="A207" s="66"/>
      <c r="B207" s="67"/>
      <c r="C207" s="68"/>
      <c r="D207" s="68"/>
      <c r="E207" s="69"/>
      <c r="F207" s="69"/>
      <c r="G207" s="64" t="str">
        <f t="shared" ref="G207" si="102">IF(C207=1,E207,"")</f>
        <v/>
      </c>
      <c r="H207" s="65" t="str">
        <f t="shared" si="69"/>
        <v/>
      </c>
      <c r="I207" s="64" t="str">
        <f t="shared" si="70"/>
        <v/>
      </c>
      <c r="J207" s="65" t="str">
        <f t="shared" si="71"/>
        <v/>
      </c>
      <c r="K207" s="64" t="str">
        <f t="shared" si="72"/>
        <v/>
      </c>
      <c r="L207" s="65" t="str">
        <f t="shared" si="73"/>
        <v/>
      </c>
      <c r="M207" s="64" t="str">
        <f t="shared" si="74"/>
        <v/>
      </c>
      <c r="N207" s="65" t="str">
        <f t="shared" si="75"/>
        <v/>
      </c>
      <c r="O207" s="64" t="str">
        <f t="shared" si="76"/>
        <v/>
      </c>
      <c r="P207" s="65" t="str">
        <f t="shared" si="77"/>
        <v/>
      </c>
      <c r="Q207" s="64" t="str">
        <f t="shared" si="78"/>
        <v/>
      </c>
      <c r="R207" s="65" t="str">
        <f t="shared" si="79"/>
        <v/>
      </c>
      <c r="S207" s="64" t="str">
        <f t="shared" si="80"/>
        <v/>
      </c>
      <c r="T207" s="65" t="str">
        <f t="shared" si="81"/>
        <v/>
      </c>
      <c r="U207" s="64" t="str">
        <f t="shared" si="82"/>
        <v/>
      </c>
      <c r="V207" s="65" t="str">
        <f t="shared" si="83"/>
        <v/>
      </c>
      <c r="W207" s="64" t="str">
        <f t="shared" si="84"/>
        <v/>
      </c>
      <c r="X207" s="65" t="str">
        <f t="shared" si="85"/>
        <v/>
      </c>
      <c r="Y207" s="64" t="str">
        <f t="shared" si="86"/>
        <v/>
      </c>
      <c r="Z207" s="65" t="str">
        <f t="shared" si="87"/>
        <v/>
      </c>
      <c r="AA207" s="64" t="str">
        <f t="shared" si="88"/>
        <v/>
      </c>
      <c r="AB207" s="65" t="str">
        <f t="shared" si="89"/>
        <v/>
      </c>
      <c r="AC207" s="64" t="str">
        <f t="shared" si="90"/>
        <v/>
      </c>
      <c r="AD207" s="65" t="str">
        <f t="shared" si="91"/>
        <v/>
      </c>
      <c r="AE207" s="64" t="str">
        <f t="shared" si="92"/>
        <v/>
      </c>
      <c r="AF207" s="65" t="str">
        <f t="shared" si="93"/>
        <v/>
      </c>
      <c r="AG207" s="64" t="str">
        <f t="shared" si="94"/>
        <v/>
      </c>
      <c r="AH207" s="65" t="str">
        <f t="shared" si="95"/>
        <v/>
      </c>
      <c r="AI207" s="64" t="str">
        <f t="shared" si="96"/>
        <v/>
      </c>
      <c r="AJ207" s="65" t="str">
        <f t="shared" si="97"/>
        <v/>
      </c>
      <c r="AK207" s="64" t="str">
        <f t="shared" si="98"/>
        <v/>
      </c>
      <c r="AL207" s="65" t="str">
        <f t="shared" si="99"/>
        <v/>
      </c>
      <c r="AM207" s="64" t="str">
        <f t="shared" si="100"/>
        <v/>
      </c>
      <c r="AN207" s="65" t="str">
        <f t="shared" si="101"/>
        <v/>
      </c>
    </row>
    <row r="208" spans="1:40" ht="15.75">
      <c r="A208" s="66"/>
      <c r="B208" s="67"/>
      <c r="C208" s="68"/>
      <c r="D208" s="68"/>
      <c r="E208" s="69"/>
      <c r="F208" s="69"/>
      <c r="G208" s="64" t="str">
        <f t="shared" ref="G208:G271" si="103">IF(C208=1,E208,"")</f>
        <v/>
      </c>
      <c r="H208" s="65" t="str">
        <f t="shared" ref="H208:H271" si="104">IF(D208=1,E208,"")</f>
        <v/>
      </c>
      <c r="I208" s="64" t="str">
        <f t="shared" ref="I208:I271" si="105">IF(C208=2,E208,"")</f>
        <v/>
      </c>
      <c r="J208" s="65" t="str">
        <f t="shared" ref="J208:J271" si="106">IF(D208=2,E208,"")</f>
        <v/>
      </c>
      <c r="K208" s="64" t="str">
        <f t="shared" ref="K208:K271" si="107">IF(C208=3,E208,"")</f>
        <v/>
      </c>
      <c r="L208" s="65" t="str">
        <f t="shared" ref="L208:L271" si="108">IF(D208=3,E208,"")</f>
        <v/>
      </c>
      <c r="M208" s="64" t="str">
        <f t="shared" ref="M208:M271" si="109">IF(C208=4,E208,"")</f>
        <v/>
      </c>
      <c r="N208" s="65" t="str">
        <f t="shared" ref="N208:N271" si="110">IF(D208=4,E208,"")</f>
        <v/>
      </c>
      <c r="O208" s="64" t="str">
        <f t="shared" ref="O208:O271" si="111">IF(C208=5,E208,"")</f>
        <v/>
      </c>
      <c r="P208" s="65" t="str">
        <f t="shared" ref="P208:P271" si="112">IF(D208=5,E208,"")</f>
        <v/>
      </c>
      <c r="Q208" s="64" t="str">
        <f t="shared" ref="Q208:Q271" si="113">IF(C208=6,E208,"")</f>
        <v/>
      </c>
      <c r="R208" s="65" t="str">
        <f t="shared" ref="R208:R271" si="114">IF(D208=6,E208,"")</f>
        <v/>
      </c>
      <c r="S208" s="64" t="str">
        <f t="shared" ref="S208:S271" si="115">IF(C208=7,E208,"")</f>
        <v/>
      </c>
      <c r="T208" s="65" t="str">
        <f t="shared" ref="T208:T271" si="116">IF(D208=7,E208,"")</f>
        <v/>
      </c>
      <c r="U208" s="64" t="str">
        <f t="shared" ref="U208:U271" si="117">IF(C208=8,E208,"")</f>
        <v/>
      </c>
      <c r="V208" s="65" t="str">
        <f t="shared" ref="V208:V271" si="118">IF(D208=8,E208,"")</f>
        <v/>
      </c>
      <c r="W208" s="64" t="str">
        <f t="shared" ref="W208:W271" si="119">IF(C208=9,E208,"")</f>
        <v/>
      </c>
      <c r="X208" s="65" t="str">
        <f t="shared" ref="X208:X271" si="120">IF(D208=9,E208,"")</f>
        <v/>
      </c>
      <c r="Y208" s="64" t="str">
        <f t="shared" ref="Y208:Y271" si="121">IF(C208=10,E208,"")</f>
        <v/>
      </c>
      <c r="Z208" s="65" t="str">
        <f t="shared" ref="Z208:Z271" si="122">IF(D208=10,E208,"")</f>
        <v/>
      </c>
      <c r="AA208" s="64" t="str">
        <f t="shared" ref="AA208:AA271" si="123">IF(C208=11,E208,"")</f>
        <v/>
      </c>
      <c r="AB208" s="65" t="str">
        <f t="shared" ref="AB208:AB271" si="124">IF(D208=11,E208,"")</f>
        <v/>
      </c>
      <c r="AC208" s="64" t="str">
        <f t="shared" ref="AC208:AC271" si="125">IF(C208=12,E208,"")</f>
        <v/>
      </c>
      <c r="AD208" s="65" t="str">
        <f t="shared" ref="AD208:AD271" si="126">IF(D208=12,E208,"")</f>
        <v/>
      </c>
      <c r="AE208" s="64" t="str">
        <f t="shared" ref="AE208:AE271" si="127">IF(C208=13,E208,"")</f>
        <v/>
      </c>
      <c r="AF208" s="65" t="str">
        <f t="shared" ref="AF208:AF271" si="128">IF(D208=13,E208,"")</f>
        <v/>
      </c>
      <c r="AG208" s="64" t="str">
        <f t="shared" ref="AG208:AG271" si="129">IF(C208=14,E208,"")</f>
        <v/>
      </c>
      <c r="AH208" s="65" t="str">
        <f t="shared" ref="AH208:AH271" si="130">IF(D208=14,E208,"")</f>
        <v/>
      </c>
      <c r="AI208" s="64" t="str">
        <f t="shared" ref="AI208:AI271" si="131">IF(C208=15,E208,"")</f>
        <v/>
      </c>
      <c r="AJ208" s="65" t="str">
        <f t="shared" ref="AJ208:AJ271" si="132">IF(D208=15,E208,"")</f>
        <v/>
      </c>
      <c r="AK208" s="64" t="str">
        <f t="shared" ref="AK208:AK271" si="133">IF(C208=16,E208,"")</f>
        <v/>
      </c>
      <c r="AL208" s="65" t="str">
        <f t="shared" ref="AL208:AL271" si="134">IF(D208=16,E208,"")</f>
        <v/>
      </c>
      <c r="AM208" s="64" t="str">
        <f t="shared" ref="AM208:AM271" si="135">IF(C208=17,E208,"")</f>
        <v/>
      </c>
      <c r="AN208" s="65" t="str">
        <f t="shared" ref="AN208:AN271" si="136">IF(D208=17,E208,"")</f>
        <v/>
      </c>
    </row>
    <row r="209" spans="1:40" ht="15.75">
      <c r="A209" s="66"/>
      <c r="B209" s="67"/>
      <c r="C209" s="68"/>
      <c r="D209" s="68"/>
      <c r="E209" s="69"/>
      <c r="F209" s="69"/>
      <c r="G209" s="64" t="str">
        <f t="shared" si="103"/>
        <v/>
      </c>
      <c r="H209" s="65" t="str">
        <f t="shared" si="104"/>
        <v/>
      </c>
      <c r="I209" s="64" t="str">
        <f t="shared" si="105"/>
        <v/>
      </c>
      <c r="J209" s="65" t="str">
        <f t="shared" si="106"/>
        <v/>
      </c>
      <c r="K209" s="64" t="str">
        <f t="shared" si="107"/>
        <v/>
      </c>
      <c r="L209" s="65" t="str">
        <f t="shared" si="108"/>
        <v/>
      </c>
      <c r="M209" s="64" t="str">
        <f t="shared" si="109"/>
        <v/>
      </c>
      <c r="N209" s="65" t="str">
        <f t="shared" si="110"/>
        <v/>
      </c>
      <c r="O209" s="64" t="str">
        <f t="shared" si="111"/>
        <v/>
      </c>
      <c r="P209" s="65" t="str">
        <f t="shared" si="112"/>
        <v/>
      </c>
      <c r="Q209" s="64" t="str">
        <f t="shared" si="113"/>
        <v/>
      </c>
      <c r="R209" s="65" t="str">
        <f t="shared" si="114"/>
        <v/>
      </c>
      <c r="S209" s="64" t="str">
        <f t="shared" si="115"/>
        <v/>
      </c>
      <c r="T209" s="65" t="str">
        <f t="shared" si="116"/>
        <v/>
      </c>
      <c r="U209" s="64" t="str">
        <f t="shared" si="117"/>
        <v/>
      </c>
      <c r="V209" s="65" t="str">
        <f t="shared" si="118"/>
        <v/>
      </c>
      <c r="W209" s="64" t="str">
        <f t="shared" si="119"/>
        <v/>
      </c>
      <c r="X209" s="65" t="str">
        <f t="shared" si="120"/>
        <v/>
      </c>
      <c r="Y209" s="64" t="str">
        <f t="shared" si="121"/>
        <v/>
      </c>
      <c r="Z209" s="65" t="str">
        <f t="shared" si="122"/>
        <v/>
      </c>
      <c r="AA209" s="64" t="str">
        <f t="shared" si="123"/>
        <v/>
      </c>
      <c r="AB209" s="65" t="str">
        <f t="shared" si="124"/>
        <v/>
      </c>
      <c r="AC209" s="64" t="str">
        <f t="shared" si="125"/>
        <v/>
      </c>
      <c r="AD209" s="65" t="str">
        <f t="shared" si="126"/>
        <v/>
      </c>
      <c r="AE209" s="64" t="str">
        <f t="shared" si="127"/>
        <v/>
      </c>
      <c r="AF209" s="65" t="str">
        <f t="shared" si="128"/>
        <v/>
      </c>
      <c r="AG209" s="64" t="str">
        <f t="shared" si="129"/>
        <v/>
      </c>
      <c r="AH209" s="65" t="str">
        <f t="shared" si="130"/>
        <v/>
      </c>
      <c r="AI209" s="64" t="str">
        <f t="shared" si="131"/>
        <v/>
      </c>
      <c r="AJ209" s="65" t="str">
        <f t="shared" si="132"/>
        <v/>
      </c>
      <c r="AK209" s="64" t="str">
        <f t="shared" si="133"/>
        <v/>
      </c>
      <c r="AL209" s="65" t="str">
        <f t="shared" si="134"/>
        <v/>
      </c>
      <c r="AM209" s="64" t="str">
        <f t="shared" si="135"/>
        <v/>
      </c>
      <c r="AN209" s="65" t="str">
        <f t="shared" si="136"/>
        <v/>
      </c>
    </row>
    <row r="210" spans="1:40" ht="15.75">
      <c r="A210" s="66"/>
      <c r="B210" s="67"/>
      <c r="C210" s="68"/>
      <c r="D210" s="68"/>
      <c r="E210" s="69"/>
      <c r="F210" s="69"/>
      <c r="G210" s="64" t="str">
        <f t="shared" si="103"/>
        <v/>
      </c>
      <c r="H210" s="65" t="str">
        <f t="shared" si="104"/>
        <v/>
      </c>
      <c r="I210" s="64" t="str">
        <f t="shared" si="105"/>
        <v/>
      </c>
      <c r="J210" s="65" t="str">
        <f t="shared" si="106"/>
        <v/>
      </c>
      <c r="K210" s="64" t="str">
        <f t="shared" si="107"/>
        <v/>
      </c>
      <c r="L210" s="65" t="str">
        <f t="shared" si="108"/>
        <v/>
      </c>
      <c r="M210" s="64" t="str">
        <f t="shared" si="109"/>
        <v/>
      </c>
      <c r="N210" s="65" t="str">
        <f t="shared" si="110"/>
        <v/>
      </c>
      <c r="O210" s="64" t="str">
        <f t="shared" si="111"/>
        <v/>
      </c>
      <c r="P210" s="65" t="str">
        <f t="shared" si="112"/>
        <v/>
      </c>
      <c r="Q210" s="64" t="str">
        <f t="shared" si="113"/>
        <v/>
      </c>
      <c r="R210" s="65" t="str">
        <f t="shared" si="114"/>
        <v/>
      </c>
      <c r="S210" s="64" t="str">
        <f t="shared" si="115"/>
        <v/>
      </c>
      <c r="T210" s="65" t="str">
        <f t="shared" si="116"/>
        <v/>
      </c>
      <c r="U210" s="64" t="str">
        <f t="shared" si="117"/>
        <v/>
      </c>
      <c r="V210" s="65" t="str">
        <f t="shared" si="118"/>
        <v/>
      </c>
      <c r="W210" s="64" t="str">
        <f t="shared" si="119"/>
        <v/>
      </c>
      <c r="X210" s="65" t="str">
        <f t="shared" si="120"/>
        <v/>
      </c>
      <c r="Y210" s="64" t="str">
        <f t="shared" si="121"/>
        <v/>
      </c>
      <c r="Z210" s="65" t="str">
        <f t="shared" si="122"/>
        <v/>
      </c>
      <c r="AA210" s="64" t="str">
        <f t="shared" si="123"/>
        <v/>
      </c>
      <c r="AB210" s="65" t="str">
        <f t="shared" si="124"/>
        <v/>
      </c>
      <c r="AC210" s="64" t="str">
        <f t="shared" si="125"/>
        <v/>
      </c>
      <c r="AD210" s="65" t="str">
        <f t="shared" si="126"/>
        <v/>
      </c>
      <c r="AE210" s="64" t="str">
        <f t="shared" si="127"/>
        <v/>
      </c>
      <c r="AF210" s="65" t="str">
        <f t="shared" si="128"/>
        <v/>
      </c>
      <c r="AG210" s="64" t="str">
        <f t="shared" si="129"/>
        <v/>
      </c>
      <c r="AH210" s="65" t="str">
        <f t="shared" si="130"/>
        <v/>
      </c>
      <c r="AI210" s="64" t="str">
        <f t="shared" si="131"/>
        <v/>
      </c>
      <c r="AJ210" s="65" t="str">
        <f t="shared" si="132"/>
        <v/>
      </c>
      <c r="AK210" s="64" t="str">
        <f t="shared" si="133"/>
        <v/>
      </c>
      <c r="AL210" s="65" t="str">
        <f t="shared" si="134"/>
        <v/>
      </c>
      <c r="AM210" s="64" t="str">
        <f t="shared" si="135"/>
        <v/>
      </c>
      <c r="AN210" s="65" t="str">
        <f t="shared" si="136"/>
        <v/>
      </c>
    </row>
    <row r="211" spans="1:40" ht="15.75">
      <c r="A211" s="66"/>
      <c r="B211" s="67"/>
      <c r="C211" s="68"/>
      <c r="D211" s="68"/>
      <c r="E211" s="69"/>
      <c r="F211" s="69"/>
      <c r="G211" s="64" t="str">
        <f t="shared" si="103"/>
        <v/>
      </c>
      <c r="H211" s="65" t="str">
        <f t="shared" si="104"/>
        <v/>
      </c>
      <c r="I211" s="64" t="str">
        <f t="shared" si="105"/>
        <v/>
      </c>
      <c r="J211" s="65" t="str">
        <f t="shared" si="106"/>
        <v/>
      </c>
      <c r="K211" s="64" t="str">
        <f t="shared" si="107"/>
        <v/>
      </c>
      <c r="L211" s="65" t="str">
        <f t="shared" si="108"/>
        <v/>
      </c>
      <c r="M211" s="64" t="str">
        <f t="shared" si="109"/>
        <v/>
      </c>
      <c r="N211" s="65" t="str">
        <f t="shared" si="110"/>
        <v/>
      </c>
      <c r="O211" s="64" t="str">
        <f t="shared" si="111"/>
        <v/>
      </c>
      <c r="P211" s="65" t="str">
        <f t="shared" si="112"/>
        <v/>
      </c>
      <c r="Q211" s="64" t="str">
        <f t="shared" si="113"/>
        <v/>
      </c>
      <c r="R211" s="65" t="str">
        <f t="shared" si="114"/>
        <v/>
      </c>
      <c r="S211" s="64" t="str">
        <f t="shared" si="115"/>
        <v/>
      </c>
      <c r="T211" s="65" t="str">
        <f t="shared" si="116"/>
        <v/>
      </c>
      <c r="U211" s="64" t="str">
        <f t="shared" si="117"/>
        <v/>
      </c>
      <c r="V211" s="65" t="str">
        <f t="shared" si="118"/>
        <v/>
      </c>
      <c r="W211" s="64" t="str">
        <f t="shared" si="119"/>
        <v/>
      </c>
      <c r="X211" s="65" t="str">
        <f t="shared" si="120"/>
        <v/>
      </c>
      <c r="Y211" s="64" t="str">
        <f t="shared" si="121"/>
        <v/>
      </c>
      <c r="Z211" s="65" t="str">
        <f t="shared" si="122"/>
        <v/>
      </c>
      <c r="AA211" s="64" t="str">
        <f t="shared" si="123"/>
        <v/>
      </c>
      <c r="AB211" s="65" t="str">
        <f t="shared" si="124"/>
        <v/>
      </c>
      <c r="AC211" s="64" t="str">
        <f t="shared" si="125"/>
        <v/>
      </c>
      <c r="AD211" s="65" t="str">
        <f t="shared" si="126"/>
        <v/>
      </c>
      <c r="AE211" s="64" t="str">
        <f t="shared" si="127"/>
        <v/>
      </c>
      <c r="AF211" s="65" t="str">
        <f t="shared" si="128"/>
        <v/>
      </c>
      <c r="AG211" s="64" t="str">
        <f t="shared" si="129"/>
        <v/>
      </c>
      <c r="AH211" s="65" t="str">
        <f t="shared" si="130"/>
        <v/>
      </c>
      <c r="AI211" s="64" t="str">
        <f t="shared" si="131"/>
        <v/>
      </c>
      <c r="AJ211" s="65" t="str">
        <f t="shared" si="132"/>
        <v/>
      </c>
      <c r="AK211" s="64" t="str">
        <f t="shared" si="133"/>
        <v/>
      </c>
      <c r="AL211" s="65" t="str">
        <f t="shared" si="134"/>
        <v/>
      </c>
      <c r="AM211" s="64" t="str">
        <f t="shared" si="135"/>
        <v/>
      </c>
      <c r="AN211" s="65" t="str">
        <f t="shared" si="136"/>
        <v/>
      </c>
    </row>
    <row r="212" spans="1:40" ht="15.75">
      <c r="A212" s="66"/>
      <c r="B212" s="67"/>
      <c r="C212" s="68"/>
      <c r="D212" s="68"/>
      <c r="E212" s="69"/>
      <c r="F212" s="69"/>
      <c r="G212" s="64" t="str">
        <f t="shared" si="103"/>
        <v/>
      </c>
      <c r="H212" s="65" t="str">
        <f t="shared" si="104"/>
        <v/>
      </c>
      <c r="I212" s="64" t="str">
        <f t="shared" si="105"/>
        <v/>
      </c>
      <c r="J212" s="65" t="str">
        <f t="shared" si="106"/>
        <v/>
      </c>
      <c r="K212" s="64" t="str">
        <f t="shared" si="107"/>
        <v/>
      </c>
      <c r="L212" s="65" t="str">
        <f t="shared" si="108"/>
        <v/>
      </c>
      <c r="M212" s="64" t="str">
        <f t="shared" si="109"/>
        <v/>
      </c>
      <c r="N212" s="65" t="str">
        <f t="shared" si="110"/>
        <v/>
      </c>
      <c r="O212" s="64" t="str">
        <f t="shared" si="111"/>
        <v/>
      </c>
      <c r="P212" s="65" t="str">
        <f t="shared" si="112"/>
        <v/>
      </c>
      <c r="Q212" s="64" t="str">
        <f t="shared" si="113"/>
        <v/>
      </c>
      <c r="R212" s="65" t="str">
        <f t="shared" si="114"/>
        <v/>
      </c>
      <c r="S212" s="64" t="str">
        <f t="shared" si="115"/>
        <v/>
      </c>
      <c r="T212" s="65" t="str">
        <f t="shared" si="116"/>
        <v/>
      </c>
      <c r="U212" s="64" t="str">
        <f t="shared" si="117"/>
        <v/>
      </c>
      <c r="V212" s="65" t="str">
        <f t="shared" si="118"/>
        <v/>
      </c>
      <c r="W212" s="64" t="str">
        <f t="shared" si="119"/>
        <v/>
      </c>
      <c r="X212" s="65" t="str">
        <f t="shared" si="120"/>
        <v/>
      </c>
      <c r="Y212" s="64" t="str">
        <f t="shared" si="121"/>
        <v/>
      </c>
      <c r="Z212" s="65" t="str">
        <f t="shared" si="122"/>
        <v/>
      </c>
      <c r="AA212" s="64" t="str">
        <f t="shared" si="123"/>
        <v/>
      </c>
      <c r="AB212" s="65" t="str">
        <f t="shared" si="124"/>
        <v/>
      </c>
      <c r="AC212" s="64" t="str">
        <f t="shared" si="125"/>
        <v/>
      </c>
      <c r="AD212" s="65" t="str">
        <f t="shared" si="126"/>
        <v/>
      </c>
      <c r="AE212" s="64" t="str">
        <f t="shared" si="127"/>
        <v/>
      </c>
      <c r="AF212" s="65" t="str">
        <f t="shared" si="128"/>
        <v/>
      </c>
      <c r="AG212" s="64" t="str">
        <f t="shared" si="129"/>
        <v/>
      </c>
      <c r="AH212" s="65" t="str">
        <f t="shared" si="130"/>
        <v/>
      </c>
      <c r="AI212" s="64" t="str">
        <f t="shared" si="131"/>
        <v/>
      </c>
      <c r="AJ212" s="65" t="str">
        <f t="shared" si="132"/>
        <v/>
      </c>
      <c r="AK212" s="64" t="str">
        <f t="shared" si="133"/>
        <v/>
      </c>
      <c r="AL212" s="65" t="str">
        <f t="shared" si="134"/>
        <v/>
      </c>
      <c r="AM212" s="64" t="str">
        <f t="shared" si="135"/>
        <v/>
      </c>
      <c r="AN212" s="65" t="str">
        <f t="shared" si="136"/>
        <v/>
      </c>
    </row>
    <row r="213" spans="1:40" ht="15.75">
      <c r="A213" s="66"/>
      <c r="B213" s="67"/>
      <c r="C213" s="68"/>
      <c r="D213" s="68"/>
      <c r="E213" s="69"/>
      <c r="F213" s="69"/>
      <c r="G213" s="64" t="str">
        <f t="shared" si="103"/>
        <v/>
      </c>
      <c r="H213" s="65" t="str">
        <f t="shared" si="104"/>
        <v/>
      </c>
      <c r="I213" s="64" t="str">
        <f t="shared" si="105"/>
        <v/>
      </c>
      <c r="J213" s="65" t="str">
        <f t="shared" si="106"/>
        <v/>
      </c>
      <c r="K213" s="64" t="str">
        <f t="shared" si="107"/>
        <v/>
      </c>
      <c r="L213" s="65" t="str">
        <f t="shared" si="108"/>
        <v/>
      </c>
      <c r="M213" s="64" t="str">
        <f t="shared" si="109"/>
        <v/>
      </c>
      <c r="N213" s="65" t="str">
        <f t="shared" si="110"/>
        <v/>
      </c>
      <c r="O213" s="64" t="str">
        <f t="shared" si="111"/>
        <v/>
      </c>
      <c r="P213" s="65" t="str">
        <f t="shared" si="112"/>
        <v/>
      </c>
      <c r="Q213" s="64" t="str">
        <f t="shared" si="113"/>
        <v/>
      </c>
      <c r="R213" s="65" t="str">
        <f t="shared" si="114"/>
        <v/>
      </c>
      <c r="S213" s="64" t="str">
        <f t="shared" si="115"/>
        <v/>
      </c>
      <c r="T213" s="65" t="str">
        <f t="shared" si="116"/>
        <v/>
      </c>
      <c r="U213" s="64" t="str">
        <f t="shared" si="117"/>
        <v/>
      </c>
      <c r="V213" s="65" t="str">
        <f t="shared" si="118"/>
        <v/>
      </c>
      <c r="W213" s="64" t="str">
        <f t="shared" si="119"/>
        <v/>
      </c>
      <c r="X213" s="65" t="str">
        <f t="shared" si="120"/>
        <v/>
      </c>
      <c r="Y213" s="64" t="str">
        <f t="shared" si="121"/>
        <v/>
      </c>
      <c r="Z213" s="65" t="str">
        <f t="shared" si="122"/>
        <v/>
      </c>
      <c r="AA213" s="64" t="str">
        <f t="shared" si="123"/>
        <v/>
      </c>
      <c r="AB213" s="65" t="str">
        <f t="shared" si="124"/>
        <v/>
      </c>
      <c r="AC213" s="64" t="str">
        <f t="shared" si="125"/>
        <v/>
      </c>
      <c r="AD213" s="65" t="str">
        <f t="shared" si="126"/>
        <v/>
      </c>
      <c r="AE213" s="64" t="str">
        <f t="shared" si="127"/>
        <v/>
      </c>
      <c r="AF213" s="65" t="str">
        <f t="shared" si="128"/>
        <v/>
      </c>
      <c r="AG213" s="64" t="str">
        <f t="shared" si="129"/>
        <v/>
      </c>
      <c r="AH213" s="65" t="str">
        <f t="shared" si="130"/>
        <v/>
      </c>
      <c r="AI213" s="64" t="str">
        <f t="shared" si="131"/>
        <v/>
      </c>
      <c r="AJ213" s="65" t="str">
        <f t="shared" si="132"/>
        <v/>
      </c>
      <c r="AK213" s="64" t="str">
        <f t="shared" si="133"/>
        <v/>
      </c>
      <c r="AL213" s="65" t="str">
        <f t="shared" si="134"/>
        <v/>
      </c>
      <c r="AM213" s="64" t="str">
        <f t="shared" si="135"/>
        <v/>
      </c>
      <c r="AN213" s="65" t="str">
        <f t="shared" si="136"/>
        <v/>
      </c>
    </row>
    <row r="214" spans="1:40" ht="15.75">
      <c r="A214" s="66"/>
      <c r="B214" s="67"/>
      <c r="C214" s="68"/>
      <c r="D214" s="68"/>
      <c r="E214" s="69"/>
      <c r="F214" s="69"/>
      <c r="G214" s="64" t="str">
        <f t="shared" si="103"/>
        <v/>
      </c>
      <c r="H214" s="65" t="str">
        <f t="shared" si="104"/>
        <v/>
      </c>
      <c r="I214" s="64" t="str">
        <f t="shared" si="105"/>
        <v/>
      </c>
      <c r="J214" s="65" t="str">
        <f t="shared" si="106"/>
        <v/>
      </c>
      <c r="K214" s="64" t="str">
        <f t="shared" si="107"/>
        <v/>
      </c>
      <c r="L214" s="65" t="str">
        <f t="shared" si="108"/>
        <v/>
      </c>
      <c r="M214" s="64" t="str">
        <f t="shared" si="109"/>
        <v/>
      </c>
      <c r="N214" s="65" t="str">
        <f t="shared" si="110"/>
        <v/>
      </c>
      <c r="O214" s="64" t="str">
        <f t="shared" si="111"/>
        <v/>
      </c>
      <c r="P214" s="65" t="str">
        <f t="shared" si="112"/>
        <v/>
      </c>
      <c r="Q214" s="64" t="str">
        <f t="shared" si="113"/>
        <v/>
      </c>
      <c r="R214" s="65" t="str">
        <f t="shared" si="114"/>
        <v/>
      </c>
      <c r="S214" s="64" t="str">
        <f t="shared" si="115"/>
        <v/>
      </c>
      <c r="T214" s="65" t="str">
        <f t="shared" si="116"/>
        <v/>
      </c>
      <c r="U214" s="64" t="str">
        <f t="shared" si="117"/>
        <v/>
      </c>
      <c r="V214" s="65" t="str">
        <f t="shared" si="118"/>
        <v/>
      </c>
      <c r="W214" s="64" t="str">
        <f t="shared" si="119"/>
        <v/>
      </c>
      <c r="X214" s="65" t="str">
        <f t="shared" si="120"/>
        <v/>
      </c>
      <c r="Y214" s="64" t="str">
        <f t="shared" si="121"/>
        <v/>
      </c>
      <c r="Z214" s="65" t="str">
        <f t="shared" si="122"/>
        <v/>
      </c>
      <c r="AA214" s="64" t="str">
        <f t="shared" si="123"/>
        <v/>
      </c>
      <c r="AB214" s="65" t="str">
        <f t="shared" si="124"/>
        <v/>
      </c>
      <c r="AC214" s="64" t="str">
        <f t="shared" si="125"/>
        <v/>
      </c>
      <c r="AD214" s="65" t="str">
        <f t="shared" si="126"/>
        <v/>
      </c>
      <c r="AE214" s="64" t="str">
        <f t="shared" si="127"/>
        <v/>
      </c>
      <c r="AF214" s="65" t="str">
        <f t="shared" si="128"/>
        <v/>
      </c>
      <c r="AG214" s="64" t="str">
        <f t="shared" si="129"/>
        <v/>
      </c>
      <c r="AH214" s="65" t="str">
        <f t="shared" si="130"/>
        <v/>
      </c>
      <c r="AI214" s="64" t="str">
        <f t="shared" si="131"/>
        <v/>
      </c>
      <c r="AJ214" s="65" t="str">
        <f t="shared" si="132"/>
        <v/>
      </c>
      <c r="AK214" s="64" t="str">
        <f t="shared" si="133"/>
        <v/>
      </c>
      <c r="AL214" s="65" t="str">
        <f t="shared" si="134"/>
        <v/>
      </c>
      <c r="AM214" s="64" t="str">
        <f t="shared" si="135"/>
        <v/>
      </c>
      <c r="AN214" s="65" t="str">
        <f t="shared" si="136"/>
        <v/>
      </c>
    </row>
    <row r="215" spans="1:40" ht="15.75">
      <c r="A215" s="66"/>
      <c r="B215" s="67"/>
      <c r="C215" s="68"/>
      <c r="D215" s="68"/>
      <c r="E215" s="69"/>
      <c r="F215" s="69"/>
      <c r="G215" s="64" t="str">
        <f t="shared" si="103"/>
        <v/>
      </c>
      <c r="H215" s="65" t="str">
        <f t="shared" si="104"/>
        <v/>
      </c>
      <c r="I215" s="64" t="str">
        <f t="shared" si="105"/>
        <v/>
      </c>
      <c r="J215" s="65" t="str">
        <f t="shared" si="106"/>
        <v/>
      </c>
      <c r="K215" s="64" t="str">
        <f t="shared" si="107"/>
        <v/>
      </c>
      <c r="L215" s="65" t="str">
        <f t="shared" si="108"/>
        <v/>
      </c>
      <c r="M215" s="64" t="str">
        <f t="shared" si="109"/>
        <v/>
      </c>
      <c r="N215" s="65" t="str">
        <f t="shared" si="110"/>
        <v/>
      </c>
      <c r="O215" s="64" t="str">
        <f t="shared" si="111"/>
        <v/>
      </c>
      <c r="P215" s="65" t="str">
        <f t="shared" si="112"/>
        <v/>
      </c>
      <c r="Q215" s="64" t="str">
        <f t="shared" si="113"/>
        <v/>
      </c>
      <c r="R215" s="65" t="str">
        <f t="shared" si="114"/>
        <v/>
      </c>
      <c r="S215" s="64" t="str">
        <f t="shared" si="115"/>
        <v/>
      </c>
      <c r="T215" s="65" t="str">
        <f t="shared" si="116"/>
        <v/>
      </c>
      <c r="U215" s="64" t="str">
        <f t="shared" si="117"/>
        <v/>
      </c>
      <c r="V215" s="65" t="str">
        <f t="shared" si="118"/>
        <v/>
      </c>
      <c r="W215" s="64" t="str">
        <f t="shared" si="119"/>
        <v/>
      </c>
      <c r="X215" s="65" t="str">
        <f t="shared" si="120"/>
        <v/>
      </c>
      <c r="Y215" s="64" t="str">
        <f t="shared" si="121"/>
        <v/>
      </c>
      <c r="Z215" s="65" t="str">
        <f t="shared" si="122"/>
        <v/>
      </c>
      <c r="AA215" s="64" t="str">
        <f t="shared" si="123"/>
        <v/>
      </c>
      <c r="AB215" s="65" t="str">
        <f t="shared" si="124"/>
        <v/>
      </c>
      <c r="AC215" s="64" t="str">
        <f t="shared" si="125"/>
        <v/>
      </c>
      <c r="AD215" s="65" t="str">
        <f t="shared" si="126"/>
        <v/>
      </c>
      <c r="AE215" s="64" t="str">
        <f t="shared" si="127"/>
        <v/>
      </c>
      <c r="AF215" s="65" t="str">
        <f t="shared" si="128"/>
        <v/>
      </c>
      <c r="AG215" s="64" t="str">
        <f t="shared" si="129"/>
        <v/>
      </c>
      <c r="AH215" s="65" t="str">
        <f t="shared" si="130"/>
        <v/>
      </c>
      <c r="AI215" s="64" t="str">
        <f t="shared" si="131"/>
        <v/>
      </c>
      <c r="AJ215" s="65" t="str">
        <f t="shared" si="132"/>
        <v/>
      </c>
      <c r="AK215" s="64" t="str">
        <f t="shared" si="133"/>
        <v/>
      </c>
      <c r="AL215" s="65" t="str">
        <f t="shared" si="134"/>
        <v/>
      </c>
      <c r="AM215" s="64" t="str">
        <f t="shared" si="135"/>
        <v/>
      </c>
      <c r="AN215" s="65" t="str">
        <f t="shared" si="136"/>
        <v/>
      </c>
    </row>
    <row r="216" spans="1:40" ht="15.75">
      <c r="A216" s="66"/>
      <c r="B216" s="67"/>
      <c r="C216" s="68"/>
      <c r="D216" s="68"/>
      <c r="E216" s="69"/>
      <c r="F216" s="69"/>
      <c r="G216" s="64" t="str">
        <f t="shared" si="103"/>
        <v/>
      </c>
      <c r="H216" s="65" t="str">
        <f t="shared" si="104"/>
        <v/>
      </c>
      <c r="I216" s="64" t="str">
        <f t="shared" si="105"/>
        <v/>
      </c>
      <c r="J216" s="65" t="str">
        <f t="shared" si="106"/>
        <v/>
      </c>
      <c r="K216" s="64" t="str">
        <f t="shared" si="107"/>
        <v/>
      </c>
      <c r="L216" s="65" t="str">
        <f t="shared" si="108"/>
        <v/>
      </c>
      <c r="M216" s="64" t="str">
        <f t="shared" si="109"/>
        <v/>
      </c>
      <c r="N216" s="65" t="str">
        <f t="shared" si="110"/>
        <v/>
      </c>
      <c r="O216" s="64" t="str">
        <f t="shared" si="111"/>
        <v/>
      </c>
      <c r="P216" s="65" t="str">
        <f t="shared" si="112"/>
        <v/>
      </c>
      <c r="Q216" s="64" t="str">
        <f t="shared" si="113"/>
        <v/>
      </c>
      <c r="R216" s="65" t="str">
        <f t="shared" si="114"/>
        <v/>
      </c>
      <c r="S216" s="64" t="str">
        <f t="shared" si="115"/>
        <v/>
      </c>
      <c r="T216" s="65" t="str">
        <f t="shared" si="116"/>
        <v/>
      </c>
      <c r="U216" s="64" t="str">
        <f t="shared" si="117"/>
        <v/>
      </c>
      <c r="V216" s="65" t="str">
        <f t="shared" si="118"/>
        <v/>
      </c>
      <c r="W216" s="64" t="str">
        <f t="shared" si="119"/>
        <v/>
      </c>
      <c r="X216" s="65" t="str">
        <f t="shared" si="120"/>
        <v/>
      </c>
      <c r="Y216" s="64" t="str">
        <f t="shared" si="121"/>
        <v/>
      </c>
      <c r="Z216" s="65" t="str">
        <f t="shared" si="122"/>
        <v/>
      </c>
      <c r="AA216" s="64" t="str">
        <f t="shared" si="123"/>
        <v/>
      </c>
      <c r="AB216" s="65" t="str">
        <f t="shared" si="124"/>
        <v/>
      </c>
      <c r="AC216" s="64" t="str">
        <f t="shared" si="125"/>
        <v/>
      </c>
      <c r="AD216" s="65" t="str">
        <f t="shared" si="126"/>
        <v/>
      </c>
      <c r="AE216" s="64" t="str">
        <f t="shared" si="127"/>
        <v/>
      </c>
      <c r="AF216" s="65" t="str">
        <f t="shared" si="128"/>
        <v/>
      </c>
      <c r="AG216" s="64" t="str">
        <f t="shared" si="129"/>
        <v/>
      </c>
      <c r="AH216" s="65" t="str">
        <f t="shared" si="130"/>
        <v/>
      </c>
      <c r="AI216" s="64" t="str">
        <f t="shared" si="131"/>
        <v/>
      </c>
      <c r="AJ216" s="65" t="str">
        <f t="shared" si="132"/>
        <v/>
      </c>
      <c r="AK216" s="64" t="str">
        <f t="shared" si="133"/>
        <v/>
      </c>
      <c r="AL216" s="65" t="str">
        <f t="shared" si="134"/>
        <v/>
      </c>
      <c r="AM216" s="64" t="str">
        <f t="shared" si="135"/>
        <v/>
      </c>
      <c r="AN216" s="65" t="str">
        <f t="shared" si="136"/>
        <v/>
      </c>
    </row>
    <row r="217" spans="1:40" ht="15.75">
      <c r="A217" s="66"/>
      <c r="B217" s="67"/>
      <c r="C217" s="68"/>
      <c r="D217" s="68"/>
      <c r="E217" s="69"/>
      <c r="F217" s="69"/>
      <c r="G217" s="64" t="str">
        <f t="shared" si="103"/>
        <v/>
      </c>
      <c r="H217" s="65" t="str">
        <f t="shared" si="104"/>
        <v/>
      </c>
      <c r="I217" s="64" t="str">
        <f t="shared" si="105"/>
        <v/>
      </c>
      <c r="J217" s="65" t="str">
        <f t="shared" si="106"/>
        <v/>
      </c>
      <c r="K217" s="64" t="str">
        <f t="shared" si="107"/>
        <v/>
      </c>
      <c r="L217" s="65" t="str">
        <f t="shared" si="108"/>
        <v/>
      </c>
      <c r="M217" s="64" t="str">
        <f t="shared" si="109"/>
        <v/>
      </c>
      <c r="N217" s="65" t="str">
        <f t="shared" si="110"/>
        <v/>
      </c>
      <c r="O217" s="64" t="str">
        <f t="shared" si="111"/>
        <v/>
      </c>
      <c r="P217" s="65" t="str">
        <f t="shared" si="112"/>
        <v/>
      </c>
      <c r="Q217" s="64" t="str">
        <f t="shared" si="113"/>
        <v/>
      </c>
      <c r="R217" s="65" t="str">
        <f t="shared" si="114"/>
        <v/>
      </c>
      <c r="S217" s="64" t="str">
        <f t="shared" si="115"/>
        <v/>
      </c>
      <c r="T217" s="65" t="str">
        <f t="shared" si="116"/>
        <v/>
      </c>
      <c r="U217" s="64" t="str">
        <f t="shared" si="117"/>
        <v/>
      </c>
      <c r="V217" s="65" t="str">
        <f t="shared" si="118"/>
        <v/>
      </c>
      <c r="W217" s="64" t="str">
        <f t="shared" si="119"/>
        <v/>
      </c>
      <c r="X217" s="65" t="str">
        <f t="shared" si="120"/>
        <v/>
      </c>
      <c r="Y217" s="64" t="str">
        <f t="shared" si="121"/>
        <v/>
      </c>
      <c r="Z217" s="65" t="str">
        <f t="shared" si="122"/>
        <v/>
      </c>
      <c r="AA217" s="64" t="str">
        <f t="shared" si="123"/>
        <v/>
      </c>
      <c r="AB217" s="65" t="str">
        <f t="shared" si="124"/>
        <v/>
      </c>
      <c r="AC217" s="64" t="str">
        <f t="shared" si="125"/>
        <v/>
      </c>
      <c r="AD217" s="65" t="str">
        <f t="shared" si="126"/>
        <v/>
      </c>
      <c r="AE217" s="64" t="str">
        <f t="shared" si="127"/>
        <v/>
      </c>
      <c r="AF217" s="65" t="str">
        <f t="shared" si="128"/>
        <v/>
      </c>
      <c r="AG217" s="64" t="str">
        <f t="shared" si="129"/>
        <v/>
      </c>
      <c r="AH217" s="65" t="str">
        <f t="shared" si="130"/>
        <v/>
      </c>
      <c r="AI217" s="64" t="str">
        <f t="shared" si="131"/>
        <v/>
      </c>
      <c r="AJ217" s="65" t="str">
        <f t="shared" si="132"/>
        <v/>
      </c>
      <c r="AK217" s="64" t="str">
        <f t="shared" si="133"/>
        <v/>
      </c>
      <c r="AL217" s="65" t="str">
        <f t="shared" si="134"/>
        <v/>
      </c>
      <c r="AM217" s="64" t="str">
        <f t="shared" si="135"/>
        <v/>
      </c>
      <c r="AN217" s="65" t="str">
        <f t="shared" si="136"/>
        <v/>
      </c>
    </row>
    <row r="218" spans="1:40" ht="15.75">
      <c r="A218" s="66"/>
      <c r="B218" s="67"/>
      <c r="C218" s="68"/>
      <c r="D218" s="68"/>
      <c r="E218" s="69"/>
      <c r="F218" s="69"/>
      <c r="G218" s="64" t="str">
        <f t="shared" si="103"/>
        <v/>
      </c>
      <c r="H218" s="65" t="str">
        <f t="shared" si="104"/>
        <v/>
      </c>
      <c r="I218" s="64" t="str">
        <f t="shared" si="105"/>
        <v/>
      </c>
      <c r="J218" s="65" t="str">
        <f t="shared" si="106"/>
        <v/>
      </c>
      <c r="K218" s="64" t="str">
        <f t="shared" si="107"/>
        <v/>
      </c>
      <c r="L218" s="65" t="str">
        <f t="shared" si="108"/>
        <v/>
      </c>
      <c r="M218" s="64" t="str">
        <f t="shared" si="109"/>
        <v/>
      </c>
      <c r="N218" s="65" t="str">
        <f t="shared" si="110"/>
        <v/>
      </c>
      <c r="O218" s="64" t="str">
        <f t="shared" si="111"/>
        <v/>
      </c>
      <c r="P218" s="65" t="str">
        <f t="shared" si="112"/>
        <v/>
      </c>
      <c r="Q218" s="64" t="str">
        <f t="shared" si="113"/>
        <v/>
      </c>
      <c r="R218" s="65" t="str">
        <f t="shared" si="114"/>
        <v/>
      </c>
      <c r="S218" s="64" t="str">
        <f t="shared" si="115"/>
        <v/>
      </c>
      <c r="T218" s="65" t="str">
        <f t="shared" si="116"/>
        <v/>
      </c>
      <c r="U218" s="64" t="str">
        <f t="shared" si="117"/>
        <v/>
      </c>
      <c r="V218" s="65" t="str">
        <f t="shared" si="118"/>
        <v/>
      </c>
      <c r="W218" s="64" t="str">
        <f t="shared" si="119"/>
        <v/>
      </c>
      <c r="X218" s="65" t="str">
        <f t="shared" si="120"/>
        <v/>
      </c>
      <c r="Y218" s="64" t="str">
        <f t="shared" si="121"/>
        <v/>
      </c>
      <c r="Z218" s="65" t="str">
        <f t="shared" si="122"/>
        <v/>
      </c>
      <c r="AA218" s="64" t="str">
        <f t="shared" si="123"/>
        <v/>
      </c>
      <c r="AB218" s="65" t="str">
        <f t="shared" si="124"/>
        <v/>
      </c>
      <c r="AC218" s="64" t="str">
        <f t="shared" si="125"/>
        <v/>
      </c>
      <c r="AD218" s="65" t="str">
        <f t="shared" si="126"/>
        <v/>
      </c>
      <c r="AE218" s="64" t="str">
        <f t="shared" si="127"/>
        <v/>
      </c>
      <c r="AF218" s="65" t="str">
        <f t="shared" si="128"/>
        <v/>
      </c>
      <c r="AG218" s="64" t="str">
        <f t="shared" si="129"/>
        <v/>
      </c>
      <c r="AH218" s="65" t="str">
        <f t="shared" si="130"/>
        <v/>
      </c>
      <c r="AI218" s="64" t="str">
        <f t="shared" si="131"/>
        <v/>
      </c>
      <c r="AJ218" s="65" t="str">
        <f t="shared" si="132"/>
        <v/>
      </c>
      <c r="AK218" s="64" t="str">
        <f t="shared" si="133"/>
        <v/>
      </c>
      <c r="AL218" s="65" t="str">
        <f t="shared" si="134"/>
        <v/>
      </c>
      <c r="AM218" s="64" t="str">
        <f t="shared" si="135"/>
        <v/>
      </c>
      <c r="AN218" s="65" t="str">
        <f t="shared" si="136"/>
        <v/>
      </c>
    </row>
    <row r="219" spans="1:40" ht="15.75">
      <c r="A219" s="66"/>
      <c r="B219" s="67"/>
      <c r="C219" s="68"/>
      <c r="D219" s="68"/>
      <c r="E219" s="69"/>
      <c r="F219" s="69"/>
      <c r="G219" s="64" t="str">
        <f t="shared" si="103"/>
        <v/>
      </c>
      <c r="H219" s="65" t="str">
        <f t="shared" si="104"/>
        <v/>
      </c>
      <c r="I219" s="64" t="str">
        <f t="shared" si="105"/>
        <v/>
      </c>
      <c r="J219" s="65" t="str">
        <f t="shared" si="106"/>
        <v/>
      </c>
      <c r="K219" s="64" t="str">
        <f t="shared" si="107"/>
        <v/>
      </c>
      <c r="L219" s="65" t="str">
        <f t="shared" si="108"/>
        <v/>
      </c>
      <c r="M219" s="64" t="str">
        <f t="shared" si="109"/>
        <v/>
      </c>
      <c r="N219" s="65" t="str">
        <f t="shared" si="110"/>
        <v/>
      </c>
      <c r="O219" s="64" t="str">
        <f t="shared" si="111"/>
        <v/>
      </c>
      <c r="P219" s="65" t="str">
        <f t="shared" si="112"/>
        <v/>
      </c>
      <c r="Q219" s="64" t="str">
        <f t="shared" si="113"/>
        <v/>
      </c>
      <c r="R219" s="65" t="str">
        <f t="shared" si="114"/>
        <v/>
      </c>
      <c r="S219" s="64" t="str">
        <f t="shared" si="115"/>
        <v/>
      </c>
      <c r="T219" s="65" t="str">
        <f t="shared" si="116"/>
        <v/>
      </c>
      <c r="U219" s="64" t="str">
        <f t="shared" si="117"/>
        <v/>
      </c>
      <c r="V219" s="65" t="str">
        <f t="shared" si="118"/>
        <v/>
      </c>
      <c r="W219" s="64" t="str">
        <f t="shared" si="119"/>
        <v/>
      </c>
      <c r="X219" s="65" t="str">
        <f t="shared" si="120"/>
        <v/>
      </c>
      <c r="Y219" s="64" t="str">
        <f t="shared" si="121"/>
        <v/>
      </c>
      <c r="Z219" s="65" t="str">
        <f t="shared" si="122"/>
        <v/>
      </c>
      <c r="AA219" s="64" t="str">
        <f t="shared" si="123"/>
        <v/>
      </c>
      <c r="AB219" s="65" t="str">
        <f t="shared" si="124"/>
        <v/>
      </c>
      <c r="AC219" s="64" t="str">
        <f t="shared" si="125"/>
        <v/>
      </c>
      <c r="AD219" s="65" t="str">
        <f t="shared" si="126"/>
        <v/>
      </c>
      <c r="AE219" s="64" t="str">
        <f t="shared" si="127"/>
        <v/>
      </c>
      <c r="AF219" s="65" t="str">
        <f t="shared" si="128"/>
        <v/>
      </c>
      <c r="AG219" s="64" t="str">
        <f t="shared" si="129"/>
        <v/>
      </c>
      <c r="AH219" s="65" t="str">
        <f t="shared" si="130"/>
        <v/>
      </c>
      <c r="AI219" s="64" t="str">
        <f t="shared" si="131"/>
        <v/>
      </c>
      <c r="AJ219" s="65" t="str">
        <f t="shared" si="132"/>
        <v/>
      </c>
      <c r="AK219" s="64" t="str">
        <f t="shared" si="133"/>
        <v/>
      </c>
      <c r="AL219" s="65" t="str">
        <f t="shared" si="134"/>
        <v/>
      </c>
      <c r="AM219" s="64" t="str">
        <f t="shared" si="135"/>
        <v/>
      </c>
      <c r="AN219" s="65" t="str">
        <f t="shared" si="136"/>
        <v/>
      </c>
    </row>
    <row r="220" spans="1:40" ht="15.75">
      <c r="A220" s="66"/>
      <c r="B220" s="67"/>
      <c r="C220" s="68"/>
      <c r="D220" s="68"/>
      <c r="E220" s="69"/>
      <c r="F220" s="69"/>
      <c r="G220" s="64" t="str">
        <f t="shared" si="103"/>
        <v/>
      </c>
      <c r="H220" s="65" t="str">
        <f t="shared" si="104"/>
        <v/>
      </c>
      <c r="I220" s="64" t="str">
        <f t="shared" si="105"/>
        <v/>
      </c>
      <c r="J220" s="65" t="str">
        <f t="shared" si="106"/>
        <v/>
      </c>
      <c r="K220" s="64" t="str">
        <f t="shared" si="107"/>
        <v/>
      </c>
      <c r="L220" s="65" t="str">
        <f t="shared" si="108"/>
        <v/>
      </c>
      <c r="M220" s="64" t="str">
        <f t="shared" si="109"/>
        <v/>
      </c>
      <c r="N220" s="65" t="str">
        <f t="shared" si="110"/>
        <v/>
      </c>
      <c r="O220" s="64" t="str">
        <f t="shared" si="111"/>
        <v/>
      </c>
      <c r="P220" s="65" t="str">
        <f t="shared" si="112"/>
        <v/>
      </c>
      <c r="Q220" s="64" t="str">
        <f t="shared" si="113"/>
        <v/>
      </c>
      <c r="R220" s="65" t="str">
        <f t="shared" si="114"/>
        <v/>
      </c>
      <c r="S220" s="64" t="str">
        <f t="shared" si="115"/>
        <v/>
      </c>
      <c r="T220" s="65" t="str">
        <f t="shared" si="116"/>
        <v/>
      </c>
      <c r="U220" s="64" t="str">
        <f t="shared" si="117"/>
        <v/>
      </c>
      <c r="V220" s="65" t="str">
        <f t="shared" si="118"/>
        <v/>
      </c>
      <c r="W220" s="64" t="str">
        <f t="shared" si="119"/>
        <v/>
      </c>
      <c r="X220" s="65" t="str">
        <f t="shared" si="120"/>
        <v/>
      </c>
      <c r="Y220" s="64" t="str">
        <f t="shared" si="121"/>
        <v/>
      </c>
      <c r="Z220" s="65" t="str">
        <f t="shared" si="122"/>
        <v/>
      </c>
      <c r="AA220" s="64" t="str">
        <f t="shared" si="123"/>
        <v/>
      </c>
      <c r="AB220" s="65" t="str">
        <f t="shared" si="124"/>
        <v/>
      </c>
      <c r="AC220" s="64" t="str">
        <f t="shared" si="125"/>
        <v/>
      </c>
      <c r="AD220" s="65" t="str">
        <f t="shared" si="126"/>
        <v/>
      </c>
      <c r="AE220" s="64" t="str">
        <f t="shared" si="127"/>
        <v/>
      </c>
      <c r="AF220" s="65" t="str">
        <f t="shared" si="128"/>
        <v/>
      </c>
      <c r="AG220" s="64" t="str">
        <f t="shared" si="129"/>
        <v/>
      </c>
      <c r="AH220" s="65" t="str">
        <f t="shared" si="130"/>
        <v/>
      </c>
      <c r="AI220" s="64" t="str">
        <f t="shared" si="131"/>
        <v/>
      </c>
      <c r="AJ220" s="65" t="str">
        <f t="shared" si="132"/>
        <v/>
      </c>
      <c r="AK220" s="64" t="str">
        <f t="shared" si="133"/>
        <v/>
      </c>
      <c r="AL220" s="65" t="str">
        <f t="shared" si="134"/>
        <v/>
      </c>
      <c r="AM220" s="64" t="str">
        <f t="shared" si="135"/>
        <v/>
      </c>
      <c r="AN220" s="65" t="str">
        <f t="shared" si="136"/>
        <v/>
      </c>
    </row>
    <row r="221" spans="1:40" ht="15.75">
      <c r="A221" s="66"/>
      <c r="B221" s="67"/>
      <c r="C221" s="68"/>
      <c r="D221" s="68"/>
      <c r="E221" s="69"/>
      <c r="F221" s="69"/>
      <c r="G221" s="64" t="str">
        <f t="shared" si="103"/>
        <v/>
      </c>
      <c r="H221" s="65" t="str">
        <f t="shared" si="104"/>
        <v/>
      </c>
      <c r="I221" s="64" t="str">
        <f t="shared" si="105"/>
        <v/>
      </c>
      <c r="J221" s="65" t="str">
        <f t="shared" si="106"/>
        <v/>
      </c>
      <c r="K221" s="64" t="str">
        <f t="shared" si="107"/>
        <v/>
      </c>
      <c r="L221" s="65" t="str">
        <f t="shared" si="108"/>
        <v/>
      </c>
      <c r="M221" s="64" t="str">
        <f t="shared" si="109"/>
        <v/>
      </c>
      <c r="N221" s="65" t="str">
        <f t="shared" si="110"/>
        <v/>
      </c>
      <c r="O221" s="64" t="str">
        <f t="shared" si="111"/>
        <v/>
      </c>
      <c r="P221" s="65" t="str">
        <f t="shared" si="112"/>
        <v/>
      </c>
      <c r="Q221" s="64" t="str">
        <f t="shared" si="113"/>
        <v/>
      </c>
      <c r="R221" s="65" t="str">
        <f t="shared" si="114"/>
        <v/>
      </c>
      <c r="S221" s="64" t="str">
        <f t="shared" si="115"/>
        <v/>
      </c>
      <c r="T221" s="65" t="str">
        <f t="shared" si="116"/>
        <v/>
      </c>
      <c r="U221" s="64" t="str">
        <f t="shared" si="117"/>
        <v/>
      </c>
      <c r="V221" s="65" t="str">
        <f t="shared" si="118"/>
        <v/>
      </c>
      <c r="W221" s="64" t="str">
        <f t="shared" si="119"/>
        <v/>
      </c>
      <c r="X221" s="65" t="str">
        <f t="shared" si="120"/>
        <v/>
      </c>
      <c r="Y221" s="64" t="str">
        <f t="shared" si="121"/>
        <v/>
      </c>
      <c r="Z221" s="65" t="str">
        <f t="shared" si="122"/>
        <v/>
      </c>
      <c r="AA221" s="64" t="str">
        <f t="shared" si="123"/>
        <v/>
      </c>
      <c r="AB221" s="65" t="str">
        <f t="shared" si="124"/>
        <v/>
      </c>
      <c r="AC221" s="64" t="str">
        <f t="shared" si="125"/>
        <v/>
      </c>
      <c r="AD221" s="65" t="str">
        <f t="shared" si="126"/>
        <v/>
      </c>
      <c r="AE221" s="64" t="str">
        <f t="shared" si="127"/>
        <v/>
      </c>
      <c r="AF221" s="65" t="str">
        <f t="shared" si="128"/>
        <v/>
      </c>
      <c r="AG221" s="64" t="str">
        <f t="shared" si="129"/>
        <v/>
      </c>
      <c r="AH221" s="65" t="str">
        <f t="shared" si="130"/>
        <v/>
      </c>
      <c r="AI221" s="64" t="str">
        <f t="shared" si="131"/>
        <v/>
      </c>
      <c r="AJ221" s="65" t="str">
        <f t="shared" si="132"/>
        <v/>
      </c>
      <c r="AK221" s="64" t="str">
        <f t="shared" si="133"/>
        <v/>
      </c>
      <c r="AL221" s="65" t="str">
        <f t="shared" si="134"/>
        <v/>
      </c>
      <c r="AM221" s="64" t="str">
        <f t="shared" si="135"/>
        <v/>
      </c>
      <c r="AN221" s="65" t="str">
        <f t="shared" si="136"/>
        <v/>
      </c>
    </row>
    <row r="222" spans="1:40" ht="15.75">
      <c r="A222" s="66"/>
      <c r="B222" s="67"/>
      <c r="C222" s="68"/>
      <c r="D222" s="68"/>
      <c r="E222" s="69"/>
      <c r="F222" s="69"/>
      <c r="G222" s="64" t="str">
        <f t="shared" si="103"/>
        <v/>
      </c>
      <c r="H222" s="65" t="str">
        <f t="shared" si="104"/>
        <v/>
      </c>
      <c r="I222" s="64" t="str">
        <f t="shared" si="105"/>
        <v/>
      </c>
      <c r="J222" s="65" t="str">
        <f t="shared" si="106"/>
        <v/>
      </c>
      <c r="K222" s="64" t="str">
        <f t="shared" si="107"/>
        <v/>
      </c>
      <c r="L222" s="65" t="str">
        <f t="shared" si="108"/>
        <v/>
      </c>
      <c r="M222" s="64" t="str">
        <f t="shared" si="109"/>
        <v/>
      </c>
      <c r="N222" s="65" t="str">
        <f t="shared" si="110"/>
        <v/>
      </c>
      <c r="O222" s="64" t="str">
        <f t="shared" si="111"/>
        <v/>
      </c>
      <c r="P222" s="65" t="str">
        <f t="shared" si="112"/>
        <v/>
      </c>
      <c r="Q222" s="64" t="str">
        <f t="shared" si="113"/>
        <v/>
      </c>
      <c r="R222" s="65" t="str">
        <f t="shared" si="114"/>
        <v/>
      </c>
      <c r="S222" s="64" t="str">
        <f t="shared" si="115"/>
        <v/>
      </c>
      <c r="T222" s="65" t="str">
        <f t="shared" si="116"/>
        <v/>
      </c>
      <c r="U222" s="64" t="str">
        <f t="shared" si="117"/>
        <v/>
      </c>
      <c r="V222" s="65" t="str">
        <f t="shared" si="118"/>
        <v/>
      </c>
      <c r="W222" s="64" t="str">
        <f t="shared" si="119"/>
        <v/>
      </c>
      <c r="X222" s="65" t="str">
        <f t="shared" si="120"/>
        <v/>
      </c>
      <c r="Y222" s="64" t="str">
        <f t="shared" si="121"/>
        <v/>
      </c>
      <c r="Z222" s="65" t="str">
        <f t="shared" si="122"/>
        <v/>
      </c>
      <c r="AA222" s="64" t="str">
        <f t="shared" si="123"/>
        <v/>
      </c>
      <c r="AB222" s="65" t="str">
        <f t="shared" si="124"/>
        <v/>
      </c>
      <c r="AC222" s="64" t="str">
        <f t="shared" si="125"/>
        <v/>
      </c>
      <c r="AD222" s="65" t="str">
        <f t="shared" si="126"/>
        <v/>
      </c>
      <c r="AE222" s="64" t="str">
        <f t="shared" si="127"/>
        <v/>
      </c>
      <c r="AF222" s="65" t="str">
        <f t="shared" si="128"/>
        <v/>
      </c>
      <c r="AG222" s="64" t="str">
        <f t="shared" si="129"/>
        <v/>
      </c>
      <c r="AH222" s="65" t="str">
        <f t="shared" si="130"/>
        <v/>
      </c>
      <c r="AI222" s="64" t="str">
        <f t="shared" si="131"/>
        <v/>
      </c>
      <c r="AJ222" s="65" t="str">
        <f t="shared" si="132"/>
        <v/>
      </c>
      <c r="AK222" s="64" t="str">
        <f t="shared" si="133"/>
        <v/>
      </c>
      <c r="AL222" s="65" t="str">
        <f t="shared" si="134"/>
        <v/>
      </c>
      <c r="AM222" s="64" t="str">
        <f t="shared" si="135"/>
        <v/>
      </c>
      <c r="AN222" s="65" t="str">
        <f t="shared" si="136"/>
        <v/>
      </c>
    </row>
    <row r="223" spans="1:40" ht="15.75">
      <c r="A223" s="66"/>
      <c r="B223" s="67"/>
      <c r="C223" s="68"/>
      <c r="D223" s="68"/>
      <c r="E223" s="69"/>
      <c r="F223" s="69"/>
      <c r="G223" s="64" t="str">
        <f t="shared" si="103"/>
        <v/>
      </c>
      <c r="H223" s="65" t="str">
        <f t="shared" si="104"/>
        <v/>
      </c>
      <c r="I223" s="64" t="str">
        <f t="shared" si="105"/>
        <v/>
      </c>
      <c r="J223" s="65" t="str">
        <f t="shared" si="106"/>
        <v/>
      </c>
      <c r="K223" s="64" t="str">
        <f t="shared" si="107"/>
        <v/>
      </c>
      <c r="L223" s="65" t="str">
        <f t="shared" si="108"/>
        <v/>
      </c>
      <c r="M223" s="64" t="str">
        <f t="shared" si="109"/>
        <v/>
      </c>
      <c r="N223" s="65" t="str">
        <f t="shared" si="110"/>
        <v/>
      </c>
      <c r="O223" s="64" t="str">
        <f t="shared" si="111"/>
        <v/>
      </c>
      <c r="P223" s="65" t="str">
        <f t="shared" si="112"/>
        <v/>
      </c>
      <c r="Q223" s="64" t="str">
        <f t="shared" si="113"/>
        <v/>
      </c>
      <c r="R223" s="65" t="str">
        <f t="shared" si="114"/>
        <v/>
      </c>
      <c r="S223" s="64" t="str">
        <f t="shared" si="115"/>
        <v/>
      </c>
      <c r="T223" s="65" t="str">
        <f t="shared" si="116"/>
        <v/>
      </c>
      <c r="U223" s="64" t="str">
        <f t="shared" si="117"/>
        <v/>
      </c>
      <c r="V223" s="65" t="str">
        <f t="shared" si="118"/>
        <v/>
      </c>
      <c r="W223" s="64" t="str">
        <f t="shared" si="119"/>
        <v/>
      </c>
      <c r="X223" s="65" t="str">
        <f t="shared" si="120"/>
        <v/>
      </c>
      <c r="Y223" s="64" t="str">
        <f t="shared" si="121"/>
        <v/>
      </c>
      <c r="Z223" s="65" t="str">
        <f t="shared" si="122"/>
        <v/>
      </c>
      <c r="AA223" s="64" t="str">
        <f t="shared" si="123"/>
        <v/>
      </c>
      <c r="AB223" s="65" t="str">
        <f t="shared" si="124"/>
        <v/>
      </c>
      <c r="AC223" s="64" t="str">
        <f t="shared" si="125"/>
        <v/>
      </c>
      <c r="AD223" s="65" t="str">
        <f t="shared" si="126"/>
        <v/>
      </c>
      <c r="AE223" s="64" t="str">
        <f t="shared" si="127"/>
        <v/>
      </c>
      <c r="AF223" s="65" t="str">
        <f t="shared" si="128"/>
        <v/>
      </c>
      <c r="AG223" s="64" t="str">
        <f t="shared" si="129"/>
        <v/>
      </c>
      <c r="AH223" s="65" t="str">
        <f t="shared" si="130"/>
        <v/>
      </c>
      <c r="AI223" s="64" t="str">
        <f t="shared" si="131"/>
        <v/>
      </c>
      <c r="AJ223" s="65" t="str">
        <f t="shared" si="132"/>
        <v/>
      </c>
      <c r="AK223" s="64" t="str">
        <f t="shared" si="133"/>
        <v/>
      </c>
      <c r="AL223" s="65" t="str">
        <f t="shared" si="134"/>
        <v/>
      </c>
      <c r="AM223" s="64" t="str">
        <f t="shared" si="135"/>
        <v/>
      </c>
      <c r="AN223" s="65" t="str">
        <f t="shared" si="136"/>
        <v/>
      </c>
    </row>
    <row r="224" spans="1:40" ht="15.75">
      <c r="A224" s="66"/>
      <c r="B224" s="67"/>
      <c r="C224" s="68"/>
      <c r="D224" s="68"/>
      <c r="E224" s="69"/>
      <c r="F224" s="69"/>
      <c r="G224" s="64" t="str">
        <f t="shared" si="103"/>
        <v/>
      </c>
      <c r="H224" s="65" t="str">
        <f t="shared" si="104"/>
        <v/>
      </c>
      <c r="I224" s="64" t="str">
        <f t="shared" si="105"/>
        <v/>
      </c>
      <c r="J224" s="65" t="str">
        <f t="shared" si="106"/>
        <v/>
      </c>
      <c r="K224" s="64" t="str">
        <f t="shared" si="107"/>
        <v/>
      </c>
      <c r="L224" s="65" t="str">
        <f t="shared" si="108"/>
        <v/>
      </c>
      <c r="M224" s="64" t="str">
        <f t="shared" si="109"/>
        <v/>
      </c>
      <c r="N224" s="65" t="str">
        <f t="shared" si="110"/>
        <v/>
      </c>
      <c r="O224" s="64" t="str">
        <f t="shared" si="111"/>
        <v/>
      </c>
      <c r="P224" s="65" t="str">
        <f t="shared" si="112"/>
        <v/>
      </c>
      <c r="Q224" s="64" t="str">
        <f t="shared" si="113"/>
        <v/>
      </c>
      <c r="R224" s="65" t="str">
        <f t="shared" si="114"/>
        <v/>
      </c>
      <c r="S224" s="64" t="str">
        <f t="shared" si="115"/>
        <v/>
      </c>
      <c r="T224" s="65" t="str">
        <f t="shared" si="116"/>
        <v/>
      </c>
      <c r="U224" s="64" t="str">
        <f t="shared" si="117"/>
        <v/>
      </c>
      <c r="V224" s="65" t="str">
        <f t="shared" si="118"/>
        <v/>
      </c>
      <c r="W224" s="64" t="str">
        <f t="shared" si="119"/>
        <v/>
      </c>
      <c r="X224" s="65" t="str">
        <f t="shared" si="120"/>
        <v/>
      </c>
      <c r="Y224" s="64" t="str">
        <f t="shared" si="121"/>
        <v/>
      </c>
      <c r="Z224" s="65" t="str">
        <f t="shared" si="122"/>
        <v/>
      </c>
      <c r="AA224" s="64" t="str">
        <f t="shared" si="123"/>
        <v/>
      </c>
      <c r="AB224" s="65" t="str">
        <f t="shared" si="124"/>
        <v/>
      </c>
      <c r="AC224" s="64" t="str">
        <f t="shared" si="125"/>
        <v/>
      </c>
      <c r="AD224" s="65" t="str">
        <f t="shared" si="126"/>
        <v/>
      </c>
      <c r="AE224" s="64" t="str">
        <f t="shared" si="127"/>
        <v/>
      </c>
      <c r="AF224" s="65" t="str">
        <f t="shared" si="128"/>
        <v/>
      </c>
      <c r="AG224" s="64" t="str">
        <f t="shared" si="129"/>
        <v/>
      </c>
      <c r="AH224" s="65" t="str">
        <f t="shared" si="130"/>
        <v/>
      </c>
      <c r="AI224" s="64" t="str">
        <f t="shared" si="131"/>
        <v/>
      </c>
      <c r="AJ224" s="65" t="str">
        <f t="shared" si="132"/>
        <v/>
      </c>
      <c r="AK224" s="64" t="str">
        <f t="shared" si="133"/>
        <v/>
      </c>
      <c r="AL224" s="65" t="str">
        <f t="shared" si="134"/>
        <v/>
      </c>
      <c r="AM224" s="64" t="str">
        <f t="shared" si="135"/>
        <v/>
      </c>
      <c r="AN224" s="65" t="str">
        <f t="shared" si="136"/>
        <v/>
      </c>
    </row>
    <row r="225" spans="1:40" ht="15.75">
      <c r="A225" s="66"/>
      <c r="B225" s="67"/>
      <c r="C225" s="68"/>
      <c r="D225" s="68"/>
      <c r="E225" s="69"/>
      <c r="F225" s="69"/>
      <c r="G225" s="64" t="str">
        <f t="shared" si="103"/>
        <v/>
      </c>
      <c r="H225" s="65" t="str">
        <f t="shared" si="104"/>
        <v/>
      </c>
      <c r="I225" s="64" t="str">
        <f t="shared" si="105"/>
        <v/>
      </c>
      <c r="J225" s="65" t="str">
        <f t="shared" si="106"/>
        <v/>
      </c>
      <c r="K225" s="64" t="str">
        <f t="shared" si="107"/>
        <v/>
      </c>
      <c r="L225" s="65" t="str">
        <f t="shared" si="108"/>
        <v/>
      </c>
      <c r="M225" s="64" t="str">
        <f t="shared" si="109"/>
        <v/>
      </c>
      <c r="N225" s="65" t="str">
        <f t="shared" si="110"/>
        <v/>
      </c>
      <c r="O225" s="64" t="str">
        <f t="shared" si="111"/>
        <v/>
      </c>
      <c r="P225" s="65" t="str">
        <f t="shared" si="112"/>
        <v/>
      </c>
      <c r="Q225" s="64" t="str">
        <f t="shared" si="113"/>
        <v/>
      </c>
      <c r="R225" s="65" t="str">
        <f t="shared" si="114"/>
        <v/>
      </c>
      <c r="S225" s="64" t="str">
        <f t="shared" si="115"/>
        <v/>
      </c>
      <c r="T225" s="65" t="str">
        <f t="shared" si="116"/>
        <v/>
      </c>
      <c r="U225" s="64" t="str">
        <f t="shared" si="117"/>
        <v/>
      </c>
      <c r="V225" s="65" t="str">
        <f t="shared" si="118"/>
        <v/>
      </c>
      <c r="W225" s="64" t="str">
        <f t="shared" si="119"/>
        <v/>
      </c>
      <c r="X225" s="65" t="str">
        <f t="shared" si="120"/>
        <v/>
      </c>
      <c r="Y225" s="64" t="str">
        <f t="shared" si="121"/>
        <v/>
      </c>
      <c r="Z225" s="65" t="str">
        <f t="shared" si="122"/>
        <v/>
      </c>
      <c r="AA225" s="64" t="str">
        <f t="shared" si="123"/>
        <v/>
      </c>
      <c r="AB225" s="65" t="str">
        <f t="shared" si="124"/>
        <v/>
      </c>
      <c r="AC225" s="64" t="str">
        <f t="shared" si="125"/>
        <v/>
      </c>
      <c r="AD225" s="65" t="str">
        <f t="shared" si="126"/>
        <v/>
      </c>
      <c r="AE225" s="64" t="str">
        <f t="shared" si="127"/>
        <v/>
      </c>
      <c r="AF225" s="65" t="str">
        <f t="shared" si="128"/>
        <v/>
      </c>
      <c r="AG225" s="64" t="str">
        <f t="shared" si="129"/>
        <v/>
      </c>
      <c r="AH225" s="65" t="str">
        <f t="shared" si="130"/>
        <v/>
      </c>
      <c r="AI225" s="64" t="str">
        <f t="shared" si="131"/>
        <v/>
      </c>
      <c r="AJ225" s="65" t="str">
        <f t="shared" si="132"/>
        <v/>
      </c>
      <c r="AK225" s="64" t="str">
        <f t="shared" si="133"/>
        <v/>
      </c>
      <c r="AL225" s="65" t="str">
        <f t="shared" si="134"/>
        <v/>
      </c>
      <c r="AM225" s="64" t="str">
        <f t="shared" si="135"/>
        <v/>
      </c>
      <c r="AN225" s="65" t="str">
        <f t="shared" si="136"/>
        <v/>
      </c>
    </row>
    <row r="226" spans="1:40" ht="15.75">
      <c r="A226" s="66"/>
      <c r="B226" s="67"/>
      <c r="C226" s="68"/>
      <c r="D226" s="68"/>
      <c r="E226" s="69"/>
      <c r="F226" s="69"/>
      <c r="G226" s="64" t="str">
        <f t="shared" si="103"/>
        <v/>
      </c>
      <c r="H226" s="65" t="str">
        <f t="shared" si="104"/>
        <v/>
      </c>
      <c r="I226" s="64" t="str">
        <f t="shared" si="105"/>
        <v/>
      </c>
      <c r="J226" s="65" t="str">
        <f t="shared" si="106"/>
        <v/>
      </c>
      <c r="K226" s="64" t="str">
        <f t="shared" si="107"/>
        <v/>
      </c>
      <c r="L226" s="65" t="str">
        <f t="shared" si="108"/>
        <v/>
      </c>
      <c r="M226" s="64" t="str">
        <f t="shared" si="109"/>
        <v/>
      </c>
      <c r="N226" s="65" t="str">
        <f t="shared" si="110"/>
        <v/>
      </c>
      <c r="O226" s="64" t="str">
        <f t="shared" si="111"/>
        <v/>
      </c>
      <c r="P226" s="65" t="str">
        <f t="shared" si="112"/>
        <v/>
      </c>
      <c r="Q226" s="64" t="str">
        <f t="shared" si="113"/>
        <v/>
      </c>
      <c r="R226" s="65" t="str">
        <f t="shared" si="114"/>
        <v/>
      </c>
      <c r="S226" s="64" t="str">
        <f t="shared" si="115"/>
        <v/>
      </c>
      <c r="T226" s="65" t="str">
        <f t="shared" si="116"/>
        <v/>
      </c>
      <c r="U226" s="64" t="str">
        <f t="shared" si="117"/>
        <v/>
      </c>
      <c r="V226" s="65" t="str">
        <f t="shared" si="118"/>
        <v/>
      </c>
      <c r="W226" s="64" t="str">
        <f t="shared" si="119"/>
        <v/>
      </c>
      <c r="X226" s="65" t="str">
        <f t="shared" si="120"/>
        <v/>
      </c>
      <c r="Y226" s="64" t="str">
        <f t="shared" si="121"/>
        <v/>
      </c>
      <c r="Z226" s="65" t="str">
        <f t="shared" si="122"/>
        <v/>
      </c>
      <c r="AA226" s="64" t="str">
        <f t="shared" si="123"/>
        <v/>
      </c>
      <c r="AB226" s="65" t="str">
        <f t="shared" si="124"/>
        <v/>
      </c>
      <c r="AC226" s="64" t="str">
        <f t="shared" si="125"/>
        <v/>
      </c>
      <c r="AD226" s="65" t="str">
        <f t="shared" si="126"/>
        <v/>
      </c>
      <c r="AE226" s="64" t="str">
        <f t="shared" si="127"/>
        <v/>
      </c>
      <c r="AF226" s="65" t="str">
        <f t="shared" si="128"/>
        <v/>
      </c>
      <c r="AG226" s="64" t="str">
        <f t="shared" si="129"/>
        <v/>
      </c>
      <c r="AH226" s="65" t="str">
        <f t="shared" si="130"/>
        <v/>
      </c>
      <c r="AI226" s="64" t="str">
        <f t="shared" si="131"/>
        <v/>
      </c>
      <c r="AJ226" s="65" t="str">
        <f t="shared" si="132"/>
        <v/>
      </c>
      <c r="AK226" s="64" t="str">
        <f t="shared" si="133"/>
        <v/>
      </c>
      <c r="AL226" s="65" t="str">
        <f t="shared" si="134"/>
        <v/>
      </c>
      <c r="AM226" s="64" t="str">
        <f t="shared" si="135"/>
        <v/>
      </c>
      <c r="AN226" s="65" t="str">
        <f t="shared" si="136"/>
        <v/>
      </c>
    </row>
    <row r="227" spans="1:40" ht="15.75">
      <c r="A227" s="66"/>
      <c r="B227" s="67"/>
      <c r="C227" s="68"/>
      <c r="D227" s="68"/>
      <c r="E227" s="69"/>
      <c r="F227" s="69"/>
      <c r="G227" s="64" t="str">
        <f t="shared" si="103"/>
        <v/>
      </c>
      <c r="H227" s="65" t="str">
        <f t="shared" si="104"/>
        <v/>
      </c>
      <c r="I227" s="64" t="str">
        <f t="shared" si="105"/>
        <v/>
      </c>
      <c r="J227" s="65" t="str">
        <f t="shared" si="106"/>
        <v/>
      </c>
      <c r="K227" s="64" t="str">
        <f t="shared" si="107"/>
        <v/>
      </c>
      <c r="L227" s="65" t="str">
        <f t="shared" si="108"/>
        <v/>
      </c>
      <c r="M227" s="64" t="str">
        <f t="shared" si="109"/>
        <v/>
      </c>
      <c r="N227" s="65" t="str">
        <f t="shared" si="110"/>
        <v/>
      </c>
      <c r="O227" s="64" t="str">
        <f t="shared" si="111"/>
        <v/>
      </c>
      <c r="P227" s="65" t="str">
        <f t="shared" si="112"/>
        <v/>
      </c>
      <c r="Q227" s="64" t="str">
        <f t="shared" si="113"/>
        <v/>
      </c>
      <c r="R227" s="65" t="str">
        <f t="shared" si="114"/>
        <v/>
      </c>
      <c r="S227" s="64" t="str">
        <f t="shared" si="115"/>
        <v/>
      </c>
      <c r="T227" s="65" t="str">
        <f t="shared" si="116"/>
        <v/>
      </c>
      <c r="U227" s="64" t="str">
        <f t="shared" si="117"/>
        <v/>
      </c>
      <c r="V227" s="65" t="str">
        <f t="shared" si="118"/>
        <v/>
      </c>
      <c r="W227" s="64" t="str">
        <f t="shared" si="119"/>
        <v/>
      </c>
      <c r="X227" s="65" t="str">
        <f t="shared" si="120"/>
        <v/>
      </c>
      <c r="Y227" s="64" t="str">
        <f t="shared" si="121"/>
        <v/>
      </c>
      <c r="Z227" s="65" t="str">
        <f t="shared" si="122"/>
        <v/>
      </c>
      <c r="AA227" s="64" t="str">
        <f t="shared" si="123"/>
        <v/>
      </c>
      <c r="AB227" s="65" t="str">
        <f t="shared" si="124"/>
        <v/>
      </c>
      <c r="AC227" s="64" t="str">
        <f t="shared" si="125"/>
        <v/>
      </c>
      <c r="AD227" s="65" t="str">
        <f t="shared" si="126"/>
        <v/>
      </c>
      <c r="AE227" s="64" t="str">
        <f t="shared" si="127"/>
        <v/>
      </c>
      <c r="AF227" s="65" t="str">
        <f t="shared" si="128"/>
        <v/>
      </c>
      <c r="AG227" s="64" t="str">
        <f t="shared" si="129"/>
        <v/>
      </c>
      <c r="AH227" s="65" t="str">
        <f t="shared" si="130"/>
        <v/>
      </c>
      <c r="AI227" s="64" t="str">
        <f t="shared" si="131"/>
        <v/>
      </c>
      <c r="AJ227" s="65" t="str">
        <f t="shared" si="132"/>
        <v/>
      </c>
      <c r="AK227" s="64" t="str">
        <f t="shared" si="133"/>
        <v/>
      </c>
      <c r="AL227" s="65" t="str">
        <f t="shared" si="134"/>
        <v/>
      </c>
      <c r="AM227" s="64" t="str">
        <f t="shared" si="135"/>
        <v/>
      </c>
      <c r="AN227" s="65" t="str">
        <f t="shared" si="136"/>
        <v/>
      </c>
    </row>
    <row r="228" spans="1:40" ht="15.75">
      <c r="A228" s="66"/>
      <c r="B228" s="67"/>
      <c r="C228" s="68"/>
      <c r="D228" s="68"/>
      <c r="E228" s="69"/>
      <c r="F228" s="69"/>
      <c r="G228" s="64" t="str">
        <f t="shared" si="103"/>
        <v/>
      </c>
      <c r="H228" s="65" t="str">
        <f t="shared" si="104"/>
        <v/>
      </c>
      <c r="I228" s="64" t="str">
        <f t="shared" si="105"/>
        <v/>
      </c>
      <c r="J228" s="65" t="str">
        <f t="shared" si="106"/>
        <v/>
      </c>
      <c r="K228" s="64" t="str">
        <f t="shared" si="107"/>
        <v/>
      </c>
      <c r="L228" s="65" t="str">
        <f t="shared" si="108"/>
        <v/>
      </c>
      <c r="M228" s="64" t="str">
        <f t="shared" si="109"/>
        <v/>
      </c>
      <c r="N228" s="65" t="str">
        <f t="shared" si="110"/>
        <v/>
      </c>
      <c r="O228" s="64" t="str">
        <f t="shared" si="111"/>
        <v/>
      </c>
      <c r="P228" s="65" t="str">
        <f t="shared" si="112"/>
        <v/>
      </c>
      <c r="Q228" s="64" t="str">
        <f t="shared" si="113"/>
        <v/>
      </c>
      <c r="R228" s="65" t="str">
        <f t="shared" si="114"/>
        <v/>
      </c>
      <c r="S228" s="64" t="str">
        <f t="shared" si="115"/>
        <v/>
      </c>
      <c r="T228" s="65" t="str">
        <f t="shared" si="116"/>
        <v/>
      </c>
      <c r="U228" s="64" t="str">
        <f t="shared" si="117"/>
        <v/>
      </c>
      <c r="V228" s="65" t="str">
        <f t="shared" si="118"/>
        <v/>
      </c>
      <c r="W228" s="64" t="str">
        <f t="shared" si="119"/>
        <v/>
      </c>
      <c r="X228" s="65" t="str">
        <f t="shared" si="120"/>
        <v/>
      </c>
      <c r="Y228" s="64" t="str">
        <f t="shared" si="121"/>
        <v/>
      </c>
      <c r="Z228" s="65" t="str">
        <f t="shared" si="122"/>
        <v/>
      </c>
      <c r="AA228" s="64" t="str">
        <f t="shared" si="123"/>
        <v/>
      </c>
      <c r="AB228" s="65" t="str">
        <f t="shared" si="124"/>
        <v/>
      </c>
      <c r="AC228" s="64" t="str">
        <f t="shared" si="125"/>
        <v/>
      </c>
      <c r="AD228" s="65" t="str">
        <f t="shared" si="126"/>
        <v/>
      </c>
      <c r="AE228" s="64" t="str">
        <f t="shared" si="127"/>
        <v/>
      </c>
      <c r="AF228" s="65" t="str">
        <f t="shared" si="128"/>
        <v/>
      </c>
      <c r="AG228" s="64" t="str">
        <f t="shared" si="129"/>
        <v/>
      </c>
      <c r="AH228" s="65" t="str">
        <f t="shared" si="130"/>
        <v/>
      </c>
      <c r="AI228" s="64" t="str">
        <f t="shared" si="131"/>
        <v/>
      </c>
      <c r="AJ228" s="65" t="str">
        <f t="shared" si="132"/>
        <v/>
      </c>
      <c r="AK228" s="64" t="str">
        <f t="shared" si="133"/>
        <v/>
      </c>
      <c r="AL228" s="65" t="str">
        <f t="shared" si="134"/>
        <v/>
      </c>
      <c r="AM228" s="64" t="str">
        <f t="shared" si="135"/>
        <v/>
      </c>
      <c r="AN228" s="65" t="str">
        <f t="shared" si="136"/>
        <v/>
      </c>
    </row>
    <row r="229" spans="1:40" ht="15.75">
      <c r="A229" s="66"/>
      <c r="B229" s="67"/>
      <c r="C229" s="68"/>
      <c r="D229" s="68"/>
      <c r="E229" s="69"/>
      <c r="F229" s="69"/>
      <c r="G229" s="64" t="str">
        <f t="shared" si="103"/>
        <v/>
      </c>
      <c r="H229" s="65" t="str">
        <f t="shared" si="104"/>
        <v/>
      </c>
      <c r="I229" s="64" t="str">
        <f t="shared" si="105"/>
        <v/>
      </c>
      <c r="J229" s="65" t="str">
        <f t="shared" si="106"/>
        <v/>
      </c>
      <c r="K229" s="64" t="str">
        <f t="shared" si="107"/>
        <v/>
      </c>
      <c r="L229" s="65" t="str">
        <f t="shared" si="108"/>
        <v/>
      </c>
      <c r="M229" s="64" t="str">
        <f t="shared" si="109"/>
        <v/>
      </c>
      <c r="N229" s="65" t="str">
        <f t="shared" si="110"/>
        <v/>
      </c>
      <c r="O229" s="64" t="str">
        <f t="shared" si="111"/>
        <v/>
      </c>
      <c r="P229" s="65" t="str">
        <f t="shared" si="112"/>
        <v/>
      </c>
      <c r="Q229" s="64" t="str">
        <f t="shared" si="113"/>
        <v/>
      </c>
      <c r="R229" s="65" t="str">
        <f t="shared" si="114"/>
        <v/>
      </c>
      <c r="S229" s="64" t="str">
        <f t="shared" si="115"/>
        <v/>
      </c>
      <c r="T229" s="65" t="str">
        <f t="shared" si="116"/>
        <v/>
      </c>
      <c r="U229" s="64" t="str">
        <f t="shared" si="117"/>
        <v/>
      </c>
      <c r="V229" s="65" t="str">
        <f t="shared" si="118"/>
        <v/>
      </c>
      <c r="W229" s="64" t="str">
        <f t="shared" si="119"/>
        <v/>
      </c>
      <c r="X229" s="65" t="str">
        <f t="shared" si="120"/>
        <v/>
      </c>
      <c r="Y229" s="64" t="str">
        <f t="shared" si="121"/>
        <v/>
      </c>
      <c r="Z229" s="65" t="str">
        <f t="shared" si="122"/>
        <v/>
      </c>
      <c r="AA229" s="64" t="str">
        <f t="shared" si="123"/>
        <v/>
      </c>
      <c r="AB229" s="65" t="str">
        <f t="shared" si="124"/>
        <v/>
      </c>
      <c r="AC229" s="64" t="str">
        <f t="shared" si="125"/>
        <v/>
      </c>
      <c r="AD229" s="65" t="str">
        <f t="shared" si="126"/>
        <v/>
      </c>
      <c r="AE229" s="64" t="str">
        <f t="shared" si="127"/>
        <v/>
      </c>
      <c r="AF229" s="65" t="str">
        <f t="shared" si="128"/>
        <v/>
      </c>
      <c r="AG229" s="64" t="str">
        <f t="shared" si="129"/>
        <v/>
      </c>
      <c r="AH229" s="65" t="str">
        <f t="shared" si="130"/>
        <v/>
      </c>
      <c r="AI229" s="64" t="str">
        <f t="shared" si="131"/>
        <v/>
      </c>
      <c r="AJ229" s="65" t="str">
        <f t="shared" si="132"/>
        <v/>
      </c>
      <c r="AK229" s="64" t="str">
        <f t="shared" si="133"/>
        <v/>
      </c>
      <c r="AL229" s="65" t="str">
        <f t="shared" si="134"/>
        <v/>
      </c>
      <c r="AM229" s="64" t="str">
        <f t="shared" si="135"/>
        <v/>
      </c>
      <c r="AN229" s="65" t="str">
        <f t="shared" si="136"/>
        <v/>
      </c>
    </row>
    <row r="230" spans="1:40" ht="15.75">
      <c r="A230" s="66"/>
      <c r="B230" s="67"/>
      <c r="C230" s="68"/>
      <c r="D230" s="68"/>
      <c r="E230" s="69"/>
      <c r="F230" s="69"/>
      <c r="G230" s="64" t="str">
        <f t="shared" si="103"/>
        <v/>
      </c>
      <c r="H230" s="65" t="str">
        <f t="shared" si="104"/>
        <v/>
      </c>
      <c r="I230" s="64" t="str">
        <f t="shared" si="105"/>
        <v/>
      </c>
      <c r="J230" s="65" t="str">
        <f t="shared" si="106"/>
        <v/>
      </c>
      <c r="K230" s="64" t="str">
        <f t="shared" si="107"/>
        <v/>
      </c>
      <c r="L230" s="65" t="str">
        <f t="shared" si="108"/>
        <v/>
      </c>
      <c r="M230" s="64" t="str">
        <f t="shared" si="109"/>
        <v/>
      </c>
      <c r="N230" s="65" t="str">
        <f t="shared" si="110"/>
        <v/>
      </c>
      <c r="O230" s="64" t="str">
        <f t="shared" si="111"/>
        <v/>
      </c>
      <c r="P230" s="65" t="str">
        <f t="shared" si="112"/>
        <v/>
      </c>
      <c r="Q230" s="64" t="str">
        <f t="shared" si="113"/>
        <v/>
      </c>
      <c r="R230" s="65" t="str">
        <f t="shared" si="114"/>
        <v/>
      </c>
      <c r="S230" s="64" t="str">
        <f t="shared" si="115"/>
        <v/>
      </c>
      <c r="T230" s="65" t="str">
        <f t="shared" si="116"/>
        <v/>
      </c>
      <c r="U230" s="64" t="str">
        <f t="shared" si="117"/>
        <v/>
      </c>
      <c r="V230" s="65" t="str">
        <f t="shared" si="118"/>
        <v/>
      </c>
      <c r="W230" s="64" t="str">
        <f t="shared" si="119"/>
        <v/>
      </c>
      <c r="X230" s="65" t="str">
        <f t="shared" si="120"/>
        <v/>
      </c>
      <c r="Y230" s="64" t="str">
        <f t="shared" si="121"/>
        <v/>
      </c>
      <c r="Z230" s="65" t="str">
        <f t="shared" si="122"/>
        <v/>
      </c>
      <c r="AA230" s="64" t="str">
        <f t="shared" si="123"/>
        <v/>
      </c>
      <c r="AB230" s="65" t="str">
        <f t="shared" si="124"/>
        <v/>
      </c>
      <c r="AC230" s="64" t="str">
        <f t="shared" si="125"/>
        <v/>
      </c>
      <c r="AD230" s="65" t="str">
        <f t="shared" si="126"/>
        <v/>
      </c>
      <c r="AE230" s="64" t="str">
        <f t="shared" si="127"/>
        <v/>
      </c>
      <c r="AF230" s="65" t="str">
        <f t="shared" si="128"/>
        <v/>
      </c>
      <c r="AG230" s="64" t="str">
        <f t="shared" si="129"/>
        <v/>
      </c>
      <c r="AH230" s="65" t="str">
        <f t="shared" si="130"/>
        <v/>
      </c>
      <c r="AI230" s="64" t="str">
        <f t="shared" si="131"/>
        <v/>
      </c>
      <c r="AJ230" s="65" t="str">
        <f t="shared" si="132"/>
        <v/>
      </c>
      <c r="AK230" s="64" t="str">
        <f t="shared" si="133"/>
        <v/>
      </c>
      <c r="AL230" s="65" t="str">
        <f t="shared" si="134"/>
        <v/>
      </c>
      <c r="AM230" s="64" t="str">
        <f t="shared" si="135"/>
        <v/>
      </c>
      <c r="AN230" s="65" t="str">
        <f t="shared" si="136"/>
        <v/>
      </c>
    </row>
    <row r="231" spans="1:40" ht="15.75">
      <c r="A231" s="66"/>
      <c r="B231" s="67"/>
      <c r="C231" s="68"/>
      <c r="D231" s="68"/>
      <c r="E231" s="69"/>
      <c r="F231" s="69"/>
      <c r="G231" s="64" t="str">
        <f t="shared" si="103"/>
        <v/>
      </c>
      <c r="H231" s="65" t="str">
        <f t="shared" si="104"/>
        <v/>
      </c>
      <c r="I231" s="64" t="str">
        <f t="shared" si="105"/>
        <v/>
      </c>
      <c r="J231" s="65" t="str">
        <f t="shared" si="106"/>
        <v/>
      </c>
      <c r="K231" s="64" t="str">
        <f t="shared" si="107"/>
        <v/>
      </c>
      <c r="L231" s="65" t="str">
        <f t="shared" si="108"/>
        <v/>
      </c>
      <c r="M231" s="64" t="str">
        <f t="shared" si="109"/>
        <v/>
      </c>
      <c r="N231" s="65" t="str">
        <f t="shared" si="110"/>
        <v/>
      </c>
      <c r="O231" s="64" t="str">
        <f t="shared" si="111"/>
        <v/>
      </c>
      <c r="P231" s="65" t="str">
        <f t="shared" si="112"/>
        <v/>
      </c>
      <c r="Q231" s="64" t="str">
        <f t="shared" si="113"/>
        <v/>
      </c>
      <c r="R231" s="65" t="str">
        <f t="shared" si="114"/>
        <v/>
      </c>
      <c r="S231" s="64" t="str">
        <f t="shared" si="115"/>
        <v/>
      </c>
      <c r="T231" s="65" t="str">
        <f t="shared" si="116"/>
        <v/>
      </c>
      <c r="U231" s="64" t="str">
        <f t="shared" si="117"/>
        <v/>
      </c>
      <c r="V231" s="65" t="str">
        <f t="shared" si="118"/>
        <v/>
      </c>
      <c r="W231" s="64" t="str">
        <f t="shared" si="119"/>
        <v/>
      </c>
      <c r="X231" s="65" t="str">
        <f t="shared" si="120"/>
        <v/>
      </c>
      <c r="Y231" s="64" t="str">
        <f t="shared" si="121"/>
        <v/>
      </c>
      <c r="Z231" s="65" t="str">
        <f t="shared" si="122"/>
        <v/>
      </c>
      <c r="AA231" s="64" t="str">
        <f t="shared" si="123"/>
        <v/>
      </c>
      <c r="AB231" s="65" t="str">
        <f t="shared" si="124"/>
        <v/>
      </c>
      <c r="AC231" s="64" t="str">
        <f t="shared" si="125"/>
        <v/>
      </c>
      <c r="AD231" s="65" t="str">
        <f t="shared" si="126"/>
        <v/>
      </c>
      <c r="AE231" s="64" t="str">
        <f t="shared" si="127"/>
        <v/>
      </c>
      <c r="AF231" s="65" t="str">
        <f t="shared" si="128"/>
        <v/>
      </c>
      <c r="AG231" s="64" t="str">
        <f t="shared" si="129"/>
        <v/>
      </c>
      <c r="AH231" s="65" t="str">
        <f t="shared" si="130"/>
        <v/>
      </c>
      <c r="AI231" s="64" t="str">
        <f t="shared" si="131"/>
        <v/>
      </c>
      <c r="AJ231" s="65" t="str">
        <f t="shared" si="132"/>
        <v/>
      </c>
      <c r="AK231" s="64" t="str">
        <f t="shared" si="133"/>
        <v/>
      </c>
      <c r="AL231" s="65" t="str">
        <f t="shared" si="134"/>
        <v/>
      </c>
      <c r="AM231" s="64" t="str">
        <f t="shared" si="135"/>
        <v/>
      </c>
      <c r="AN231" s="65" t="str">
        <f t="shared" si="136"/>
        <v/>
      </c>
    </row>
    <row r="232" spans="1:40" ht="15.75">
      <c r="A232" s="66"/>
      <c r="B232" s="67"/>
      <c r="C232" s="68"/>
      <c r="D232" s="68"/>
      <c r="E232" s="69"/>
      <c r="F232" s="69"/>
      <c r="G232" s="64" t="str">
        <f t="shared" si="103"/>
        <v/>
      </c>
      <c r="H232" s="65" t="str">
        <f t="shared" si="104"/>
        <v/>
      </c>
      <c r="I232" s="64" t="str">
        <f t="shared" si="105"/>
        <v/>
      </c>
      <c r="J232" s="65" t="str">
        <f t="shared" si="106"/>
        <v/>
      </c>
      <c r="K232" s="64" t="str">
        <f t="shared" si="107"/>
        <v/>
      </c>
      <c r="L232" s="65" t="str">
        <f t="shared" si="108"/>
        <v/>
      </c>
      <c r="M232" s="64" t="str">
        <f t="shared" si="109"/>
        <v/>
      </c>
      <c r="N232" s="65" t="str">
        <f t="shared" si="110"/>
        <v/>
      </c>
      <c r="O232" s="64" t="str">
        <f t="shared" si="111"/>
        <v/>
      </c>
      <c r="P232" s="65" t="str">
        <f t="shared" si="112"/>
        <v/>
      </c>
      <c r="Q232" s="64" t="str">
        <f t="shared" si="113"/>
        <v/>
      </c>
      <c r="R232" s="65" t="str">
        <f t="shared" si="114"/>
        <v/>
      </c>
      <c r="S232" s="64" t="str">
        <f t="shared" si="115"/>
        <v/>
      </c>
      <c r="T232" s="65" t="str">
        <f t="shared" si="116"/>
        <v/>
      </c>
      <c r="U232" s="64" t="str">
        <f t="shared" si="117"/>
        <v/>
      </c>
      <c r="V232" s="65" t="str">
        <f t="shared" si="118"/>
        <v/>
      </c>
      <c r="W232" s="64" t="str">
        <f t="shared" si="119"/>
        <v/>
      </c>
      <c r="X232" s="65" t="str">
        <f t="shared" si="120"/>
        <v/>
      </c>
      <c r="Y232" s="64" t="str">
        <f t="shared" si="121"/>
        <v/>
      </c>
      <c r="Z232" s="65" t="str">
        <f t="shared" si="122"/>
        <v/>
      </c>
      <c r="AA232" s="64" t="str">
        <f t="shared" si="123"/>
        <v/>
      </c>
      <c r="AB232" s="65" t="str">
        <f t="shared" si="124"/>
        <v/>
      </c>
      <c r="AC232" s="64" t="str">
        <f t="shared" si="125"/>
        <v/>
      </c>
      <c r="AD232" s="65" t="str">
        <f t="shared" si="126"/>
        <v/>
      </c>
      <c r="AE232" s="64" t="str">
        <f t="shared" si="127"/>
        <v/>
      </c>
      <c r="AF232" s="65" t="str">
        <f t="shared" si="128"/>
        <v/>
      </c>
      <c r="AG232" s="64" t="str">
        <f t="shared" si="129"/>
        <v/>
      </c>
      <c r="AH232" s="65" t="str">
        <f t="shared" si="130"/>
        <v/>
      </c>
      <c r="AI232" s="64" t="str">
        <f t="shared" si="131"/>
        <v/>
      </c>
      <c r="AJ232" s="65" t="str">
        <f t="shared" si="132"/>
        <v/>
      </c>
      <c r="AK232" s="64" t="str">
        <f t="shared" si="133"/>
        <v/>
      </c>
      <c r="AL232" s="65" t="str">
        <f t="shared" si="134"/>
        <v/>
      </c>
      <c r="AM232" s="64" t="str">
        <f t="shared" si="135"/>
        <v/>
      </c>
      <c r="AN232" s="65" t="str">
        <f t="shared" si="136"/>
        <v/>
      </c>
    </row>
    <row r="233" spans="1:40" ht="15.75">
      <c r="A233" s="66"/>
      <c r="B233" s="67"/>
      <c r="C233" s="68"/>
      <c r="D233" s="68"/>
      <c r="E233" s="69"/>
      <c r="F233" s="69"/>
      <c r="G233" s="64" t="str">
        <f t="shared" si="103"/>
        <v/>
      </c>
      <c r="H233" s="65" t="str">
        <f t="shared" si="104"/>
        <v/>
      </c>
      <c r="I233" s="64" t="str">
        <f t="shared" si="105"/>
        <v/>
      </c>
      <c r="J233" s="65" t="str">
        <f t="shared" si="106"/>
        <v/>
      </c>
      <c r="K233" s="64" t="str">
        <f t="shared" si="107"/>
        <v/>
      </c>
      <c r="L233" s="65" t="str">
        <f t="shared" si="108"/>
        <v/>
      </c>
      <c r="M233" s="64" t="str">
        <f t="shared" si="109"/>
        <v/>
      </c>
      <c r="N233" s="65" t="str">
        <f t="shared" si="110"/>
        <v/>
      </c>
      <c r="O233" s="64" t="str">
        <f t="shared" si="111"/>
        <v/>
      </c>
      <c r="P233" s="65" t="str">
        <f t="shared" si="112"/>
        <v/>
      </c>
      <c r="Q233" s="64" t="str">
        <f t="shared" si="113"/>
        <v/>
      </c>
      <c r="R233" s="65" t="str">
        <f t="shared" si="114"/>
        <v/>
      </c>
      <c r="S233" s="64" t="str">
        <f t="shared" si="115"/>
        <v/>
      </c>
      <c r="T233" s="65" t="str">
        <f t="shared" si="116"/>
        <v/>
      </c>
      <c r="U233" s="64" t="str">
        <f t="shared" si="117"/>
        <v/>
      </c>
      <c r="V233" s="65" t="str">
        <f t="shared" si="118"/>
        <v/>
      </c>
      <c r="W233" s="64" t="str">
        <f t="shared" si="119"/>
        <v/>
      </c>
      <c r="X233" s="65" t="str">
        <f t="shared" si="120"/>
        <v/>
      </c>
      <c r="Y233" s="64" t="str">
        <f t="shared" si="121"/>
        <v/>
      </c>
      <c r="Z233" s="65" t="str">
        <f t="shared" si="122"/>
        <v/>
      </c>
      <c r="AA233" s="64" t="str">
        <f t="shared" si="123"/>
        <v/>
      </c>
      <c r="AB233" s="65" t="str">
        <f t="shared" si="124"/>
        <v/>
      </c>
      <c r="AC233" s="64" t="str">
        <f t="shared" si="125"/>
        <v/>
      </c>
      <c r="AD233" s="65" t="str">
        <f t="shared" si="126"/>
        <v/>
      </c>
      <c r="AE233" s="64" t="str">
        <f t="shared" si="127"/>
        <v/>
      </c>
      <c r="AF233" s="65" t="str">
        <f t="shared" si="128"/>
        <v/>
      </c>
      <c r="AG233" s="64" t="str">
        <f t="shared" si="129"/>
        <v/>
      </c>
      <c r="AH233" s="65" t="str">
        <f t="shared" si="130"/>
        <v/>
      </c>
      <c r="AI233" s="64" t="str">
        <f t="shared" si="131"/>
        <v/>
      </c>
      <c r="AJ233" s="65" t="str">
        <f t="shared" si="132"/>
        <v/>
      </c>
      <c r="AK233" s="64" t="str">
        <f t="shared" si="133"/>
        <v/>
      </c>
      <c r="AL233" s="65" t="str">
        <f t="shared" si="134"/>
        <v/>
      </c>
      <c r="AM233" s="64" t="str">
        <f t="shared" si="135"/>
        <v/>
      </c>
      <c r="AN233" s="65" t="str">
        <f t="shared" si="136"/>
        <v/>
      </c>
    </row>
    <row r="234" spans="1:40" ht="15.75">
      <c r="A234" s="66"/>
      <c r="B234" s="67"/>
      <c r="C234" s="68"/>
      <c r="D234" s="68"/>
      <c r="E234" s="69"/>
      <c r="F234" s="69"/>
      <c r="G234" s="64" t="str">
        <f t="shared" si="103"/>
        <v/>
      </c>
      <c r="H234" s="65" t="str">
        <f t="shared" si="104"/>
        <v/>
      </c>
      <c r="I234" s="64" t="str">
        <f t="shared" si="105"/>
        <v/>
      </c>
      <c r="J234" s="65" t="str">
        <f t="shared" si="106"/>
        <v/>
      </c>
      <c r="K234" s="64" t="str">
        <f t="shared" si="107"/>
        <v/>
      </c>
      <c r="L234" s="65" t="str">
        <f t="shared" si="108"/>
        <v/>
      </c>
      <c r="M234" s="64" t="str">
        <f t="shared" si="109"/>
        <v/>
      </c>
      <c r="N234" s="65" t="str">
        <f t="shared" si="110"/>
        <v/>
      </c>
      <c r="O234" s="64" t="str">
        <f t="shared" si="111"/>
        <v/>
      </c>
      <c r="P234" s="65" t="str">
        <f t="shared" si="112"/>
        <v/>
      </c>
      <c r="Q234" s="64" t="str">
        <f t="shared" si="113"/>
        <v/>
      </c>
      <c r="R234" s="65" t="str">
        <f t="shared" si="114"/>
        <v/>
      </c>
      <c r="S234" s="64" t="str">
        <f t="shared" si="115"/>
        <v/>
      </c>
      <c r="T234" s="65" t="str">
        <f t="shared" si="116"/>
        <v/>
      </c>
      <c r="U234" s="64" t="str">
        <f t="shared" si="117"/>
        <v/>
      </c>
      <c r="V234" s="65" t="str">
        <f t="shared" si="118"/>
        <v/>
      </c>
      <c r="W234" s="64" t="str">
        <f t="shared" si="119"/>
        <v/>
      </c>
      <c r="X234" s="65" t="str">
        <f t="shared" si="120"/>
        <v/>
      </c>
      <c r="Y234" s="64" t="str">
        <f t="shared" si="121"/>
        <v/>
      </c>
      <c r="Z234" s="65" t="str">
        <f t="shared" si="122"/>
        <v/>
      </c>
      <c r="AA234" s="64" t="str">
        <f t="shared" si="123"/>
        <v/>
      </c>
      <c r="AB234" s="65" t="str">
        <f t="shared" si="124"/>
        <v/>
      </c>
      <c r="AC234" s="64" t="str">
        <f t="shared" si="125"/>
        <v/>
      </c>
      <c r="AD234" s="65" t="str">
        <f t="shared" si="126"/>
        <v/>
      </c>
      <c r="AE234" s="64" t="str">
        <f t="shared" si="127"/>
        <v/>
      </c>
      <c r="AF234" s="65" t="str">
        <f t="shared" si="128"/>
        <v/>
      </c>
      <c r="AG234" s="64" t="str">
        <f t="shared" si="129"/>
        <v/>
      </c>
      <c r="AH234" s="65" t="str">
        <f t="shared" si="130"/>
        <v/>
      </c>
      <c r="AI234" s="64" t="str">
        <f t="shared" si="131"/>
        <v/>
      </c>
      <c r="AJ234" s="65" t="str">
        <f t="shared" si="132"/>
        <v/>
      </c>
      <c r="AK234" s="64" t="str">
        <f t="shared" si="133"/>
        <v/>
      </c>
      <c r="AL234" s="65" t="str">
        <f t="shared" si="134"/>
        <v/>
      </c>
      <c r="AM234" s="64" t="str">
        <f t="shared" si="135"/>
        <v/>
      </c>
      <c r="AN234" s="65" t="str">
        <f t="shared" si="136"/>
        <v/>
      </c>
    </row>
    <row r="235" spans="1:40" ht="15.75">
      <c r="A235" s="66"/>
      <c r="B235" s="67"/>
      <c r="C235" s="68"/>
      <c r="D235" s="68"/>
      <c r="E235" s="69"/>
      <c r="F235" s="69"/>
      <c r="G235" s="64" t="str">
        <f t="shared" si="103"/>
        <v/>
      </c>
      <c r="H235" s="65" t="str">
        <f t="shared" si="104"/>
        <v/>
      </c>
      <c r="I235" s="64" t="str">
        <f t="shared" si="105"/>
        <v/>
      </c>
      <c r="J235" s="65" t="str">
        <f t="shared" si="106"/>
        <v/>
      </c>
      <c r="K235" s="64" t="str">
        <f t="shared" si="107"/>
        <v/>
      </c>
      <c r="L235" s="65" t="str">
        <f t="shared" si="108"/>
        <v/>
      </c>
      <c r="M235" s="64" t="str">
        <f t="shared" si="109"/>
        <v/>
      </c>
      <c r="N235" s="65" t="str">
        <f t="shared" si="110"/>
        <v/>
      </c>
      <c r="O235" s="64" t="str">
        <f t="shared" si="111"/>
        <v/>
      </c>
      <c r="P235" s="65" t="str">
        <f t="shared" si="112"/>
        <v/>
      </c>
      <c r="Q235" s="64" t="str">
        <f t="shared" si="113"/>
        <v/>
      </c>
      <c r="R235" s="65" t="str">
        <f t="shared" si="114"/>
        <v/>
      </c>
      <c r="S235" s="64" t="str">
        <f t="shared" si="115"/>
        <v/>
      </c>
      <c r="T235" s="65" t="str">
        <f t="shared" si="116"/>
        <v/>
      </c>
      <c r="U235" s="64" t="str">
        <f t="shared" si="117"/>
        <v/>
      </c>
      <c r="V235" s="65" t="str">
        <f t="shared" si="118"/>
        <v/>
      </c>
      <c r="W235" s="64" t="str">
        <f t="shared" si="119"/>
        <v/>
      </c>
      <c r="X235" s="65" t="str">
        <f t="shared" si="120"/>
        <v/>
      </c>
      <c r="Y235" s="64" t="str">
        <f t="shared" si="121"/>
        <v/>
      </c>
      <c r="Z235" s="65" t="str">
        <f t="shared" si="122"/>
        <v/>
      </c>
      <c r="AA235" s="64" t="str">
        <f t="shared" si="123"/>
        <v/>
      </c>
      <c r="AB235" s="65" t="str">
        <f t="shared" si="124"/>
        <v/>
      </c>
      <c r="AC235" s="64" t="str">
        <f t="shared" si="125"/>
        <v/>
      </c>
      <c r="AD235" s="65" t="str">
        <f t="shared" si="126"/>
        <v/>
      </c>
      <c r="AE235" s="64" t="str">
        <f t="shared" si="127"/>
        <v/>
      </c>
      <c r="AF235" s="65" t="str">
        <f t="shared" si="128"/>
        <v/>
      </c>
      <c r="AG235" s="64" t="str">
        <f t="shared" si="129"/>
        <v/>
      </c>
      <c r="AH235" s="65" t="str">
        <f t="shared" si="130"/>
        <v/>
      </c>
      <c r="AI235" s="64" t="str">
        <f t="shared" si="131"/>
        <v/>
      </c>
      <c r="AJ235" s="65" t="str">
        <f t="shared" si="132"/>
        <v/>
      </c>
      <c r="AK235" s="64" t="str">
        <f t="shared" si="133"/>
        <v/>
      </c>
      <c r="AL235" s="65" t="str">
        <f t="shared" si="134"/>
        <v/>
      </c>
      <c r="AM235" s="64" t="str">
        <f t="shared" si="135"/>
        <v/>
      </c>
      <c r="AN235" s="65" t="str">
        <f t="shared" si="136"/>
        <v/>
      </c>
    </row>
    <row r="236" spans="1:40" ht="15.75">
      <c r="A236" s="66"/>
      <c r="B236" s="67"/>
      <c r="C236" s="68"/>
      <c r="D236" s="68"/>
      <c r="E236" s="69"/>
      <c r="F236" s="69"/>
      <c r="G236" s="64" t="str">
        <f t="shared" si="103"/>
        <v/>
      </c>
      <c r="H236" s="65" t="str">
        <f t="shared" si="104"/>
        <v/>
      </c>
      <c r="I236" s="64" t="str">
        <f t="shared" si="105"/>
        <v/>
      </c>
      <c r="J236" s="65" t="str">
        <f t="shared" si="106"/>
        <v/>
      </c>
      <c r="K236" s="64" t="str">
        <f t="shared" si="107"/>
        <v/>
      </c>
      <c r="L236" s="65" t="str">
        <f t="shared" si="108"/>
        <v/>
      </c>
      <c r="M236" s="64" t="str">
        <f t="shared" si="109"/>
        <v/>
      </c>
      <c r="N236" s="65" t="str">
        <f t="shared" si="110"/>
        <v/>
      </c>
      <c r="O236" s="64" t="str">
        <f t="shared" si="111"/>
        <v/>
      </c>
      <c r="P236" s="65" t="str">
        <f t="shared" si="112"/>
        <v/>
      </c>
      <c r="Q236" s="64" t="str">
        <f t="shared" si="113"/>
        <v/>
      </c>
      <c r="R236" s="65" t="str">
        <f t="shared" si="114"/>
        <v/>
      </c>
      <c r="S236" s="64" t="str">
        <f t="shared" si="115"/>
        <v/>
      </c>
      <c r="T236" s="65" t="str">
        <f t="shared" si="116"/>
        <v/>
      </c>
      <c r="U236" s="64" t="str">
        <f t="shared" si="117"/>
        <v/>
      </c>
      <c r="V236" s="65" t="str">
        <f t="shared" si="118"/>
        <v/>
      </c>
      <c r="W236" s="64" t="str">
        <f t="shared" si="119"/>
        <v/>
      </c>
      <c r="X236" s="65" t="str">
        <f t="shared" si="120"/>
        <v/>
      </c>
      <c r="Y236" s="64" t="str">
        <f t="shared" si="121"/>
        <v/>
      </c>
      <c r="Z236" s="65" t="str">
        <f t="shared" si="122"/>
        <v/>
      </c>
      <c r="AA236" s="64" t="str">
        <f t="shared" si="123"/>
        <v/>
      </c>
      <c r="AB236" s="65" t="str">
        <f t="shared" si="124"/>
        <v/>
      </c>
      <c r="AC236" s="64" t="str">
        <f t="shared" si="125"/>
        <v/>
      </c>
      <c r="AD236" s="65" t="str">
        <f t="shared" si="126"/>
        <v/>
      </c>
      <c r="AE236" s="64" t="str">
        <f t="shared" si="127"/>
        <v/>
      </c>
      <c r="AF236" s="65" t="str">
        <f t="shared" si="128"/>
        <v/>
      </c>
      <c r="AG236" s="64" t="str">
        <f t="shared" si="129"/>
        <v/>
      </c>
      <c r="AH236" s="65" t="str">
        <f t="shared" si="130"/>
        <v/>
      </c>
      <c r="AI236" s="64" t="str">
        <f t="shared" si="131"/>
        <v/>
      </c>
      <c r="AJ236" s="65" t="str">
        <f t="shared" si="132"/>
        <v/>
      </c>
      <c r="AK236" s="64" t="str">
        <f t="shared" si="133"/>
        <v/>
      </c>
      <c r="AL236" s="65" t="str">
        <f t="shared" si="134"/>
        <v/>
      </c>
      <c r="AM236" s="64" t="str">
        <f t="shared" si="135"/>
        <v/>
      </c>
      <c r="AN236" s="65" t="str">
        <f t="shared" si="136"/>
        <v/>
      </c>
    </row>
    <row r="237" spans="1:40" ht="15.75">
      <c r="A237" s="66"/>
      <c r="B237" s="67"/>
      <c r="C237" s="68"/>
      <c r="D237" s="68"/>
      <c r="E237" s="69"/>
      <c r="F237" s="69"/>
      <c r="G237" s="64" t="str">
        <f t="shared" si="103"/>
        <v/>
      </c>
      <c r="H237" s="65" t="str">
        <f t="shared" si="104"/>
        <v/>
      </c>
      <c r="I237" s="64" t="str">
        <f t="shared" si="105"/>
        <v/>
      </c>
      <c r="J237" s="65" t="str">
        <f t="shared" si="106"/>
        <v/>
      </c>
      <c r="K237" s="64" t="str">
        <f t="shared" si="107"/>
        <v/>
      </c>
      <c r="L237" s="65" t="str">
        <f t="shared" si="108"/>
        <v/>
      </c>
      <c r="M237" s="64" t="str">
        <f t="shared" si="109"/>
        <v/>
      </c>
      <c r="N237" s="65" t="str">
        <f t="shared" si="110"/>
        <v/>
      </c>
      <c r="O237" s="64" t="str">
        <f t="shared" si="111"/>
        <v/>
      </c>
      <c r="P237" s="65" t="str">
        <f t="shared" si="112"/>
        <v/>
      </c>
      <c r="Q237" s="64" t="str">
        <f t="shared" si="113"/>
        <v/>
      </c>
      <c r="R237" s="65" t="str">
        <f t="shared" si="114"/>
        <v/>
      </c>
      <c r="S237" s="64" t="str">
        <f t="shared" si="115"/>
        <v/>
      </c>
      <c r="T237" s="65" t="str">
        <f t="shared" si="116"/>
        <v/>
      </c>
      <c r="U237" s="64" t="str">
        <f t="shared" si="117"/>
        <v/>
      </c>
      <c r="V237" s="65" t="str">
        <f t="shared" si="118"/>
        <v/>
      </c>
      <c r="W237" s="64" t="str">
        <f t="shared" si="119"/>
        <v/>
      </c>
      <c r="X237" s="65" t="str">
        <f t="shared" si="120"/>
        <v/>
      </c>
      <c r="Y237" s="64" t="str">
        <f t="shared" si="121"/>
        <v/>
      </c>
      <c r="Z237" s="65" t="str">
        <f t="shared" si="122"/>
        <v/>
      </c>
      <c r="AA237" s="64" t="str">
        <f t="shared" si="123"/>
        <v/>
      </c>
      <c r="AB237" s="65" t="str">
        <f t="shared" si="124"/>
        <v/>
      </c>
      <c r="AC237" s="64" t="str">
        <f t="shared" si="125"/>
        <v/>
      </c>
      <c r="AD237" s="65" t="str">
        <f t="shared" si="126"/>
        <v/>
      </c>
      <c r="AE237" s="64" t="str">
        <f t="shared" si="127"/>
        <v/>
      </c>
      <c r="AF237" s="65" t="str">
        <f t="shared" si="128"/>
        <v/>
      </c>
      <c r="AG237" s="64" t="str">
        <f t="shared" si="129"/>
        <v/>
      </c>
      <c r="AH237" s="65" t="str">
        <f t="shared" si="130"/>
        <v/>
      </c>
      <c r="AI237" s="64" t="str">
        <f t="shared" si="131"/>
        <v/>
      </c>
      <c r="AJ237" s="65" t="str">
        <f t="shared" si="132"/>
        <v/>
      </c>
      <c r="AK237" s="64" t="str">
        <f t="shared" si="133"/>
        <v/>
      </c>
      <c r="AL237" s="65" t="str">
        <f t="shared" si="134"/>
        <v/>
      </c>
      <c r="AM237" s="64" t="str">
        <f t="shared" si="135"/>
        <v/>
      </c>
      <c r="AN237" s="65" t="str">
        <f t="shared" si="136"/>
        <v/>
      </c>
    </row>
    <row r="238" spans="1:40" ht="15.75">
      <c r="A238" s="66"/>
      <c r="B238" s="67"/>
      <c r="C238" s="68"/>
      <c r="D238" s="68"/>
      <c r="E238" s="69"/>
      <c r="F238" s="69"/>
      <c r="G238" s="64" t="str">
        <f t="shared" si="103"/>
        <v/>
      </c>
      <c r="H238" s="65" t="str">
        <f t="shared" si="104"/>
        <v/>
      </c>
      <c r="I238" s="64" t="str">
        <f t="shared" si="105"/>
        <v/>
      </c>
      <c r="J238" s="65" t="str">
        <f t="shared" si="106"/>
        <v/>
      </c>
      <c r="K238" s="64" t="str">
        <f t="shared" si="107"/>
        <v/>
      </c>
      <c r="L238" s="65" t="str">
        <f t="shared" si="108"/>
        <v/>
      </c>
      <c r="M238" s="64" t="str">
        <f t="shared" si="109"/>
        <v/>
      </c>
      <c r="N238" s="65" t="str">
        <f t="shared" si="110"/>
        <v/>
      </c>
      <c r="O238" s="64" t="str">
        <f t="shared" si="111"/>
        <v/>
      </c>
      <c r="P238" s="65" t="str">
        <f t="shared" si="112"/>
        <v/>
      </c>
      <c r="Q238" s="64" t="str">
        <f t="shared" si="113"/>
        <v/>
      </c>
      <c r="R238" s="65" t="str">
        <f t="shared" si="114"/>
        <v/>
      </c>
      <c r="S238" s="64" t="str">
        <f t="shared" si="115"/>
        <v/>
      </c>
      <c r="T238" s="65" t="str">
        <f t="shared" si="116"/>
        <v/>
      </c>
      <c r="U238" s="64" t="str">
        <f t="shared" si="117"/>
        <v/>
      </c>
      <c r="V238" s="65" t="str">
        <f t="shared" si="118"/>
        <v/>
      </c>
      <c r="W238" s="64" t="str">
        <f t="shared" si="119"/>
        <v/>
      </c>
      <c r="X238" s="65" t="str">
        <f t="shared" si="120"/>
        <v/>
      </c>
      <c r="Y238" s="64" t="str">
        <f t="shared" si="121"/>
        <v/>
      </c>
      <c r="Z238" s="65" t="str">
        <f t="shared" si="122"/>
        <v/>
      </c>
      <c r="AA238" s="64" t="str">
        <f t="shared" si="123"/>
        <v/>
      </c>
      <c r="AB238" s="65" t="str">
        <f t="shared" si="124"/>
        <v/>
      </c>
      <c r="AC238" s="64" t="str">
        <f t="shared" si="125"/>
        <v/>
      </c>
      <c r="AD238" s="65" t="str">
        <f t="shared" si="126"/>
        <v/>
      </c>
      <c r="AE238" s="64" t="str">
        <f t="shared" si="127"/>
        <v/>
      </c>
      <c r="AF238" s="65" t="str">
        <f t="shared" si="128"/>
        <v/>
      </c>
      <c r="AG238" s="64" t="str">
        <f t="shared" si="129"/>
        <v/>
      </c>
      <c r="AH238" s="65" t="str">
        <f t="shared" si="130"/>
        <v/>
      </c>
      <c r="AI238" s="64" t="str">
        <f t="shared" si="131"/>
        <v/>
      </c>
      <c r="AJ238" s="65" t="str">
        <f t="shared" si="132"/>
        <v/>
      </c>
      <c r="AK238" s="64" t="str">
        <f t="shared" si="133"/>
        <v/>
      </c>
      <c r="AL238" s="65" t="str">
        <f t="shared" si="134"/>
        <v/>
      </c>
      <c r="AM238" s="64" t="str">
        <f t="shared" si="135"/>
        <v/>
      </c>
      <c r="AN238" s="65" t="str">
        <f t="shared" si="136"/>
        <v/>
      </c>
    </row>
    <row r="239" spans="1:40" ht="15.75">
      <c r="A239" s="66"/>
      <c r="B239" s="67"/>
      <c r="C239" s="68"/>
      <c r="D239" s="68"/>
      <c r="E239" s="69"/>
      <c r="F239" s="69"/>
      <c r="G239" s="64" t="str">
        <f t="shared" si="103"/>
        <v/>
      </c>
      <c r="H239" s="65" t="str">
        <f t="shared" si="104"/>
        <v/>
      </c>
      <c r="I239" s="64" t="str">
        <f t="shared" si="105"/>
        <v/>
      </c>
      <c r="J239" s="65" t="str">
        <f t="shared" si="106"/>
        <v/>
      </c>
      <c r="K239" s="64" t="str">
        <f t="shared" si="107"/>
        <v/>
      </c>
      <c r="L239" s="65" t="str">
        <f t="shared" si="108"/>
        <v/>
      </c>
      <c r="M239" s="64" t="str">
        <f t="shared" si="109"/>
        <v/>
      </c>
      <c r="N239" s="65" t="str">
        <f t="shared" si="110"/>
        <v/>
      </c>
      <c r="O239" s="64" t="str">
        <f t="shared" si="111"/>
        <v/>
      </c>
      <c r="P239" s="65" t="str">
        <f t="shared" si="112"/>
        <v/>
      </c>
      <c r="Q239" s="64" t="str">
        <f t="shared" si="113"/>
        <v/>
      </c>
      <c r="R239" s="65" t="str">
        <f t="shared" si="114"/>
        <v/>
      </c>
      <c r="S239" s="64" t="str">
        <f t="shared" si="115"/>
        <v/>
      </c>
      <c r="T239" s="65" t="str">
        <f t="shared" si="116"/>
        <v/>
      </c>
      <c r="U239" s="64" t="str">
        <f t="shared" si="117"/>
        <v/>
      </c>
      <c r="V239" s="65" t="str">
        <f t="shared" si="118"/>
        <v/>
      </c>
      <c r="W239" s="64" t="str">
        <f t="shared" si="119"/>
        <v/>
      </c>
      <c r="X239" s="65" t="str">
        <f t="shared" si="120"/>
        <v/>
      </c>
      <c r="Y239" s="64" t="str">
        <f t="shared" si="121"/>
        <v/>
      </c>
      <c r="Z239" s="65" t="str">
        <f t="shared" si="122"/>
        <v/>
      </c>
      <c r="AA239" s="64" t="str">
        <f t="shared" si="123"/>
        <v/>
      </c>
      <c r="AB239" s="65" t="str">
        <f t="shared" si="124"/>
        <v/>
      </c>
      <c r="AC239" s="64" t="str">
        <f t="shared" si="125"/>
        <v/>
      </c>
      <c r="AD239" s="65" t="str">
        <f t="shared" si="126"/>
        <v/>
      </c>
      <c r="AE239" s="64" t="str">
        <f t="shared" si="127"/>
        <v/>
      </c>
      <c r="AF239" s="65" t="str">
        <f t="shared" si="128"/>
        <v/>
      </c>
      <c r="AG239" s="64" t="str">
        <f t="shared" si="129"/>
        <v/>
      </c>
      <c r="AH239" s="65" t="str">
        <f t="shared" si="130"/>
        <v/>
      </c>
      <c r="AI239" s="64" t="str">
        <f t="shared" si="131"/>
        <v/>
      </c>
      <c r="AJ239" s="65" t="str">
        <f t="shared" si="132"/>
        <v/>
      </c>
      <c r="AK239" s="64" t="str">
        <f t="shared" si="133"/>
        <v/>
      </c>
      <c r="AL239" s="65" t="str">
        <f t="shared" si="134"/>
        <v/>
      </c>
      <c r="AM239" s="64" t="str">
        <f t="shared" si="135"/>
        <v/>
      </c>
      <c r="AN239" s="65" t="str">
        <f t="shared" si="136"/>
        <v/>
      </c>
    </row>
    <row r="240" spans="1:40" ht="15.75">
      <c r="A240" s="66"/>
      <c r="B240" s="67"/>
      <c r="C240" s="68"/>
      <c r="D240" s="68"/>
      <c r="E240" s="69"/>
      <c r="F240" s="69"/>
      <c r="G240" s="64" t="str">
        <f t="shared" si="103"/>
        <v/>
      </c>
      <c r="H240" s="65" t="str">
        <f t="shared" si="104"/>
        <v/>
      </c>
      <c r="I240" s="64" t="str">
        <f t="shared" si="105"/>
        <v/>
      </c>
      <c r="J240" s="65" t="str">
        <f t="shared" si="106"/>
        <v/>
      </c>
      <c r="K240" s="64" t="str">
        <f t="shared" si="107"/>
        <v/>
      </c>
      <c r="L240" s="65" t="str">
        <f t="shared" si="108"/>
        <v/>
      </c>
      <c r="M240" s="64" t="str">
        <f t="shared" si="109"/>
        <v/>
      </c>
      <c r="N240" s="65" t="str">
        <f t="shared" si="110"/>
        <v/>
      </c>
      <c r="O240" s="64" t="str">
        <f t="shared" si="111"/>
        <v/>
      </c>
      <c r="P240" s="65" t="str">
        <f t="shared" si="112"/>
        <v/>
      </c>
      <c r="Q240" s="64" t="str">
        <f t="shared" si="113"/>
        <v/>
      </c>
      <c r="R240" s="65" t="str">
        <f t="shared" si="114"/>
        <v/>
      </c>
      <c r="S240" s="64" t="str">
        <f t="shared" si="115"/>
        <v/>
      </c>
      <c r="T240" s="65" t="str">
        <f t="shared" si="116"/>
        <v/>
      </c>
      <c r="U240" s="64" t="str">
        <f t="shared" si="117"/>
        <v/>
      </c>
      <c r="V240" s="65" t="str">
        <f t="shared" si="118"/>
        <v/>
      </c>
      <c r="W240" s="64" t="str">
        <f t="shared" si="119"/>
        <v/>
      </c>
      <c r="X240" s="65" t="str">
        <f t="shared" si="120"/>
        <v/>
      </c>
      <c r="Y240" s="64" t="str">
        <f t="shared" si="121"/>
        <v/>
      </c>
      <c r="Z240" s="65" t="str">
        <f t="shared" si="122"/>
        <v/>
      </c>
      <c r="AA240" s="64" t="str">
        <f t="shared" si="123"/>
        <v/>
      </c>
      <c r="AB240" s="65" t="str">
        <f t="shared" si="124"/>
        <v/>
      </c>
      <c r="AC240" s="64" t="str">
        <f t="shared" si="125"/>
        <v/>
      </c>
      <c r="AD240" s="65" t="str">
        <f t="shared" si="126"/>
        <v/>
      </c>
      <c r="AE240" s="64" t="str">
        <f t="shared" si="127"/>
        <v/>
      </c>
      <c r="AF240" s="65" t="str">
        <f t="shared" si="128"/>
        <v/>
      </c>
      <c r="AG240" s="64" t="str">
        <f t="shared" si="129"/>
        <v/>
      </c>
      <c r="AH240" s="65" t="str">
        <f t="shared" si="130"/>
        <v/>
      </c>
      <c r="AI240" s="64" t="str">
        <f t="shared" si="131"/>
        <v/>
      </c>
      <c r="AJ240" s="65" t="str">
        <f t="shared" si="132"/>
        <v/>
      </c>
      <c r="AK240" s="64" t="str">
        <f t="shared" si="133"/>
        <v/>
      </c>
      <c r="AL240" s="65" t="str">
        <f t="shared" si="134"/>
        <v/>
      </c>
      <c r="AM240" s="64" t="str">
        <f t="shared" si="135"/>
        <v/>
      </c>
      <c r="AN240" s="65" t="str">
        <f t="shared" si="136"/>
        <v/>
      </c>
    </row>
    <row r="241" spans="1:40" ht="15.75">
      <c r="A241" s="66"/>
      <c r="B241" s="67"/>
      <c r="C241" s="68"/>
      <c r="D241" s="68"/>
      <c r="E241" s="69"/>
      <c r="F241" s="69"/>
      <c r="G241" s="64" t="str">
        <f t="shared" si="103"/>
        <v/>
      </c>
      <c r="H241" s="65" t="str">
        <f t="shared" si="104"/>
        <v/>
      </c>
      <c r="I241" s="64" t="str">
        <f t="shared" si="105"/>
        <v/>
      </c>
      <c r="J241" s="65" t="str">
        <f t="shared" si="106"/>
        <v/>
      </c>
      <c r="K241" s="64" t="str">
        <f t="shared" si="107"/>
        <v/>
      </c>
      <c r="L241" s="65" t="str">
        <f t="shared" si="108"/>
        <v/>
      </c>
      <c r="M241" s="64" t="str">
        <f t="shared" si="109"/>
        <v/>
      </c>
      <c r="N241" s="65" t="str">
        <f t="shared" si="110"/>
        <v/>
      </c>
      <c r="O241" s="64" t="str">
        <f t="shared" si="111"/>
        <v/>
      </c>
      <c r="P241" s="65" t="str">
        <f t="shared" si="112"/>
        <v/>
      </c>
      <c r="Q241" s="64" t="str">
        <f t="shared" si="113"/>
        <v/>
      </c>
      <c r="R241" s="65" t="str">
        <f t="shared" si="114"/>
        <v/>
      </c>
      <c r="S241" s="64" t="str">
        <f t="shared" si="115"/>
        <v/>
      </c>
      <c r="T241" s="65" t="str">
        <f t="shared" si="116"/>
        <v/>
      </c>
      <c r="U241" s="64" t="str">
        <f t="shared" si="117"/>
        <v/>
      </c>
      <c r="V241" s="65" t="str">
        <f t="shared" si="118"/>
        <v/>
      </c>
      <c r="W241" s="64" t="str">
        <f t="shared" si="119"/>
        <v/>
      </c>
      <c r="X241" s="65" t="str">
        <f t="shared" si="120"/>
        <v/>
      </c>
      <c r="Y241" s="64" t="str">
        <f t="shared" si="121"/>
        <v/>
      </c>
      <c r="Z241" s="65" t="str">
        <f t="shared" si="122"/>
        <v/>
      </c>
      <c r="AA241" s="64" t="str">
        <f t="shared" si="123"/>
        <v/>
      </c>
      <c r="AB241" s="65" t="str">
        <f t="shared" si="124"/>
        <v/>
      </c>
      <c r="AC241" s="64" t="str">
        <f t="shared" si="125"/>
        <v/>
      </c>
      <c r="AD241" s="65" t="str">
        <f t="shared" si="126"/>
        <v/>
      </c>
      <c r="AE241" s="64" t="str">
        <f t="shared" si="127"/>
        <v/>
      </c>
      <c r="AF241" s="65" t="str">
        <f t="shared" si="128"/>
        <v/>
      </c>
      <c r="AG241" s="64" t="str">
        <f t="shared" si="129"/>
        <v/>
      </c>
      <c r="AH241" s="65" t="str">
        <f t="shared" si="130"/>
        <v/>
      </c>
      <c r="AI241" s="64" t="str">
        <f t="shared" si="131"/>
        <v/>
      </c>
      <c r="AJ241" s="65" t="str">
        <f t="shared" si="132"/>
        <v/>
      </c>
      <c r="AK241" s="64" t="str">
        <f t="shared" si="133"/>
        <v/>
      </c>
      <c r="AL241" s="65" t="str">
        <f t="shared" si="134"/>
        <v/>
      </c>
      <c r="AM241" s="64" t="str">
        <f t="shared" si="135"/>
        <v/>
      </c>
      <c r="AN241" s="65" t="str">
        <f t="shared" si="136"/>
        <v/>
      </c>
    </row>
    <row r="242" spans="1:40" ht="15.75">
      <c r="A242" s="66"/>
      <c r="B242" s="67"/>
      <c r="C242" s="68"/>
      <c r="D242" s="68"/>
      <c r="E242" s="69"/>
      <c r="F242" s="69"/>
      <c r="G242" s="64" t="str">
        <f t="shared" si="103"/>
        <v/>
      </c>
      <c r="H242" s="65" t="str">
        <f t="shared" si="104"/>
        <v/>
      </c>
      <c r="I242" s="64" t="str">
        <f t="shared" si="105"/>
        <v/>
      </c>
      <c r="J242" s="65" t="str">
        <f t="shared" si="106"/>
        <v/>
      </c>
      <c r="K242" s="64" t="str">
        <f t="shared" si="107"/>
        <v/>
      </c>
      <c r="L242" s="65" t="str">
        <f t="shared" si="108"/>
        <v/>
      </c>
      <c r="M242" s="64" t="str">
        <f t="shared" si="109"/>
        <v/>
      </c>
      <c r="N242" s="65" t="str">
        <f t="shared" si="110"/>
        <v/>
      </c>
      <c r="O242" s="64" t="str">
        <f t="shared" si="111"/>
        <v/>
      </c>
      <c r="P242" s="65" t="str">
        <f t="shared" si="112"/>
        <v/>
      </c>
      <c r="Q242" s="64" t="str">
        <f t="shared" si="113"/>
        <v/>
      </c>
      <c r="R242" s="65" t="str">
        <f t="shared" si="114"/>
        <v/>
      </c>
      <c r="S242" s="64" t="str">
        <f t="shared" si="115"/>
        <v/>
      </c>
      <c r="T242" s="65" t="str">
        <f t="shared" si="116"/>
        <v/>
      </c>
      <c r="U242" s="64" t="str">
        <f t="shared" si="117"/>
        <v/>
      </c>
      <c r="V242" s="65" t="str">
        <f t="shared" si="118"/>
        <v/>
      </c>
      <c r="W242" s="64" t="str">
        <f t="shared" si="119"/>
        <v/>
      </c>
      <c r="X242" s="65" t="str">
        <f t="shared" si="120"/>
        <v/>
      </c>
      <c r="Y242" s="64" t="str">
        <f t="shared" si="121"/>
        <v/>
      </c>
      <c r="Z242" s="65" t="str">
        <f t="shared" si="122"/>
        <v/>
      </c>
      <c r="AA242" s="64" t="str">
        <f t="shared" si="123"/>
        <v/>
      </c>
      <c r="AB242" s="65" t="str">
        <f t="shared" si="124"/>
        <v/>
      </c>
      <c r="AC242" s="64" t="str">
        <f t="shared" si="125"/>
        <v/>
      </c>
      <c r="AD242" s="65" t="str">
        <f t="shared" si="126"/>
        <v/>
      </c>
      <c r="AE242" s="64" t="str">
        <f t="shared" si="127"/>
        <v/>
      </c>
      <c r="AF242" s="65" t="str">
        <f t="shared" si="128"/>
        <v/>
      </c>
      <c r="AG242" s="64" t="str">
        <f t="shared" si="129"/>
        <v/>
      </c>
      <c r="AH242" s="65" t="str">
        <f t="shared" si="130"/>
        <v/>
      </c>
      <c r="AI242" s="64" t="str">
        <f t="shared" si="131"/>
        <v/>
      </c>
      <c r="AJ242" s="65" t="str">
        <f t="shared" si="132"/>
        <v/>
      </c>
      <c r="AK242" s="64" t="str">
        <f t="shared" si="133"/>
        <v/>
      </c>
      <c r="AL242" s="65" t="str">
        <f t="shared" si="134"/>
        <v/>
      </c>
      <c r="AM242" s="64" t="str">
        <f t="shared" si="135"/>
        <v/>
      </c>
      <c r="AN242" s="65" t="str">
        <f t="shared" si="136"/>
        <v/>
      </c>
    </row>
    <row r="243" spans="1:40" ht="15.75">
      <c r="A243" s="66"/>
      <c r="B243" s="67"/>
      <c r="C243" s="68"/>
      <c r="D243" s="68"/>
      <c r="E243" s="69"/>
      <c r="F243" s="69"/>
      <c r="G243" s="64" t="str">
        <f t="shared" si="103"/>
        <v/>
      </c>
      <c r="H243" s="65" t="str">
        <f t="shared" si="104"/>
        <v/>
      </c>
      <c r="I243" s="64" t="str">
        <f t="shared" si="105"/>
        <v/>
      </c>
      <c r="J243" s="65" t="str">
        <f t="shared" si="106"/>
        <v/>
      </c>
      <c r="K243" s="64" t="str">
        <f t="shared" si="107"/>
        <v/>
      </c>
      <c r="L243" s="65" t="str">
        <f t="shared" si="108"/>
        <v/>
      </c>
      <c r="M243" s="64" t="str">
        <f t="shared" si="109"/>
        <v/>
      </c>
      <c r="N243" s="65" t="str">
        <f t="shared" si="110"/>
        <v/>
      </c>
      <c r="O243" s="64" t="str">
        <f t="shared" si="111"/>
        <v/>
      </c>
      <c r="P243" s="65" t="str">
        <f t="shared" si="112"/>
        <v/>
      </c>
      <c r="Q243" s="64" t="str">
        <f t="shared" si="113"/>
        <v/>
      </c>
      <c r="R243" s="65" t="str">
        <f t="shared" si="114"/>
        <v/>
      </c>
      <c r="S243" s="64" t="str">
        <f t="shared" si="115"/>
        <v/>
      </c>
      <c r="T243" s="65" t="str">
        <f t="shared" si="116"/>
        <v/>
      </c>
      <c r="U243" s="64" t="str">
        <f t="shared" si="117"/>
        <v/>
      </c>
      <c r="V243" s="65" t="str">
        <f t="shared" si="118"/>
        <v/>
      </c>
      <c r="W243" s="64" t="str">
        <f t="shared" si="119"/>
        <v/>
      </c>
      <c r="X243" s="65" t="str">
        <f t="shared" si="120"/>
        <v/>
      </c>
      <c r="Y243" s="64" t="str">
        <f t="shared" si="121"/>
        <v/>
      </c>
      <c r="Z243" s="65" t="str">
        <f t="shared" si="122"/>
        <v/>
      </c>
      <c r="AA243" s="64" t="str">
        <f t="shared" si="123"/>
        <v/>
      </c>
      <c r="AB243" s="65" t="str">
        <f t="shared" si="124"/>
        <v/>
      </c>
      <c r="AC243" s="64" t="str">
        <f t="shared" si="125"/>
        <v/>
      </c>
      <c r="AD243" s="65" t="str">
        <f t="shared" si="126"/>
        <v/>
      </c>
      <c r="AE243" s="64" t="str">
        <f t="shared" si="127"/>
        <v/>
      </c>
      <c r="AF243" s="65" t="str">
        <f t="shared" si="128"/>
        <v/>
      </c>
      <c r="AG243" s="64" t="str">
        <f t="shared" si="129"/>
        <v/>
      </c>
      <c r="AH243" s="65" t="str">
        <f t="shared" si="130"/>
        <v/>
      </c>
      <c r="AI243" s="64" t="str">
        <f t="shared" si="131"/>
        <v/>
      </c>
      <c r="AJ243" s="65" t="str">
        <f t="shared" si="132"/>
        <v/>
      </c>
      <c r="AK243" s="64" t="str">
        <f t="shared" si="133"/>
        <v/>
      </c>
      <c r="AL243" s="65" t="str">
        <f t="shared" si="134"/>
        <v/>
      </c>
      <c r="AM243" s="64" t="str">
        <f t="shared" si="135"/>
        <v/>
      </c>
      <c r="AN243" s="65" t="str">
        <f t="shared" si="136"/>
        <v/>
      </c>
    </row>
    <row r="244" spans="1:40" ht="15.75">
      <c r="A244" s="66"/>
      <c r="B244" s="67"/>
      <c r="C244" s="68"/>
      <c r="D244" s="68"/>
      <c r="E244" s="69"/>
      <c r="F244" s="69"/>
      <c r="G244" s="64" t="str">
        <f t="shared" si="103"/>
        <v/>
      </c>
      <c r="H244" s="65" t="str">
        <f t="shared" si="104"/>
        <v/>
      </c>
      <c r="I244" s="64" t="str">
        <f t="shared" si="105"/>
        <v/>
      </c>
      <c r="J244" s="65" t="str">
        <f t="shared" si="106"/>
        <v/>
      </c>
      <c r="K244" s="64" t="str">
        <f t="shared" si="107"/>
        <v/>
      </c>
      <c r="L244" s="65" t="str">
        <f t="shared" si="108"/>
        <v/>
      </c>
      <c r="M244" s="64" t="str">
        <f t="shared" si="109"/>
        <v/>
      </c>
      <c r="N244" s="65" t="str">
        <f t="shared" si="110"/>
        <v/>
      </c>
      <c r="O244" s="64" t="str">
        <f t="shared" si="111"/>
        <v/>
      </c>
      <c r="P244" s="65" t="str">
        <f t="shared" si="112"/>
        <v/>
      </c>
      <c r="Q244" s="64" t="str">
        <f t="shared" si="113"/>
        <v/>
      </c>
      <c r="R244" s="65" t="str">
        <f t="shared" si="114"/>
        <v/>
      </c>
      <c r="S244" s="64" t="str">
        <f t="shared" si="115"/>
        <v/>
      </c>
      <c r="T244" s="65" t="str">
        <f t="shared" si="116"/>
        <v/>
      </c>
      <c r="U244" s="64" t="str">
        <f t="shared" si="117"/>
        <v/>
      </c>
      <c r="V244" s="65" t="str">
        <f t="shared" si="118"/>
        <v/>
      </c>
      <c r="W244" s="64" t="str">
        <f t="shared" si="119"/>
        <v/>
      </c>
      <c r="X244" s="65" t="str">
        <f t="shared" si="120"/>
        <v/>
      </c>
      <c r="Y244" s="64" t="str">
        <f t="shared" si="121"/>
        <v/>
      </c>
      <c r="Z244" s="65" t="str">
        <f t="shared" si="122"/>
        <v/>
      </c>
      <c r="AA244" s="64" t="str">
        <f t="shared" si="123"/>
        <v/>
      </c>
      <c r="AB244" s="65" t="str">
        <f t="shared" si="124"/>
        <v/>
      </c>
      <c r="AC244" s="64" t="str">
        <f t="shared" si="125"/>
        <v/>
      </c>
      <c r="AD244" s="65" t="str">
        <f t="shared" si="126"/>
        <v/>
      </c>
      <c r="AE244" s="64" t="str">
        <f t="shared" si="127"/>
        <v/>
      </c>
      <c r="AF244" s="65" t="str">
        <f t="shared" si="128"/>
        <v/>
      </c>
      <c r="AG244" s="64" t="str">
        <f t="shared" si="129"/>
        <v/>
      </c>
      <c r="AH244" s="65" t="str">
        <f t="shared" si="130"/>
        <v/>
      </c>
      <c r="AI244" s="64" t="str">
        <f t="shared" si="131"/>
        <v/>
      </c>
      <c r="AJ244" s="65" t="str">
        <f t="shared" si="132"/>
        <v/>
      </c>
      <c r="AK244" s="64" t="str">
        <f t="shared" si="133"/>
        <v/>
      </c>
      <c r="AL244" s="65" t="str">
        <f t="shared" si="134"/>
        <v/>
      </c>
      <c r="AM244" s="64" t="str">
        <f t="shared" si="135"/>
        <v/>
      </c>
      <c r="AN244" s="65" t="str">
        <f t="shared" si="136"/>
        <v/>
      </c>
    </row>
    <row r="245" spans="1:40" ht="15.75">
      <c r="A245" s="66"/>
      <c r="B245" s="67"/>
      <c r="C245" s="68"/>
      <c r="D245" s="68"/>
      <c r="E245" s="69"/>
      <c r="F245" s="69"/>
      <c r="G245" s="64" t="str">
        <f t="shared" si="103"/>
        <v/>
      </c>
      <c r="H245" s="65" t="str">
        <f t="shared" si="104"/>
        <v/>
      </c>
      <c r="I245" s="64" t="str">
        <f t="shared" si="105"/>
        <v/>
      </c>
      <c r="J245" s="65" t="str">
        <f t="shared" si="106"/>
        <v/>
      </c>
      <c r="K245" s="64" t="str">
        <f t="shared" si="107"/>
        <v/>
      </c>
      <c r="L245" s="65" t="str">
        <f t="shared" si="108"/>
        <v/>
      </c>
      <c r="M245" s="64" t="str">
        <f t="shared" si="109"/>
        <v/>
      </c>
      <c r="N245" s="65" t="str">
        <f t="shared" si="110"/>
        <v/>
      </c>
      <c r="O245" s="64" t="str">
        <f t="shared" si="111"/>
        <v/>
      </c>
      <c r="P245" s="65" t="str">
        <f t="shared" si="112"/>
        <v/>
      </c>
      <c r="Q245" s="64" t="str">
        <f t="shared" si="113"/>
        <v/>
      </c>
      <c r="R245" s="65" t="str">
        <f t="shared" si="114"/>
        <v/>
      </c>
      <c r="S245" s="64" t="str">
        <f t="shared" si="115"/>
        <v/>
      </c>
      <c r="T245" s="65" t="str">
        <f t="shared" si="116"/>
        <v/>
      </c>
      <c r="U245" s="64" t="str">
        <f t="shared" si="117"/>
        <v/>
      </c>
      <c r="V245" s="65" t="str">
        <f t="shared" si="118"/>
        <v/>
      </c>
      <c r="W245" s="64" t="str">
        <f t="shared" si="119"/>
        <v/>
      </c>
      <c r="X245" s="65" t="str">
        <f t="shared" si="120"/>
        <v/>
      </c>
      <c r="Y245" s="64" t="str">
        <f t="shared" si="121"/>
        <v/>
      </c>
      <c r="Z245" s="65" t="str">
        <f t="shared" si="122"/>
        <v/>
      </c>
      <c r="AA245" s="64" t="str">
        <f t="shared" si="123"/>
        <v/>
      </c>
      <c r="AB245" s="65" t="str">
        <f t="shared" si="124"/>
        <v/>
      </c>
      <c r="AC245" s="64" t="str">
        <f t="shared" si="125"/>
        <v/>
      </c>
      <c r="AD245" s="65" t="str">
        <f t="shared" si="126"/>
        <v/>
      </c>
      <c r="AE245" s="64" t="str">
        <f t="shared" si="127"/>
        <v/>
      </c>
      <c r="AF245" s="65" t="str">
        <f t="shared" si="128"/>
        <v/>
      </c>
      <c r="AG245" s="64" t="str">
        <f t="shared" si="129"/>
        <v/>
      </c>
      <c r="AH245" s="65" t="str">
        <f t="shared" si="130"/>
        <v/>
      </c>
      <c r="AI245" s="64" t="str">
        <f t="shared" si="131"/>
        <v/>
      </c>
      <c r="AJ245" s="65" t="str">
        <f t="shared" si="132"/>
        <v/>
      </c>
      <c r="AK245" s="64" t="str">
        <f t="shared" si="133"/>
        <v/>
      </c>
      <c r="AL245" s="65" t="str">
        <f t="shared" si="134"/>
        <v/>
      </c>
      <c r="AM245" s="64" t="str">
        <f t="shared" si="135"/>
        <v/>
      </c>
      <c r="AN245" s="65" t="str">
        <f t="shared" si="136"/>
        <v/>
      </c>
    </row>
    <row r="246" spans="1:40" ht="15.75">
      <c r="A246" s="66"/>
      <c r="B246" s="67"/>
      <c r="C246" s="68"/>
      <c r="D246" s="68"/>
      <c r="E246" s="69"/>
      <c r="F246" s="69"/>
      <c r="G246" s="64" t="str">
        <f t="shared" si="103"/>
        <v/>
      </c>
      <c r="H246" s="65" t="str">
        <f t="shared" si="104"/>
        <v/>
      </c>
      <c r="I246" s="64" t="str">
        <f t="shared" si="105"/>
        <v/>
      </c>
      <c r="J246" s="65" t="str">
        <f t="shared" si="106"/>
        <v/>
      </c>
      <c r="K246" s="64" t="str">
        <f t="shared" si="107"/>
        <v/>
      </c>
      <c r="L246" s="65" t="str">
        <f t="shared" si="108"/>
        <v/>
      </c>
      <c r="M246" s="64" t="str">
        <f t="shared" si="109"/>
        <v/>
      </c>
      <c r="N246" s="65" t="str">
        <f t="shared" si="110"/>
        <v/>
      </c>
      <c r="O246" s="64" t="str">
        <f t="shared" si="111"/>
        <v/>
      </c>
      <c r="P246" s="65" t="str">
        <f t="shared" si="112"/>
        <v/>
      </c>
      <c r="Q246" s="64" t="str">
        <f t="shared" si="113"/>
        <v/>
      </c>
      <c r="R246" s="65" t="str">
        <f t="shared" si="114"/>
        <v/>
      </c>
      <c r="S246" s="64" t="str">
        <f t="shared" si="115"/>
        <v/>
      </c>
      <c r="T246" s="65" t="str">
        <f t="shared" si="116"/>
        <v/>
      </c>
      <c r="U246" s="64" t="str">
        <f t="shared" si="117"/>
        <v/>
      </c>
      <c r="V246" s="65" t="str">
        <f t="shared" si="118"/>
        <v/>
      </c>
      <c r="W246" s="64" t="str">
        <f t="shared" si="119"/>
        <v/>
      </c>
      <c r="X246" s="65" t="str">
        <f t="shared" si="120"/>
        <v/>
      </c>
      <c r="Y246" s="64" t="str">
        <f t="shared" si="121"/>
        <v/>
      </c>
      <c r="Z246" s="65" t="str">
        <f t="shared" si="122"/>
        <v/>
      </c>
      <c r="AA246" s="64" t="str">
        <f t="shared" si="123"/>
        <v/>
      </c>
      <c r="AB246" s="65" t="str">
        <f t="shared" si="124"/>
        <v/>
      </c>
      <c r="AC246" s="64" t="str">
        <f t="shared" si="125"/>
        <v/>
      </c>
      <c r="AD246" s="65" t="str">
        <f t="shared" si="126"/>
        <v/>
      </c>
      <c r="AE246" s="64" t="str">
        <f t="shared" si="127"/>
        <v/>
      </c>
      <c r="AF246" s="65" t="str">
        <f t="shared" si="128"/>
        <v/>
      </c>
      <c r="AG246" s="64" t="str">
        <f t="shared" si="129"/>
        <v/>
      </c>
      <c r="AH246" s="65" t="str">
        <f t="shared" si="130"/>
        <v/>
      </c>
      <c r="AI246" s="64" t="str">
        <f t="shared" si="131"/>
        <v/>
      </c>
      <c r="AJ246" s="65" t="str">
        <f t="shared" si="132"/>
        <v/>
      </c>
      <c r="AK246" s="64" t="str">
        <f t="shared" si="133"/>
        <v/>
      </c>
      <c r="AL246" s="65" t="str">
        <f t="shared" si="134"/>
        <v/>
      </c>
      <c r="AM246" s="64" t="str">
        <f t="shared" si="135"/>
        <v/>
      </c>
      <c r="AN246" s="65" t="str">
        <f t="shared" si="136"/>
        <v/>
      </c>
    </row>
    <row r="247" spans="1:40" ht="15.75">
      <c r="A247" s="66"/>
      <c r="B247" s="67"/>
      <c r="C247" s="68"/>
      <c r="D247" s="68"/>
      <c r="E247" s="69"/>
      <c r="F247" s="69"/>
      <c r="G247" s="64" t="str">
        <f t="shared" si="103"/>
        <v/>
      </c>
      <c r="H247" s="65" t="str">
        <f t="shared" si="104"/>
        <v/>
      </c>
      <c r="I247" s="64" t="str">
        <f t="shared" si="105"/>
        <v/>
      </c>
      <c r="J247" s="65" t="str">
        <f t="shared" si="106"/>
        <v/>
      </c>
      <c r="K247" s="64" t="str">
        <f t="shared" si="107"/>
        <v/>
      </c>
      <c r="L247" s="65" t="str">
        <f t="shared" si="108"/>
        <v/>
      </c>
      <c r="M247" s="64" t="str">
        <f t="shared" si="109"/>
        <v/>
      </c>
      <c r="N247" s="65" t="str">
        <f t="shared" si="110"/>
        <v/>
      </c>
      <c r="O247" s="64" t="str">
        <f t="shared" si="111"/>
        <v/>
      </c>
      <c r="P247" s="65" t="str">
        <f t="shared" si="112"/>
        <v/>
      </c>
      <c r="Q247" s="64" t="str">
        <f t="shared" si="113"/>
        <v/>
      </c>
      <c r="R247" s="65" t="str">
        <f t="shared" si="114"/>
        <v/>
      </c>
      <c r="S247" s="64" t="str">
        <f t="shared" si="115"/>
        <v/>
      </c>
      <c r="T247" s="65" t="str">
        <f t="shared" si="116"/>
        <v/>
      </c>
      <c r="U247" s="64" t="str">
        <f t="shared" si="117"/>
        <v/>
      </c>
      <c r="V247" s="65" t="str">
        <f t="shared" si="118"/>
        <v/>
      </c>
      <c r="W247" s="64" t="str">
        <f t="shared" si="119"/>
        <v/>
      </c>
      <c r="X247" s="65" t="str">
        <f t="shared" si="120"/>
        <v/>
      </c>
      <c r="Y247" s="64" t="str">
        <f t="shared" si="121"/>
        <v/>
      </c>
      <c r="Z247" s="65" t="str">
        <f t="shared" si="122"/>
        <v/>
      </c>
      <c r="AA247" s="64" t="str">
        <f t="shared" si="123"/>
        <v/>
      </c>
      <c r="AB247" s="65" t="str">
        <f t="shared" si="124"/>
        <v/>
      </c>
      <c r="AC247" s="64" t="str">
        <f t="shared" si="125"/>
        <v/>
      </c>
      <c r="AD247" s="65" t="str">
        <f t="shared" si="126"/>
        <v/>
      </c>
      <c r="AE247" s="64" t="str">
        <f t="shared" si="127"/>
        <v/>
      </c>
      <c r="AF247" s="65" t="str">
        <f t="shared" si="128"/>
        <v/>
      </c>
      <c r="AG247" s="64" t="str">
        <f t="shared" si="129"/>
        <v/>
      </c>
      <c r="AH247" s="65" t="str">
        <f t="shared" si="130"/>
        <v/>
      </c>
      <c r="AI247" s="64" t="str">
        <f t="shared" si="131"/>
        <v/>
      </c>
      <c r="AJ247" s="65" t="str">
        <f t="shared" si="132"/>
        <v/>
      </c>
      <c r="AK247" s="64" t="str">
        <f t="shared" si="133"/>
        <v/>
      </c>
      <c r="AL247" s="65" t="str">
        <f t="shared" si="134"/>
        <v/>
      </c>
      <c r="AM247" s="64" t="str">
        <f t="shared" si="135"/>
        <v/>
      </c>
      <c r="AN247" s="65" t="str">
        <f t="shared" si="136"/>
        <v/>
      </c>
    </row>
    <row r="248" spans="1:40" ht="15.75">
      <c r="A248" s="66"/>
      <c r="B248" s="67"/>
      <c r="C248" s="68"/>
      <c r="D248" s="68"/>
      <c r="E248" s="69"/>
      <c r="F248" s="69"/>
      <c r="G248" s="64" t="str">
        <f t="shared" si="103"/>
        <v/>
      </c>
      <c r="H248" s="65" t="str">
        <f t="shared" si="104"/>
        <v/>
      </c>
      <c r="I248" s="64" t="str">
        <f t="shared" si="105"/>
        <v/>
      </c>
      <c r="J248" s="65" t="str">
        <f t="shared" si="106"/>
        <v/>
      </c>
      <c r="K248" s="64" t="str">
        <f t="shared" si="107"/>
        <v/>
      </c>
      <c r="L248" s="65" t="str">
        <f t="shared" si="108"/>
        <v/>
      </c>
      <c r="M248" s="64" t="str">
        <f t="shared" si="109"/>
        <v/>
      </c>
      <c r="N248" s="65" t="str">
        <f t="shared" si="110"/>
        <v/>
      </c>
      <c r="O248" s="64" t="str">
        <f t="shared" si="111"/>
        <v/>
      </c>
      <c r="P248" s="65" t="str">
        <f t="shared" si="112"/>
        <v/>
      </c>
      <c r="Q248" s="64" t="str">
        <f t="shared" si="113"/>
        <v/>
      </c>
      <c r="R248" s="65" t="str">
        <f t="shared" si="114"/>
        <v/>
      </c>
      <c r="S248" s="64" t="str">
        <f t="shared" si="115"/>
        <v/>
      </c>
      <c r="T248" s="65" t="str">
        <f t="shared" si="116"/>
        <v/>
      </c>
      <c r="U248" s="64" t="str">
        <f t="shared" si="117"/>
        <v/>
      </c>
      <c r="V248" s="65" t="str">
        <f t="shared" si="118"/>
        <v/>
      </c>
      <c r="W248" s="64" t="str">
        <f t="shared" si="119"/>
        <v/>
      </c>
      <c r="X248" s="65" t="str">
        <f t="shared" si="120"/>
        <v/>
      </c>
      <c r="Y248" s="64" t="str">
        <f t="shared" si="121"/>
        <v/>
      </c>
      <c r="Z248" s="65" t="str">
        <f t="shared" si="122"/>
        <v/>
      </c>
      <c r="AA248" s="64" t="str">
        <f t="shared" si="123"/>
        <v/>
      </c>
      <c r="AB248" s="65" t="str">
        <f t="shared" si="124"/>
        <v/>
      </c>
      <c r="AC248" s="64" t="str">
        <f t="shared" si="125"/>
        <v/>
      </c>
      <c r="AD248" s="65" t="str">
        <f t="shared" si="126"/>
        <v/>
      </c>
      <c r="AE248" s="64" t="str">
        <f t="shared" si="127"/>
        <v/>
      </c>
      <c r="AF248" s="65" t="str">
        <f t="shared" si="128"/>
        <v/>
      </c>
      <c r="AG248" s="64" t="str">
        <f t="shared" si="129"/>
        <v/>
      </c>
      <c r="AH248" s="65" t="str">
        <f t="shared" si="130"/>
        <v/>
      </c>
      <c r="AI248" s="64" t="str">
        <f t="shared" si="131"/>
        <v/>
      </c>
      <c r="AJ248" s="65" t="str">
        <f t="shared" si="132"/>
        <v/>
      </c>
      <c r="AK248" s="64" t="str">
        <f t="shared" si="133"/>
        <v/>
      </c>
      <c r="AL248" s="65" t="str">
        <f t="shared" si="134"/>
        <v/>
      </c>
      <c r="AM248" s="64" t="str">
        <f t="shared" si="135"/>
        <v/>
      </c>
      <c r="AN248" s="65" t="str">
        <f t="shared" si="136"/>
        <v/>
      </c>
    </row>
    <row r="249" spans="1:40" ht="15.75">
      <c r="A249" s="66"/>
      <c r="B249" s="67"/>
      <c r="C249" s="68"/>
      <c r="D249" s="68"/>
      <c r="E249" s="69"/>
      <c r="F249" s="69"/>
      <c r="G249" s="64" t="str">
        <f t="shared" si="103"/>
        <v/>
      </c>
      <c r="H249" s="65" t="str">
        <f t="shared" si="104"/>
        <v/>
      </c>
      <c r="I249" s="64" t="str">
        <f t="shared" si="105"/>
        <v/>
      </c>
      <c r="J249" s="65" t="str">
        <f t="shared" si="106"/>
        <v/>
      </c>
      <c r="K249" s="64" t="str">
        <f t="shared" si="107"/>
        <v/>
      </c>
      <c r="L249" s="65" t="str">
        <f t="shared" si="108"/>
        <v/>
      </c>
      <c r="M249" s="64" t="str">
        <f t="shared" si="109"/>
        <v/>
      </c>
      <c r="N249" s="65" t="str">
        <f t="shared" si="110"/>
        <v/>
      </c>
      <c r="O249" s="64" t="str">
        <f t="shared" si="111"/>
        <v/>
      </c>
      <c r="P249" s="65" t="str">
        <f t="shared" si="112"/>
        <v/>
      </c>
      <c r="Q249" s="64" t="str">
        <f t="shared" si="113"/>
        <v/>
      </c>
      <c r="R249" s="65" t="str">
        <f t="shared" si="114"/>
        <v/>
      </c>
      <c r="S249" s="64" t="str">
        <f t="shared" si="115"/>
        <v/>
      </c>
      <c r="T249" s="65" t="str">
        <f t="shared" si="116"/>
        <v/>
      </c>
      <c r="U249" s="64" t="str">
        <f t="shared" si="117"/>
        <v/>
      </c>
      <c r="V249" s="65" t="str">
        <f t="shared" si="118"/>
        <v/>
      </c>
      <c r="W249" s="64" t="str">
        <f t="shared" si="119"/>
        <v/>
      </c>
      <c r="X249" s="65" t="str">
        <f t="shared" si="120"/>
        <v/>
      </c>
      <c r="Y249" s="64" t="str">
        <f t="shared" si="121"/>
        <v/>
      </c>
      <c r="Z249" s="65" t="str">
        <f t="shared" si="122"/>
        <v/>
      </c>
      <c r="AA249" s="64" t="str">
        <f t="shared" si="123"/>
        <v/>
      </c>
      <c r="AB249" s="65" t="str">
        <f t="shared" si="124"/>
        <v/>
      </c>
      <c r="AC249" s="64" t="str">
        <f t="shared" si="125"/>
        <v/>
      </c>
      <c r="AD249" s="65" t="str">
        <f t="shared" si="126"/>
        <v/>
      </c>
      <c r="AE249" s="64" t="str">
        <f t="shared" si="127"/>
        <v/>
      </c>
      <c r="AF249" s="65" t="str">
        <f t="shared" si="128"/>
        <v/>
      </c>
      <c r="AG249" s="64" t="str">
        <f t="shared" si="129"/>
        <v/>
      </c>
      <c r="AH249" s="65" t="str">
        <f t="shared" si="130"/>
        <v/>
      </c>
      <c r="AI249" s="64" t="str">
        <f t="shared" si="131"/>
        <v/>
      </c>
      <c r="AJ249" s="65" t="str">
        <f t="shared" si="132"/>
        <v/>
      </c>
      <c r="AK249" s="64" t="str">
        <f t="shared" si="133"/>
        <v/>
      </c>
      <c r="AL249" s="65" t="str">
        <f t="shared" si="134"/>
        <v/>
      </c>
      <c r="AM249" s="64" t="str">
        <f t="shared" si="135"/>
        <v/>
      </c>
      <c r="AN249" s="65" t="str">
        <f t="shared" si="136"/>
        <v/>
      </c>
    </row>
    <row r="250" spans="1:40" ht="15.75">
      <c r="A250" s="66"/>
      <c r="B250" s="67"/>
      <c r="C250" s="68"/>
      <c r="D250" s="68"/>
      <c r="E250" s="69"/>
      <c r="F250" s="69"/>
      <c r="G250" s="64" t="str">
        <f t="shared" si="103"/>
        <v/>
      </c>
      <c r="H250" s="65" t="str">
        <f t="shared" si="104"/>
        <v/>
      </c>
      <c r="I250" s="64" t="str">
        <f t="shared" si="105"/>
        <v/>
      </c>
      <c r="J250" s="65" t="str">
        <f t="shared" si="106"/>
        <v/>
      </c>
      <c r="K250" s="64" t="str">
        <f t="shared" si="107"/>
        <v/>
      </c>
      <c r="L250" s="65" t="str">
        <f t="shared" si="108"/>
        <v/>
      </c>
      <c r="M250" s="64" t="str">
        <f t="shared" si="109"/>
        <v/>
      </c>
      <c r="N250" s="65" t="str">
        <f t="shared" si="110"/>
        <v/>
      </c>
      <c r="O250" s="64" t="str">
        <f t="shared" si="111"/>
        <v/>
      </c>
      <c r="P250" s="65" t="str">
        <f t="shared" si="112"/>
        <v/>
      </c>
      <c r="Q250" s="64" t="str">
        <f t="shared" si="113"/>
        <v/>
      </c>
      <c r="R250" s="65" t="str">
        <f t="shared" si="114"/>
        <v/>
      </c>
      <c r="S250" s="64" t="str">
        <f t="shared" si="115"/>
        <v/>
      </c>
      <c r="T250" s="65" t="str">
        <f t="shared" si="116"/>
        <v/>
      </c>
      <c r="U250" s="64" t="str">
        <f t="shared" si="117"/>
        <v/>
      </c>
      <c r="V250" s="65" t="str">
        <f t="shared" si="118"/>
        <v/>
      </c>
      <c r="W250" s="64" t="str">
        <f t="shared" si="119"/>
        <v/>
      </c>
      <c r="X250" s="65" t="str">
        <f t="shared" si="120"/>
        <v/>
      </c>
      <c r="Y250" s="64" t="str">
        <f t="shared" si="121"/>
        <v/>
      </c>
      <c r="Z250" s="65" t="str">
        <f t="shared" si="122"/>
        <v/>
      </c>
      <c r="AA250" s="64" t="str">
        <f t="shared" si="123"/>
        <v/>
      </c>
      <c r="AB250" s="65" t="str">
        <f t="shared" si="124"/>
        <v/>
      </c>
      <c r="AC250" s="64" t="str">
        <f t="shared" si="125"/>
        <v/>
      </c>
      <c r="AD250" s="65" t="str">
        <f t="shared" si="126"/>
        <v/>
      </c>
      <c r="AE250" s="64" t="str">
        <f t="shared" si="127"/>
        <v/>
      </c>
      <c r="AF250" s="65" t="str">
        <f t="shared" si="128"/>
        <v/>
      </c>
      <c r="AG250" s="64" t="str">
        <f t="shared" si="129"/>
        <v/>
      </c>
      <c r="AH250" s="65" t="str">
        <f t="shared" si="130"/>
        <v/>
      </c>
      <c r="AI250" s="64" t="str">
        <f t="shared" si="131"/>
        <v/>
      </c>
      <c r="AJ250" s="65" t="str">
        <f t="shared" si="132"/>
        <v/>
      </c>
      <c r="AK250" s="64" t="str">
        <f t="shared" si="133"/>
        <v/>
      </c>
      <c r="AL250" s="65" t="str">
        <f t="shared" si="134"/>
        <v/>
      </c>
      <c r="AM250" s="64" t="str">
        <f t="shared" si="135"/>
        <v/>
      </c>
      <c r="AN250" s="65" t="str">
        <f t="shared" si="136"/>
        <v/>
      </c>
    </row>
    <row r="251" spans="1:40" ht="15.75">
      <c r="A251" s="66"/>
      <c r="B251" s="67"/>
      <c r="C251" s="68"/>
      <c r="D251" s="68"/>
      <c r="E251" s="69"/>
      <c r="F251" s="69"/>
      <c r="G251" s="64" t="str">
        <f t="shared" si="103"/>
        <v/>
      </c>
      <c r="H251" s="65" t="str">
        <f t="shared" si="104"/>
        <v/>
      </c>
      <c r="I251" s="64" t="str">
        <f t="shared" si="105"/>
        <v/>
      </c>
      <c r="J251" s="65" t="str">
        <f t="shared" si="106"/>
        <v/>
      </c>
      <c r="K251" s="64" t="str">
        <f t="shared" si="107"/>
        <v/>
      </c>
      <c r="L251" s="65" t="str">
        <f t="shared" si="108"/>
        <v/>
      </c>
      <c r="M251" s="64" t="str">
        <f t="shared" si="109"/>
        <v/>
      </c>
      <c r="N251" s="65" t="str">
        <f t="shared" si="110"/>
        <v/>
      </c>
      <c r="O251" s="64" t="str">
        <f t="shared" si="111"/>
        <v/>
      </c>
      <c r="P251" s="65" t="str">
        <f t="shared" si="112"/>
        <v/>
      </c>
      <c r="Q251" s="64" t="str">
        <f t="shared" si="113"/>
        <v/>
      </c>
      <c r="R251" s="65" t="str">
        <f t="shared" si="114"/>
        <v/>
      </c>
      <c r="S251" s="64" t="str">
        <f t="shared" si="115"/>
        <v/>
      </c>
      <c r="T251" s="65" t="str">
        <f t="shared" si="116"/>
        <v/>
      </c>
      <c r="U251" s="64" t="str">
        <f t="shared" si="117"/>
        <v/>
      </c>
      <c r="V251" s="65" t="str">
        <f t="shared" si="118"/>
        <v/>
      </c>
      <c r="W251" s="64" t="str">
        <f t="shared" si="119"/>
        <v/>
      </c>
      <c r="X251" s="65" t="str">
        <f t="shared" si="120"/>
        <v/>
      </c>
      <c r="Y251" s="64" t="str">
        <f t="shared" si="121"/>
        <v/>
      </c>
      <c r="Z251" s="65" t="str">
        <f t="shared" si="122"/>
        <v/>
      </c>
      <c r="AA251" s="64" t="str">
        <f t="shared" si="123"/>
        <v/>
      </c>
      <c r="AB251" s="65" t="str">
        <f t="shared" si="124"/>
        <v/>
      </c>
      <c r="AC251" s="64" t="str">
        <f t="shared" si="125"/>
        <v/>
      </c>
      <c r="AD251" s="65" t="str">
        <f t="shared" si="126"/>
        <v/>
      </c>
      <c r="AE251" s="64" t="str">
        <f t="shared" si="127"/>
        <v/>
      </c>
      <c r="AF251" s="65" t="str">
        <f t="shared" si="128"/>
        <v/>
      </c>
      <c r="AG251" s="64" t="str">
        <f t="shared" si="129"/>
        <v/>
      </c>
      <c r="AH251" s="65" t="str">
        <f t="shared" si="130"/>
        <v/>
      </c>
      <c r="AI251" s="64" t="str">
        <f t="shared" si="131"/>
        <v/>
      </c>
      <c r="AJ251" s="65" t="str">
        <f t="shared" si="132"/>
        <v/>
      </c>
      <c r="AK251" s="64" t="str">
        <f t="shared" si="133"/>
        <v/>
      </c>
      <c r="AL251" s="65" t="str">
        <f t="shared" si="134"/>
        <v/>
      </c>
      <c r="AM251" s="64" t="str">
        <f t="shared" si="135"/>
        <v/>
      </c>
      <c r="AN251" s="65" t="str">
        <f t="shared" si="136"/>
        <v/>
      </c>
    </row>
    <row r="252" spans="1:40" ht="15.75">
      <c r="A252" s="66"/>
      <c r="B252" s="67"/>
      <c r="C252" s="68"/>
      <c r="D252" s="68"/>
      <c r="E252" s="69"/>
      <c r="F252" s="69"/>
      <c r="G252" s="64" t="str">
        <f t="shared" si="103"/>
        <v/>
      </c>
      <c r="H252" s="65" t="str">
        <f t="shared" si="104"/>
        <v/>
      </c>
      <c r="I252" s="64" t="str">
        <f t="shared" si="105"/>
        <v/>
      </c>
      <c r="J252" s="65" t="str">
        <f t="shared" si="106"/>
        <v/>
      </c>
      <c r="K252" s="64" t="str">
        <f t="shared" si="107"/>
        <v/>
      </c>
      <c r="L252" s="65" t="str">
        <f t="shared" si="108"/>
        <v/>
      </c>
      <c r="M252" s="64" t="str">
        <f t="shared" si="109"/>
        <v/>
      </c>
      <c r="N252" s="65" t="str">
        <f t="shared" si="110"/>
        <v/>
      </c>
      <c r="O252" s="64" t="str">
        <f t="shared" si="111"/>
        <v/>
      </c>
      <c r="P252" s="65" t="str">
        <f t="shared" si="112"/>
        <v/>
      </c>
      <c r="Q252" s="64" t="str">
        <f t="shared" si="113"/>
        <v/>
      </c>
      <c r="R252" s="65" t="str">
        <f t="shared" si="114"/>
        <v/>
      </c>
      <c r="S252" s="64" t="str">
        <f t="shared" si="115"/>
        <v/>
      </c>
      <c r="T252" s="65" t="str">
        <f t="shared" si="116"/>
        <v/>
      </c>
      <c r="U252" s="64" t="str">
        <f t="shared" si="117"/>
        <v/>
      </c>
      <c r="V252" s="65" t="str">
        <f t="shared" si="118"/>
        <v/>
      </c>
      <c r="W252" s="64" t="str">
        <f t="shared" si="119"/>
        <v/>
      </c>
      <c r="X252" s="65" t="str">
        <f t="shared" si="120"/>
        <v/>
      </c>
      <c r="Y252" s="64" t="str">
        <f t="shared" si="121"/>
        <v/>
      </c>
      <c r="Z252" s="65" t="str">
        <f t="shared" si="122"/>
        <v/>
      </c>
      <c r="AA252" s="64" t="str">
        <f t="shared" si="123"/>
        <v/>
      </c>
      <c r="AB252" s="65" t="str">
        <f t="shared" si="124"/>
        <v/>
      </c>
      <c r="AC252" s="64" t="str">
        <f t="shared" si="125"/>
        <v/>
      </c>
      <c r="AD252" s="65" t="str">
        <f t="shared" si="126"/>
        <v/>
      </c>
      <c r="AE252" s="64" t="str">
        <f t="shared" si="127"/>
        <v/>
      </c>
      <c r="AF252" s="65" t="str">
        <f t="shared" si="128"/>
        <v/>
      </c>
      <c r="AG252" s="64" t="str">
        <f t="shared" si="129"/>
        <v/>
      </c>
      <c r="AH252" s="65" t="str">
        <f t="shared" si="130"/>
        <v/>
      </c>
      <c r="AI252" s="64" t="str">
        <f t="shared" si="131"/>
        <v/>
      </c>
      <c r="AJ252" s="65" t="str">
        <f t="shared" si="132"/>
        <v/>
      </c>
      <c r="AK252" s="64" t="str">
        <f t="shared" si="133"/>
        <v/>
      </c>
      <c r="AL252" s="65" t="str">
        <f t="shared" si="134"/>
        <v/>
      </c>
      <c r="AM252" s="64" t="str">
        <f t="shared" si="135"/>
        <v/>
      </c>
      <c r="AN252" s="65" t="str">
        <f t="shared" si="136"/>
        <v/>
      </c>
    </row>
    <row r="253" spans="1:40" ht="15.75">
      <c r="A253" s="66"/>
      <c r="B253" s="67"/>
      <c r="C253" s="68"/>
      <c r="D253" s="68"/>
      <c r="E253" s="69"/>
      <c r="F253" s="69"/>
      <c r="G253" s="64" t="str">
        <f t="shared" si="103"/>
        <v/>
      </c>
      <c r="H253" s="65" t="str">
        <f t="shared" si="104"/>
        <v/>
      </c>
      <c r="I253" s="64" t="str">
        <f t="shared" si="105"/>
        <v/>
      </c>
      <c r="J253" s="65" t="str">
        <f t="shared" si="106"/>
        <v/>
      </c>
      <c r="K253" s="64" t="str">
        <f t="shared" si="107"/>
        <v/>
      </c>
      <c r="L253" s="65" t="str">
        <f t="shared" si="108"/>
        <v/>
      </c>
      <c r="M253" s="64" t="str">
        <f t="shared" si="109"/>
        <v/>
      </c>
      <c r="N253" s="65" t="str">
        <f t="shared" si="110"/>
        <v/>
      </c>
      <c r="O253" s="64" t="str">
        <f t="shared" si="111"/>
        <v/>
      </c>
      <c r="P253" s="65" t="str">
        <f t="shared" si="112"/>
        <v/>
      </c>
      <c r="Q253" s="64" t="str">
        <f t="shared" si="113"/>
        <v/>
      </c>
      <c r="R253" s="65" t="str">
        <f t="shared" si="114"/>
        <v/>
      </c>
      <c r="S253" s="64" t="str">
        <f t="shared" si="115"/>
        <v/>
      </c>
      <c r="T253" s="65" t="str">
        <f t="shared" si="116"/>
        <v/>
      </c>
      <c r="U253" s="64" t="str">
        <f t="shared" si="117"/>
        <v/>
      </c>
      <c r="V253" s="65" t="str">
        <f t="shared" si="118"/>
        <v/>
      </c>
      <c r="W253" s="64" t="str">
        <f t="shared" si="119"/>
        <v/>
      </c>
      <c r="X253" s="65" t="str">
        <f t="shared" si="120"/>
        <v/>
      </c>
      <c r="Y253" s="64" t="str">
        <f t="shared" si="121"/>
        <v/>
      </c>
      <c r="Z253" s="65" t="str">
        <f t="shared" si="122"/>
        <v/>
      </c>
      <c r="AA253" s="64" t="str">
        <f t="shared" si="123"/>
        <v/>
      </c>
      <c r="AB253" s="65" t="str">
        <f t="shared" si="124"/>
        <v/>
      </c>
      <c r="AC253" s="64" t="str">
        <f t="shared" si="125"/>
        <v/>
      </c>
      <c r="AD253" s="65" t="str">
        <f t="shared" si="126"/>
        <v/>
      </c>
      <c r="AE253" s="64" t="str">
        <f t="shared" si="127"/>
        <v/>
      </c>
      <c r="AF253" s="65" t="str">
        <f t="shared" si="128"/>
        <v/>
      </c>
      <c r="AG253" s="64" t="str">
        <f t="shared" si="129"/>
        <v/>
      </c>
      <c r="AH253" s="65" t="str">
        <f t="shared" si="130"/>
        <v/>
      </c>
      <c r="AI253" s="64" t="str">
        <f t="shared" si="131"/>
        <v/>
      </c>
      <c r="AJ253" s="65" t="str">
        <f t="shared" si="132"/>
        <v/>
      </c>
      <c r="AK253" s="64" t="str">
        <f t="shared" si="133"/>
        <v/>
      </c>
      <c r="AL253" s="65" t="str">
        <f t="shared" si="134"/>
        <v/>
      </c>
      <c r="AM253" s="64" t="str">
        <f t="shared" si="135"/>
        <v/>
      </c>
      <c r="AN253" s="65" t="str">
        <f t="shared" si="136"/>
        <v/>
      </c>
    </row>
    <row r="254" spans="1:40" ht="15.75">
      <c r="A254" s="66"/>
      <c r="B254" s="67"/>
      <c r="C254" s="68"/>
      <c r="D254" s="68"/>
      <c r="E254" s="69"/>
      <c r="F254" s="69"/>
      <c r="G254" s="64" t="str">
        <f t="shared" si="103"/>
        <v/>
      </c>
      <c r="H254" s="65" t="str">
        <f t="shared" si="104"/>
        <v/>
      </c>
      <c r="I254" s="64" t="str">
        <f t="shared" si="105"/>
        <v/>
      </c>
      <c r="J254" s="65" t="str">
        <f t="shared" si="106"/>
        <v/>
      </c>
      <c r="K254" s="64" t="str">
        <f t="shared" si="107"/>
        <v/>
      </c>
      <c r="L254" s="65" t="str">
        <f t="shared" si="108"/>
        <v/>
      </c>
      <c r="M254" s="64" t="str">
        <f t="shared" si="109"/>
        <v/>
      </c>
      <c r="N254" s="65" t="str">
        <f t="shared" si="110"/>
        <v/>
      </c>
      <c r="O254" s="64" t="str">
        <f t="shared" si="111"/>
        <v/>
      </c>
      <c r="P254" s="65" t="str">
        <f t="shared" si="112"/>
        <v/>
      </c>
      <c r="Q254" s="64" t="str">
        <f t="shared" si="113"/>
        <v/>
      </c>
      <c r="R254" s="65" t="str">
        <f t="shared" si="114"/>
        <v/>
      </c>
      <c r="S254" s="64" t="str">
        <f t="shared" si="115"/>
        <v/>
      </c>
      <c r="T254" s="65" t="str">
        <f t="shared" si="116"/>
        <v/>
      </c>
      <c r="U254" s="64" t="str">
        <f t="shared" si="117"/>
        <v/>
      </c>
      <c r="V254" s="65" t="str">
        <f t="shared" si="118"/>
        <v/>
      </c>
      <c r="W254" s="64" t="str">
        <f t="shared" si="119"/>
        <v/>
      </c>
      <c r="X254" s="65" t="str">
        <f t="shared" si="120"/>
        <v/>
      </c>
      <c r="Y254" s="64" t="str">
        <f t="shared" si="121"/>
        <v/>
      </c>
      <c r="Z254" s="65" t="str">
        <f t="shared" si="122"/>
        <v/>
      </c>
      <c r="AA254" s="64" t="str">
        <f t="shared" si="123"/>
        <v/>
      </c>
      <c r="AB254" s="65" t="str">
        <f t="shared" si="124"/>
        <v/>
      </c>
      <c r="AC254" s="64" t="str">
        <f t="shared" si="125"/>
        <v/>
      </c>
      <c r="AD254" s="65" t="str">
        <f t="shared" si="126"/>
        <v/>
      </c>
      <c r="AE254" s="64" t="str">
        <f t="shared" si="127"/>
        <v/>
      </c>
      <c r="AF254" s="65" t="str">
        <f t="shared" si="128"/>
        <v/>
      </c>
      <c r="AG254" s="64" t="str">
        <f t="shared" si="129"/>
        <v/>
      </c>
      <c r="AH254" s="65" t="str">
        <f t="shared" si="130"/>
        <v/>
      </c>
      <c r="AI254" s="64" t="str">
        <f t="shared" si="131"/>
        <v/>
      </c>
      <c r="AJ254" s="65" t="str">
        <f t="shared" si="132"/>
        <v/>
      </c>
      <c r="AK254" s="64" t="str">
        <f t="shared" si="133"/>
        <v/>
      </c>
      <c r="AL254" s="65" t="str">
        <f t="shared" si="134"/>
        <v/>
      </c>
      <c r="AM254" s="64" t="str">
        <f t="shared" si="135"/>
        <v/>
      </c>
      <c r="AN254" s="65" t="str">
        <f t="shared" si="136"/>
        <v/>
      </c>
    </row>
    <row r="255" spans="1:40" ht="15.75">
      <c r="A255" s="66"/>
      <c r="B255" s="67"/>
      <c r="C255" s="68"/>
      <c r="D255" s="68"/>
      <c r="E255" s="69"/>
      <c r="F255" s="69"/>
      <c r="G255" s="64" t="str">
        <f t="shared" si="103"/>
        <v/>
      </c>
      <c r="H255" s="65" t="str">
        <f t="shared" si="104"/>
        <v/>
      </c>
      <c r="I255" s="64" t="str">
        <f t="shared" si="105"/>
        <v/>
      </c>
      <c r="J255" s="65" t="str">
        <f t="shared" si="106"/>
        <v/>
      </c>
      <c r="K255" s="64" t="str">
        <f t="shared" si="107"/>
        <v/>
      </c>
      <c r="L255" s="65" t="str">
        <f t="shared" si="108"/>
        <v/>
      </c>
      <c r="M255" s="64" t="str">
        <f t="shared" si="109"/>
        <v/>
      </c>
      <c r="N255" s="65" t="str">
        <f t="shared" si="110"/>
        <v/>
      </c>
      <c r="O255" s="64" t="str">
        <f t="shared" si="111"/>
        <v/>
      </c>
      <c r="P255" s="65" t="str">
        <f t="shared" si="112"/>
        <v/>
      </c>
      <c r="Q255" s="64" t="str">
        <f t="shared" si="113"/>
        <v/>
      </c>
      <c r="R255" s="65" t="str">
        <f t="shared" si="114"/>
        <v/>
      </c>
      <c r="S255" s="64" t="str">
        <f t="shared" si="115"/>
        <v/>
      </c>
      <c r="T255" s="65" t="str">
        <f t="shared" si="116"/>
        <v/>
      </c>
      <c r="U255" s="64" t="str">
        <f t="shared" si="117"/>
        <v/>
      </c>
      <c r="V255" s="65" t="str">
        <f t="shared" si="118"/>
        <v/>
      </c>
      <c r="W255" s="64" t="str">
        <f t="shared" si="119"/>
        <v/>
      </c>
      <c r="X255" s="65" t="str">
        <f t="shared" si="120"/>
        <v/>
      </c>
      <c r="Y255" s="64" t="str">
        <f t="shared" si="121"/>
        <v/>
      </c>
      <c r="Z255" s="65" t="str">
        <f t="shared" si="122"/>
        <v/>
      </c>
      <c r="AA255" s="64" t="str">
        <f t="shared" si="123"/>
        <v/>
      </c>
      <c r="AB255" s="65" t="str">
        <f t="shared" si="124"/>
        <v/>
      </c>
      <c r="AC255" s="64" t="str">
        <f t="shared" si="125"/>
        <v/>
      </c>
      <c r="AD255" s="65" t="str">
        <f t="shared" si="126"/>
        <v/>
      </c>
      <c r="AE255" s="64" t="str">
        <f t="shared" si="127"/>
        <v/>
      </c>
      <c r="AF255" s="65" t="str">
        <f t="shared" si="128"/>
        <v/>
      </c>
      <c r="AG255" s="64" t="str">
        <f t="shared" si="129"/>
        <v/>
      </c>
      <c r="AH255" s="65" t="str">
        <f t="shared" si="130"/>
        <v/>
      </c>
      <c r="AI255" s="64" t="str">
        <f t="shared" si="131"/>
        <v/>
      </c>
      <c r="AJ255" s="65" t="str">
        <f t="shared" si="132"/>
        <v/>
      </c>
      <c r="AK255" s="64" t="str">
        <f t="shared" si="133"/>
        <v/>
      </c>
      <c r="AL255" s="65" t="str">
        <f t="shared" si="134"/>
        <v/>
      </c>
      <c r="AM255" s="64" t="str">
        <f t="shared" si="135"/>
        <v/>
      </c>
      <c r="AN255" s="65" t="str">
        <f t="shared" si="136"/>
        <v/>
      </c>
    </row>
    <row r="256" spans="1:40" ht="15.75">
      <c r="A256" s="66"/>
      <c r="B256" s="67"/>
      <c r="C256" s="68"/>
      <c r="D256" s="68"/>
      <c r="E256" s="69"/>
      <c r="F256" s="69"/>
      <c r="G256" s="64" t="str">
        <f t="shared" si="103"/>
        <v/>
      </c>
      <c r="H256" s="65" t="str">
        <f t="shared" si="104"/>
        <v/>
      </c>
      <c r="I256" s="64" t="str">
        <f t="shared" si="105"/>
        <v/>
      </c>
      <c r="J256" s="65" t="str">
        <f t="shared" si="106"/>
        <v/>
      </c>
      <c r="K256" s="64" t="str">
        <f t="shared" si="107"/>
        <v/>
      </c>
      <c r="L256" s="65" t="str">
        <f t="shared" si="108"/>
        <v/>
      </c>
      <c r="M256" s="64" t="str">
        <f t="shared" si="109"/>
        <v/>
      </c>
      <c r="N256" s="65" t="str">
        <f t="shared" si="110"/>
        <v/>
      </c>
      <c r="O256" s="64" t="str">
        <f t="shared" si="111"/>
        <v/>
      </c>
      <c r="P256" s="65" t="str">
        <f t="shared" si="112"/>
        <v/>
      </c>
      <c r="Q256" s="64" t="str">
        <f t="shared" si="113"/>
        <v/>
      </c>
      <c r="R256" s="65" t="str">
        <f t="shared" si="114"/>
        <v/>
      </c>
      <c r="S256" s="64" t="str">
        <f t="shared" si="115"/>
        <v/>
      </c>
      <c r="T256" s="65" t="str">
        <f t="shared" si="116"/>
        <v/>
      </c>
      <c r="U256" s="64" t="str">
        <f t="shared" si="117"/>
        <v/>
      </c>
      <c r="V256" s="65" t="str">
        <f t="shared" si="118"/>
        <v/>
      </c>
      <c r="W256" s="64" t="str">
        <f t="shared" si="119"/>
        <v/>
      </c>
      <c r="X256" s="65" t="str">
        <f t="shared" si="120"/>
        <v/>
      </c>
      <c r="Y256" s="64" t="str">
        <f t="shared" si="121"/>
        <v/>
      </c>
      <c r="Z256" s="65" t="str">
        <f t="shared" si="122"/>
        <v/>
      </c>
      <c r="AA256" s="64" t="str">
        <f t="shared" si="123"/>
        <v/>
      </c>
      <c r="AB256" s="65" t="str">
        <f t="shared" si="124"/>
        <v/>
      </c>
      <c r="AC256" s="64" t="str">
        <f t="shared" si="125"/>
        <v/>
      </c>
      <c r="AD256" s="65" t="str">
        <f t="shared" si="126"/>
        <v/>
      </c>
      <c r="AE256" s="64" t="str">
        <f t="shared" si="127"/>
        <v/>
      </c>
      <c r="AF256" s="65" t="str">
        <f t="shared" si="128"/>
        <v/>
      </c>
      <c r="AG256" s="64" t="str">
        <f t="shared" si="129"/>
        <v/>
      </c>
      <c r="AH256" s="65" t="str">
        <f t="shared" si="130"/>
        <v/>
      </c>
      <c r="AI256" s="64" t="str">
        <f t="shared" si="131"/>
        <v/>
      </c>
      <c r="AJ256" s="65" t="str">
        <f t="shared" si="132"/>
        <v/>
      </c>
      <c r="AK256" s="64" t="str">
        <f t="shared" si="133"/>
        <v/>
      </c>
      <c r="AL256" s="65" t="str">
        <f t="shared" si="134"/>
        <v/>
      </c>
      <c r="AM256" s="64" t="str">
        <f t="shared" si="135"/>
        <v/>
      </c>
      <c r="AN256" s="65" t="str">
        <f t="shared" si="136"/>
        <v/>
      </c>
    </row>
    <row r="257" spans="1:40" ht="15.75">
      <c r="A257" s="66"/>
      <c r="B257" s="67"/>
      <c r="C257" s="68"/>
      <c r="D257" s="68"/>
      <c r="E257" s="69"/>
      <c r="F257" s="69"/>
      <c r="G257" s="64" t="str">
        <f t="shared" si="103"/>
        <v/>
      </c>
      <c r="H257" s="65" t="str">
        <f t="shared" si="104"/>
        <v/>
      </c>
      <c r="I257" s="64" t="str">
        <f t="shared" si="105"/>
        <v/>
      </c>
      <c r="J257" s="65" t="str">
        <f t="shared" si="106"/>
        <v/>
      </c>
      <c r="K257" s="64" t="str">
        <f t="shared" si="107"/>
        <v/>
      </c>
      <c r="L257" s="65" t="str">
        <f t="shared" si="108"/>
        <v/>
      </c>
      <c r="M257" s="64" t="str">
        <f t="shared" si="109"/>
        <v/>
      </c>
      <c r="N257" s="65" t="str">
        <f t="shared" si="110"/>
        <v/>
      </c>
      <c r="O257" s="64" t="str">
        <f t="shared" si="111"/>
        <v/>
      </c>
      <c r="P257" s="65" t="str">
        <f t="shared" si="112"/>
        <v/>
      </c>
      <c r="Q257" s="64" t="str">
        <f t="shared" si="113"/>
        <v/>
      </c>
      <c r="R257" s="65" t="str">
        <f t="shared" si="114"/>
        <v/>
      </c>
      <c r="S257" s="64" t="str">
        <f t="shared" si="115"/>
        <v/>
      </c>
      <c r="T257" s="65" t="str">
        <f t="shared" si="116"/>
        <v/>
      </c>
      <c r="U257" s="64" t="str">
        <f t="shared" si="117"/>
        <v/>
      </c>
      <c r="V257" s="65" t="str">
        <f t="shared" si="118"/>
        <v/>
      </c>
      <c r="W257" s="64" t="str">
        <f t="shared" si="119"/>
        <v/>
      </c>
      <c r="X257" s="65" t="str">
        <f t="shared" si="120"/>
        <v/>
      </c>
      <c r="Y257" s="64" t="str">
        <f t="shared" si="121"/>
        <v/>
      </c>
      <c r="Z257" s="65" t="str">
        <f t="shared" si="122"/>
        <v/>
      </c>
      <c r="AA257" s="64" t="str">
        <f t="shared" si="123"/>
        <v/>
      </c>
      <c r="AB257" s="65" t="str">
        <f t="shared" si="124"/>
        <v/>
      </c>
      <c r="AC257" s="64" t="str">
        <f t="shared" si="125"/>
        <v/>
      </c>
      <c r="AD257" s="65" t="str">
        <f t="shared" si="126"/>
        <v/>
      </c>
      <c r="AE257" s="64" t="str">
        <f t="shared" si="127"/>
        <v/>
      </c>
      <c r="AF257" s="65" t="str">
        <f t="shared" si="128"/>
        <v/>
      </c>
      <c r="AG257" s="64" t="str">
        <f t="shared" si="129"/>
        <v/>
      </c>
      <c r="AH257" s="65" t="str">
        <f t="shared" si="130"/>
        <v/>
      </c>
      <c r="AI257" s="64" t="str">
        <f t="shared" si="131"/>
        <v/>
      </c>
      <c r="AJ257" s="65" t="str">
        <f t="shared" si="132"/>
        <v/>
      </c>
      <c r="AK257" s="64" t="str">
        <f t="shared" si="133"/>
        <v/>
      </c>
      <c r="AL257" s="65" t="str">
        <f t="shared" si="134"/>
        <v/>
      </c>
      <c r="AM257" s="64" t="str">
        <f t="shared" si="135"/>
        <v/>
      </c>
      <c r="AN257" s="65" t="str">
        <f t="shared" si="136"/>
        <v/>
      </c>
    </row>
    <row r="258" spans="1:40" ht="15.75">
      <c r="A258" s="66"/>
      <c r="B258" s="67"/>
      <c r="C258" s="68"/>
      <c r="D258" s="68"/>
      <c r="E258" s="69"/>
      <c r="F258" s="69"/>
      <c r="G258" s="64" t="str">
        <f t="shared" si="103"/>
        <v/>
      </c>
      <c r="H258" s="65" t="str">
        <f t="shared" si="104"/>
        <v/>
      </c>
      <c r="I258" s="64" t="str">
        <f t="shared" si="105"/>
        <v/>
      </c>
      <c r="J258" s="65" t="str">
        <f t="shared" si="106"/>
        <v/>
      </c>
      <c r="K258" s="64" t="str">
        <f t="shared" si="107"/>
        <v/>
      </c>
      <c r="L258" s="65" t="str">
        <f t="shared" si="108"/>
        <v/>
      </c>
      <c r="M258" s="64" t="str">
        <f t="shared" si="109"/>
        <v/>
      </c>
      <c r="N258" s="65" t="str">
        <f t="shared" si="110"/>
        <v/>
      </c>
      <c r="O258" s="64" t="str">
        <f t="shared" si="111"/>
        <v/>
      </c>
      <c r="P258" s="65" t="str">
        <f t="shared" si="112"/>
        <v/>
      </c>
      <c r="Q258" s="64" t="str">
        <f t="shared" si="113"/>
        <v/>
      </c>
      <c r="R258" s="65" t="str">
        <f t="shared" si="114"/>
        <v/>
      </c>
      <c r="S258" s="64" t="str">
        <f t="shared" si="115"/>
        <v/>
      </c>
      <c r="T258" s="65" t="str">
        <f t="shared" si="116"/>
        <v/>
      </c>
      <c r="U258" s="64" t="str">
        <f t="shared" si="117"/>
        <v/>
      </c>
      <c r="V258" s="65" t="str">
        <f t="shared" si="118"/>
        <v/>
      </c>
      <c r="W258" s="64" t="str">
        <f t="shared" si="119"/>
        <v/>
      </c>
      <c r="X258" s="65" t="str">
        <f t="shared" si="120"/>
        <v/>
      </c>
      <c r="Y258" s="64" t="str">
        <f t="shared" si="121"/>
        <v/>
      </c>
      <c r="Z258" s="65" t="str">
        <f t="shared" si="122"/>
        <v/>
      </c>
      <c r="AA258" s="64" t="str">
        <f t="shared" si="123"/>
        <v/>
      </c>
      <c r="AB258" s="65" t="str">
        <f t="shared" si="124"/>
        <v/>
      </c>
      <c r="AC258" s="64" t="str">
        <f t="shared" si="125"/>
        <v/>
      </c>
      <c r="AD258" s="65" t="str">
        <f t="shared" si="126"/>
        <v/>
      </c>
      <c r="AE258" s="64" t="str">
        <f t="shared" si="127"/>
        <v/>
      </c>
      <c r="AF258" s="65" t="str">
        <f t="shared" si="128"/>
        <v/>
      </c>
      <c r="AG258" s="64" t="str">
        <f t="shared" si="129"/>
        <v/>
      </c>
      <c r="AH258" s="65" t="str">
        <f t="shared" si="130"/>
        <v/>
      </c>
      <c r="AI258" s="64" t="str">
        <f t="shared" si="131"/>
        <v/>
      </c>
      <c r="AJ258" s="65" t="str">
        <f t="shared" si="132"/>
        <v/>
      </c>
      <c r="AK258" s="64" t="str">
        <f t="shared" si="133"/>
        <v/>
      </c>
      <c r="AL258" s="65" t="str">
        <f t="shared" si="134"/>
        <v/>
      </c>
      <c r="AM258" s="64" t="str">
        <f t="shared" si="135"/>
        <v/>
      </c>
      <c r="AN258" s="65" t="str">
        <f t="shared" si="136"/>
        <v/>
      </c>
    </row>
    <row r="259" spans="1:40" ht="15.75">
      <c r="A259" s="66"/>
      <c r="B259" s="67"/>
      <c r="C259" s="68"/>
      <c r="D259" s="68"/>
      <c r="E259" s="69"/>
      <c r="F259" s="69"/>
      <c r="G259" s="64" t="str">
        <f t="shared" si="103"/>
        <v/>
      </c>
      <c r="H259" s="65" t="str">
        <f t="shared" si="104"/>
        <v/>
      </c>
      <c r="I259" s="64" t="str">
        <f t="shared" si="105"/>
        <v/>
      </c>
      <c r="J259" s="65" t="str">
        <f t="shared" si="106"/>
        <v/>
      </c>
      <c r="K259" s="64" t="str">
        <f t="shared" si="107"/>
        <v/>
      </c>
      <c r="L259" s="65" t="str">
        <f t="shared" si="108"/>
        <v/>
      </c>
      <c r="M259" s="64" t="str">
        <f t="shared" si="109"/>
        <v/>
      </c>
      <c r="N259" s="65" t="str">
        <f t="shared" si="110"/>
        <v/>
      </c>
      <c r="O259" s="64" t="str">
        <f t="shared" si="111"/>
        <v/>
      </c>
      <c r="P259" s="65" t="str">
        <f t="shared" si="112"/>
        <v/>
      </c>
      <c r="Q259" s="64" t="str">
        <f t="shared" si="113"/>
        <v/>
      </c>
      <c r="R259" s="65" t="str">
        <f t="shared" si="114"/>
        <v/>
      </c>
      <c r="S259" s="64" t="str">
        <f t="shared" si="115"/>
        <v/>
      </c>
      <c r="T259" s="65" t="str">
        <f t="shared" si="116"/>
        <v/>
      </c>
      <c r="U259" s="64" t="str">
        <f t="shared" si="117"/>
        <v/>
      </c>
      <c r="V259" s="65" t="str">
        <f t="shared" si="118"/>
        <v/>
      </c>
      <c r="W259" s="64" t="str">
        <f t="shared" si="119"/>
        <v/>
      </c>
      <c r="X259" s="65" t="str">
        <f t="shared" si="120"/>
        <v/>
      </c>
      <c r="Y259" s="64" t="str">
        <f t="shared" si="121"/>
        <v/>
      </c>
      <c r="Z259" s="65" t="str">
        <f t="shared" si="122"/>
        <v/>
      </c>
      <c r="AA259" s="64" t="str">
        <f t="shared" si="123"/>
        <v/>
      </c>
      <c r="AB259" s="65" t="str">
        <f t="shared" si="124"/>
        <v/>
      </c>
      <c r="AC259" s="64" t="str">
        <f t="shared" si="125"/>
        <v/>
      </c>
      <c r="AD259" s="65" t="str">
        <f t="shared" si="126"/>
        <v/>
      </c>
      <c r="AE259" s="64" t="str">
        <f t="shared" si="127"/>
        <v/>
      </c>
      <c r="AF259" s="65" t="str">
        <f t="shared" si="128"/>
        <v/>
      </c>
      <c r="AG259" s="64" t="str">
        <f t="shared" si="129"/>
        <v/>
      </c>
      <c r="AH259" s="65" t="str">
        <f t="shared" si="130"/>
        <v/>
      </c>
      <c r="AI259" s="64" t="str">
        <f t="shared" si="131"/>
        <v/>
      </c>
      <c r="AJ259" s="65" t="str">
        <f t="shared" si="132"/>
        <v/>
      </c>
      <c r="AK259" s="64" t="str">
        <f t="shared" si="133"/>
        <v/>
      </c>
      <c r="AL259" s="65" t="str">
        <f t="shared" si="134"/>
        <v/>
      </c>
      <c r="AM259" s="64" t="str">
        <f t="shared" si="135"/>
        <v/>
      </c>
      <c r="AN259" s="65" t="str">
        <f t="shared" si="136"/>
        <v/>
      </c>
    </row>
    <row r="260" spans="1:40" ht="15.75">
      <c r="A260" s="66"/>
      <c r="B260" s="67"/>
      <c r="C260" s="68"/>
      <c r="D260" s="68"/>
      <c r="E260" s="69"/>
      <c r="F260" s="69"/>
      <c r="G260" s="64" t="str">
        <f t="shared" si="103"/>
        <v/>
      </c>
      <c r="H260" s="65" t="str">
        <f t="shared" si="104"/>
        <v/>
      </c>
      <c r="I260" s="64" t="str">
        <f t="shared" si="105"/>
        <v/>
      </c>
      <c r="J260" s="65" t="str">
        <f t="shared" si="106"/>
        <v/>
      </c>
      <c r="K260" s="64" t="str">
        <f t="shared" si="107"/>
        <v/>
      </c>
      <c r="L260" s="65" t="str">
        <f t="shared" si="108"/>
        <v/>
      </c>
      <c r="M260" s="64" t="str">
        <f t="shared" si="109"/>
        <v/>
      </c>
      <c r="N260" s="65" t="str">
        <f t="shared" si="110"/>
        <v/>
      </c>
      <c r="O260" s="64" t="str">
        <f t="shared" si="111"/>
        <v/>
      </c>
      <c r="P260" s="65" t="str">
        <f t="shared" si="112"/>
        <v/>
      </c>
      <c r="Q260" s="64" t="str">
        <f t="shared" si="113"/>
        <v/>
      </c>
      <c r="R260" s="65" t="str">
        <f t="shared" si="114"/>
        <v/>
      </c>
      <c r="S260" s="64" t="str">
        <f t="shared" si="115"/>
        <v/>
      </c>
      <c r="T260" s="65" t="str">
        <f t="shared" si="116"/>
        <v/>
      </c>
      <c r="U260" s="64" t="str">
        <f t="shared" si="117"/>
        <v/>
      </c>
      <c r="V260" s="65" t="str">
        <f t="shared" si="118"/>
        <v/>
      </c>
      <c r="W260" s="64" t="str">
        <f t="shared" si="119"/>
        <v/>
      </c>
      <c r="X260" s="65" t="str">
        <f t="shared" si="120"/>
        <v/>
      </c>
      <c r="Y260" s="64" t="str">
        <f t="shared" si="121"/>
        <v/>
      </c>
      <c r="Z260" s="65" t="str">
        <f t="shared" si="122"/>
        <v/>
      </c>
      <c r="AA260" s="64" t="str">
        <f t="shared" si="123"/>
        <v/>
      </c>
      <c r="AB260" s="65" t="str">
        <f t="shared" si="124"/>
        <v/>
      </c>
      <c r="AC260" s="64" t="str">
        <f t="shared" si="125"/>
        <v/>
      </c>
      <c r="AD260" s="65" t="str">
        <f t="shared" si="126"/>
        <v/>
      </c>
      <c r="AE260" s="64" t="str">
        <f t="shared" si="127"/>
        <v/>
      </c>
      <c r="AF260" s="65" t="str">
        <f t="shared" si="128"/>
        <v/>
      </c>
      <c r="AG260" s="64" t="str">
        <f t="shared" si="129"/>
        <v/>
      </c>
      <c r="AH260" s="65" t="str">
        <f t="shared" si="130"/>
        <v/>
      </c>
      <c r="AI260" s="64" t="str">
        <f t="shared" si="131"/>
        <v/>
      </c>
      <c r="AJ260" s="65" t="str">
        <f t="shared" si="132"/>
        <v/>
      </c>
      <c r="AK260" s="64" t="str">
        <f t="shared" si="133"/>
        <v/>
      </c>
      <c r="AL260" s="65" t="str">
        <f t="shared" si="134"/>
        <v/>
      </c>
      <c r="AM260" s="64" t="str">
        <f t="shared" si="135"/>
        <v/>
      </c>
      <c r="AN260" s="65" t="str">
        <f t="shared" si="136"/>
        <v/>
      </c>
    </row>
    <row r="261" spans="1:40" ht="15.75">
      <c r="A261" s="66"/>
      <c r="B261" s="67"/>
      <c r="C261" s="68"/>
      <c r="D261" s="68"/>
      <c r="E261" s="69"/>
      <c r="F261" s="69"/>
      <c r="G261" s="64" t="str">
        <f t="shared" si="103"/>
        <v/>
      </c>
      <c r="H261" s="65" t="str">
        <f t="shared" si="104"/>
        <v/>
      </c>
      <c r="I261" s="64" t="str">
        <f t="shared" si="105"/>
        <v/>
      </c>
      <c r="J261" s="65" t="str">
        <f t="shared" si="106"/>
        <v/>
      </c>
      <c r="K261" s="64" t="str">
        <f t="shared" si="107"/>
        <v/>
      </c>
      <c r="L261" s="65" t="str">
        <f t="shared" si="108"/>
        <v/>
      </c>
      <c r="M261" s="64" t="str">
        <f t="shared" si="109"/>
        <v/>
      </c>
      <c r="N261" s="65" t="str">
        <f t="shared" si="110"/>
        <v/>
      </c>
      <c r="O261" s="64" t="str">
        <f t="shared" si="111"/>
        <v/>
      </c>
      <c r="P261" s="65" t="str">
        <f t="shared" si="112"/>
        <v/>
      </c>
      <c r="Q261" s="64" t="str">
        <f t="shared" si="113"/>
        <v/>
      </c>
      <c r="R261" s="65" t="str">
        <f t="shared" si="114"/>
        <v/>
      </c>
      <c r="S261" s="64" t="str">
        <f t="shared" si="115"/>
        <v/>
      </c>
      <c r="T261" s="65" t="str">
        <f t="shared" si="116"/>
        <v/>
      </c>
      <c r="U261" s="64" t="str">
        <f t="shared" si="117"/>
        <v/>
      </c>
      <c r="V261" s="65" t="str">
        <f t="shared" si="118"/>
        <v/>
      </c>
      <c r="W261" s="64" t="str">
        <f t="shared" si="119"/>
        <v/>
      </c>
      <c r="X261" s="65" t="str">
        <f t="shared" si="120"/>
        <v/>
      </c>
      <c r="Y261" s="64" t="str">
        <f t="shared" si="121"/>
        <v/>
      </c>
      <c r="Z261" s="65" t="str">
        <f t="shared" si="122"/>
        <v/>
      </c>
      <c r="AA261" s="64" t="str">
        <f t="shared" si="123"/>
        <v/>
      </c>
      <c r="AB261" s="65" t="str">
        <f t="shared" si="124"/>
        <v/>
      </c>
      <c r="AC261" s="64" t="str">
        <f t="shared" si="125"/>
        <v/>
      </c>
      <c r="AD261" s="65" t="str">
        <f t="shared" si="126"/>
        <v/>
      </c>
      <c r="AE261" s="64" t="str">
        <f t="shared" si="127"/>
        <v/>
      </c>
      <c r="AF261" s="65" t="str">
        <f t="shared" si="128"/>
        <v/>
      </c>
      <c r="AG261" s="64" t="str">
        <f t="shared" si="129"/>
        <v/>
      </c>
      <c r="AH261" s="65" t="str">
        <f t="shared" si="130"/>
        <v/>
      </c>
      <c r="AI261" s="64" t="str">
        <f t="shared" si="131"/>
        <v/>
      </c>
      <c r="AJ261" s="65" t="str">
        <f t="shared" si="132"/>
        <v/>
      </c>
      <c r="AK261" s="64" t="str">
        <f t="shared" si="133"/>
        <v/>
      </c>
      <c r="AL261" s="65" t="str">
        <f t="shared" si="134"/>
        <v/>
      </c>
      <c r="AM261" s="64" t="str">
        <f t="shared" si="135"/>
        <v/>
      </c>
      <c r="AN261" s="65" t="str">
        <f t="shared" si="136"/>
        <v/>
      </c>
    </row>
    <row r="262" spans="1:40" ht="15.75">
      <c r="A262" s="66"/>
      <c r="B262" s="67"/>
      <c r="C262" s="68"/>
      <c r="D262" s="68"/>
      <c r="E262" s="69"/>
      <c r="F262" s="69"/>
      <c r="G262" s="64" t="str">
        <f t="shared" si="103"/>
        <v/>
      </c>
      <c r="H262" s="65" t="str">
        <f t="shared" si="104"/>
        <v/>
      </c>
      <c r="I262" s="64" t="str">
        <f t="shared" si="105"/>
        <v/>
      </c>
      <c r="J262" s="65" t="str">
        <f t="shared" si="106"/>
        <v/>
      </c>
      <c r="K262" s="64" t="str">
        <f t="shared" si="107"/>
        <v/>
      </c>
      <c r="L262" s="65" t="str">
        <f t="shared" si="108"/>
        <v/>
      </c>
      <c r="M262" s="64" t="str">
        <f t="shared" si="109"/>
        <v/>
      </c>
      <c r="N262" s="65" t="str">
        <f t="shared" si="110"/>
        <v/>
      </c>
      <c r="O262" s="64" t="str">
        <f t="shared" si="111"/>
        <v/>
      </c>
      <c r="P262" s="65" t="str">
        <f t="shared" si="112"/>
        <v/>
      </c>
      <c r="Q262" s="64" t="str">
        <f t="shared" si="113"/>
        <v/>
      </c>
      <c r="R262" s="65" t="str">
        <f t="shared" si="114"/>
        <v/>
      </c>
      <c r="S262" s="64" t="str">
        <f t="shared" si="115"/>
        <v/>
      </c>
      <c r="T262" s="65" t="str">
        <f t="shared" si="116"/>
        <v/>
      </c>
      <c r="U262" s="64" t="str">
        <f t="shared" si="117"/>
        <v/>
      </c>
      <c r="V262" s="65" t="str">
        <f t="shared" si="118"/>
        <v/>
      </c>
      <c r="W262" s="64" t="str">
        <f t="shared" si="119"/>
        <v/>
      </c>
      <c r="X262" s="65" t="str">
        <f t="shared" si="120"/>
        <v/>
      </c>
      <c r="Y262" s="64" t="str">
        <f t="shared" si="121"/>
        <v/>
      </c>
      <c r="Z262" s="65" t="str">
        <f t="shared" si="122"/>
        <v/>
      </c>
      <c r="AA262" s="64" t="str">
        <f t="shared" si="123"/>
        <v/>
      </c>
      <c r="AB262" s="65" t="str">
        <f t="shared" si="124"/>
        <v/>
      </c>
      <c r="AC262" s="64" t="str">
        <f t="shared" si="125"/>
        <v/>
      </c>
      <c r="AD262" s="65" t="str">
        <f t="shared" si="126"/>
        <v/>
      </c>
      <c r="AE262" s="64" t="str">
        <f t="shared" si="127"/>
        <v/>
      </c>
      <c r="AF262" s="65" t="str">
        <f t="shared" si="128"/>
        <v/>
      </c>
      <c r="AG262" s="64" t="str">
        <f t="shared" si="129"/>
        <v/>
      </c>
      <c r="AH262" s="65" t="str">
        <f t="shared" si="130"/>
        <v/>
      </c>
      <c r="AI262" s="64" t="str">
        <f t="shared" si="131"/>
        <v/>
      </c>
      <c r="AJ262" s="65" t="str">
        <f t="shared" si="132"/>
        <v/>
      </c>
      <c r="AK262" s="64" t="str">
        <f t="shared" si="133"/>
        <v/>
      </c>
      <c r="AL262" s="65" t="str">
        <f t="shared" si="134"/>
        <v/>
      </c>
      <c r="AM262" s="64" t="str">
        <f t="shared" si="135"/>
        <v/>
      </c>
      <c r="AN262" s="65" t="str">
        <f t="shared" si="136"/>
        <v/>
      </c>
    </row>
    <row r="263" spans="1:40" ht="15.75">
      <c r="A263" s="66"/>
      <c r="B263" s="67"/>
      <c r="C263" s="68"/>
      <c r="D263" s="68"/>
      <c r="E263" s="69"/>
      <c r="F263" s="69"/>
      <c r="G263" s="64" t="str">
        <f t="shared" si="103"/>
        <v/>
      </c>
      <c r="H263" s="65" t="str">
        <f t="shared" si="104"/>
        <v/>
      </c>
      <c r="I263" s="64" t="str">
        <f t="shared" si="105"/>
        <v/>
      </c>
      <c r="J263" s="65" t="str">
        <f t="shared" si="106"/>
        <v/>
      </c>
      <c r="K263" s="64" t="str">
        <f t="shared" si="107"/>
        <v/>
      </c>
      <c r="L263" s="65" t="str">
        <f t="shared" si="108"/>
        <v/>
      </c>
      <c r="M263" s="64" t="str">
        <f t="shared" si="109"/>
        <v/>
      </c>
      <c r="N263" s="65" t="str">
        <f t="shared" si="110"/>
        <v/>
      </c>
      <c r="O263" s="64" t="str">
        <f t="shared" si="111"/>
        <v/>
      </c>
      <c r="P263" s="65" t="str">
        <f t="shared" si="112"/>
        <v/>
      </c>
      <c r="Q263" s="64" t="str">
        <f t="shared" si="113"/>
        <v/>
      </c>
      <c r="R263" s="65" t="str">
        <f t="shared" si="114"/>
        <v/>
      </c>
      <c r="S263" s="64" t="str">
        <f t="shared" si="115"/>
        <v/>
      </c>
      <c r="T263" s="65" t="str">
        <f t="shared" si="116"/>
        <v/>
      </c>
      <c r="U263" s="64" t="str">
        <f t="shared" si="117"/>
        <v/>
      </c>
      <c r="V263" s="65" t="str">
        <f t="shared" si="118"/>
        <v/>
      </c>
      <c r="W263" s="64" t="str">
        <f t="shared" si="119"/>
        <v/>
      </c>
      <c r="X263" s="65" t="str">
        <f t="shared" si="120"/>
        <v/>
      </c>
      <c r="Y263" s="64" t="str">
        <f t="shared" si="121"/>
        <v/>
      </c>
      <c r="Z263" s="65" t="str">
        <f t="shared" si="122"/>
        <v/>
      </c>
      <c r="AA263" s="64" t="str">
        <f t="shared" si="123"/>
        <v/>
      </c>
      <c r="AB263" s="65" t="str">
        <f t="shared" si="124"/>
        <v/>
      </c>
      <c r="AC263" s="64" t="str">
        <f t="shared" si="125"/>
        <v/>
      </c>
      <c r="AD263" s="65" t="str">
        <f t="shared" si="126"/>
        <v/>
      </c>
      <c r="AE263" s="64" t="str">
        <f t="shared" si="127"/>
        <v/>
      </c>
      <c r="AF263" s="65" t="str">
        <f t="shared" si="128"/>
        <v/>
      </c>
      <c r="AG263" s="64" t="str">
        <f t="shared" si="129"/>
        <v/>
      </c>
      <c r="AH263" s="65" t="str">
        <f t="shared" si="130"/>
        <v/>
      </c>
      <c r="AI263" s="64" t="str">
        <f t="shared" si="131"/>
        <v/>
      </c>
      <c r="AJ263" s="65" t="str">
        <f t="shared" si="132"/>
        <v/>
      </c>
      <c r="AK263" s="64" t="str">
        <f t="shared" si="133"/>
        <v/>
      </c>
      <c r="AL263" s="65" t="str">
        <f t="shared" si="134"/>
        <v/>
      </c>
      <c r="AM263" s="64" t="str">
        <f t="shared" si="135"/>
        <v/>
      </c>
      <c r="AN263" s="65" t="str">
        <f t="shared" si="136"/>
        <v/>
      </c>
    </row>
    <row r="264" spans="1:40" ht="15.75">
      <c r="A264" s="66"/>
      <c r="B264" s="67"/>
      <c r="C264" s="68"/>
      <c r="D264" s="68"/>
      <c r="E264" s="69"/>
      <c r="F264" s="69"/>
      <c r="G264" s="64" t="str">
        <f t="shared" si="103"/>
        <v/>
      </c>
      <c r="H264" s="65" t="str">
        <f t="shared" si="104"/>
        <v/>
      </c>
      <c r="I264" s="64" t="str">
        <f t="shared" si="105"/>
        <v/>
      </c>
      <c r="J264" s="65" t="str">
        <f t="shared" si="106"/>
        <v/>
      </c>
      <c r="K264" s="64" t="str">
        <f t="shared" si="107"/>
        <v/>
      </c>
      <c r="L264" s="65" t="str">
        <f t="shared" si="108"/>
        <v/>
      </c>
      <c r="M264" s="64" t="str">
        <f t="shared" si="109"/>
        <v/>
      </c>
      <c r="N264" s="65" t="str">
        <f t="shared" si="110"/>
        <v/>
      </c>
      <c r="O264" s="64" t="str">
        <f t="shared" si="111"/>
        <v/>
      </c>
      <c r="P264" s="65" t="str">
        <f t="shared" si="112"/>
        <v/>
      </c>
      <c r="Q264" s="64" t="str">
        <f t="shared" si="113"/>
        <v/>
      </c>
      <c r="R264" s="65" t="str">
        <f t="shared" si="114"/>
        <v/>
      </c>
      <c r="S264" s="64" t="str">
        <f t="shared" si="115"/>
        <v/>
      </c>
      <c r="T264" s="65" t="str">
        <f t="shared" si="116"/>
        <v/>
      </c>
      <c r="U264" s="64" t="str">
        <f t="shared" si="117"/>
        <v/>
      </c>
      <c r="V264" s="65" t="str">
        <f t="shared" si="118"/>
        <v/>
      </c>
      <c r="W264" s="64" t="str">
        <f t="shared" si="119"/>
        <v/>
      </c>
      <c r="X264" s="65" t="str">
        <f t="shared" si="120"/>
        <v/>
      </c>
      <c r="Y264" s="64" t="str">
        <f t="shared" si="121"/>
        <v/>
      </c>
      <c r="Z264" s="65" t="str">
        <f t="shared" si="122"/>
        <v/>
      </c>
      <c r="AA264" s="64" t="str">
        <f t="shared" si="123"/>
        <v/>
      </c>
      <c r="AB264" s="65" t="str">
        <f t="shared" si="124"/>
        <v/>
      </c>
      <c r="AC264" s="64" t="str">
        <f t="shared" si="125"/>
        <v/>
      </c>
      <c r="AD264" s="65" t="str">
        <f t="shared" si="126"/>
        <v/>
      </c>
      <c r="AE264" s="64" t="str">
        <f t="shared" si="127"/>
        <v/>
      </c>
      <c r="AF264" s="65" t="str">
        <f t="shared" si="128"/>
        <v/>
      </c>
      <c r="AG264" s="64" t="str">
        <f t="shared" si="129"/>
        <v/>
      </c>
      <c r="AH264" s="65" t="str">
        <f t="shared" si="130"/>
        <v/>
      </c>
      <c r="AI264" s="64" t="str">
        <f t="shared" si="131"/>
        <v/>
      </c>
      <c r="AJ264" s="65" t="str">
        <f t="shared" si="132"/>
        <v/>
      </c>
      <c r="AK264" s="64" t="str">
        <f t="shared" si="133"/>
        <v/>
      </c>
      <c r="AL264" s="65" t="str">
        <f t="shared" si="134"/>
        <v/>
      </c>
      <c r="AM264" s="64" t="str">
        <f t="shared" si="135"/>
        <v/>
      </c>
      <c r="AN264" s="65" t="str">
        <f t="shared" si="136"/>
        <v/>
      </c>
    </row>
    <row r="265" spans="1:40" ht="15.75">
      <c r="A265" s="66"/>
      <c r="B265" s="67"/>
      <c r="C265" s="68"/>
      <c r="D265" s="68"/>
      <c r="E265" s="69"/>
      <c r="F265" s="69"/>
      <c r="G265" s="64" t="str">
        <f t="shared" si="103"/>
        <v/>
      </c>
      <c r="H265" s="65" t="str">
        <f t="shared" si="104"/>
        <v/>
      </c>
      <c r="I265" s="64" t="str">
        <f t="shared" si="105"/>
        <v/>
      </c>
      <c r="J265" s="65" t="str">
        <f t="shared" si="106"/>
        <v/>
      </c>
      <c r="K265" s="64" t="str">
        <f t="shared" si="107"/>
        <v/>
      </c>
      <c r="L265" s="65" t="str">
        <f t="shared" si="108"/>
        <v/>
      </c>
      <c r="M265" s="64" t="str">
        <f t="shared" si="109"/>
        <v/>
      </c>
      <c r="N265" s="65" t="str">
        <f t="shared" si="110"/>
        <v/>
      </c>
      <c r="O265" s="64" t="str">
        <f t="shared" si="111"/>
        <v/>
      </c>
      <c r="P265" s="65" t="str">
        <f t="shared" si="112"/>
        <v/>
      </c>
      <c r="Q265" s="64" t="str">
        <f t="shared" si="113"/>
        <v/>
      </c>
      <c r="R265" s="65" t="str">
        <f t="shared" si="114"/>
        <v/>
      </c>
      <c r="S265" s="64" t="str">
        <f t="shared" si="115"/>
        <v/>
      </c>
      <c r="T265" s="65" t="str">
        <f t="shared" si="116"/>
        <v/>
      </c>
      <c r="U265" s="64" t="str">
        <f t="shared" si="117"/>
        <v/>
      </c>
      <c r="V265" s="65" t="str">
        <f t="shared" si="118"/>
        <v/>
      </c>
      <c r="W265" s="64" t="str">
        <f t="shared" si="119"/>
        <v/>
      </c>
      <c r="X265" s="65" t="str">
        <f t="shared" si="120"/>
        <v/>
      </c>
      <c r="Y265" s="64" t="str">
        <f t="shared" si="121"/>
        <v/>
      </c>
      <c r="Z265" s="65" t="str">
        <f t="shared" si="122"/>
        <v/>
      </c>
      <c r="AA265" s="64" t="str">
        <f t="shared" si="123"/>
        <v/>
      </c>
      <c r="AB265" s="65" t="str">
        <f t="shared" si="124"/>
        <v/>
      </c>
      <c r="AC265" s="64" t="str">
        <f t="shared" si="125"/>
        <v/>
      </c>
      <c r="AD265" s="65" t="str">
        <f t="shared" si="126"/>
        <v/>
      </c>
      <c r="AE265" s="64" t="str">
        <f t="shared" si="127"/>
        <v/>
      </c>
      <c r="AF265" s="65" t="str">
        <f t="shared" si="128"/>
        <v/>
      </c>
      <c r="AG265" s="64" t="str">
        <f t="shared" si="129"/>
        <v/>
      </c>
      <c r="AH265" s="65" t="str">
        <f t="shared" si="130"/>
        <v/>
      </c>
      <c r="AI265" s="64" t="str">
        <f t="shared" si="131"/>
        <v/>
      </c>
      <c r="AJ265" s="65" t="str">
        <f t="shared" si="132"/>
        <v/>
      </c>
      <c r="AK265" s="64" t="str">
        <f t="shared" si="133"/>
        <v/>
      </c>
      <c r="AL265" s="65" t="str">
        <f t="shared" si="134"/>
        <v/>
      </c>
      <c r="AM265" s="64" t="str">
        <f t="shared" si="135"/>
        <v/>
      </c>
      <c r="AN265" s="65" t="str">
        <f t="shared" si="136"/>
        <v/>
      </c>
    </row>
    <row r="266" spans="1:40" ht="15.75">
      <c r="A266" s="66"/>
      <c r="B266" s="67"/>
      <c r="C266" s="68"/>
      <c r="D266" s="68"/>
      <c r="E266" s="69"/>
      <c r="F266" s="69"/>
      <c r="G266" s="64" t="str">
        <f t="shared" si="103"/>
        <v/>
      </c>
      <c r="H266" s="65" t="str">
        <f t="shared" si="104"/>
        <v/>
      </c>
      <c r="I266" s="64" t="str">
        <f t="shared" si="105"/>
        <v/>
      </c>
      <c r="J266" s="65" t="str">
        <f t="shared" si="106"/>
        <v/>
      </c>
      <c r="K266" s="64" t="str">
        <f t="shared" si="107"/>
        <v/>
      </c>
      <c r="L266" s="65" t="str">
        <f t="shared" si="108"/>
        <v/>
      </c>
      <c r="M266" s="64" t="str">
        <f t="shared" si="109"/>
        <v/>
      </c>
      <c r="N266" s="65" t="str">
        <f t="shared" si="110"/>
        <v/>
      </c>
      <c r="O266" s="64" t="str">
        <f t="shared" si="111"/>
        <v/>
      </c>
      <c r="P266" s="65" t="str">
        <f t="shared" si="112"/>
        <v/>
      </c>
      <c r="Q266" s="64" t="str">
        <f t="shared" si="113"/>
        <v/>
      </c>
      <c r="R266" s="65" t="str">
        <f t="shared" si="114"/>
        <v/>
      </c>
      <c r="S266" s="64" t="str">
        <f t="shared" si="115"/>
        <v/>
      </c>
      <c r="T266" s="65" t="str">
        <f t="shared" si="116"/>
        <v/>
      </c>
      <c r="U266" s="64" t="str">
        <f t="shared" si="117"/>
        <v/>
      </c>
      <c r="V266" s="65" t="str">
        <f t="shared" si="118"/>
        <v/>
      </c>
      <c r="W266" s="64" t="str">
        <f t="shared" si="119"/>
        <v/>
      </c>
      <c r="X266" s="65" t="str">
        <f t="shared" si="120"/>
        <v/>
      </c>
      <c r="Y266" s="64" t="str">
        <f t="shared" si="121"/>
        <v/>
      </c>
      <c r="Z266" s="65" t="str">
        <f t="shared" si="122"/>
        <v/>
      </c>
      <c r="AA266" s="64" t="str">
        <f t="shared" si="123"/>
        <v/>
      </c>
      <c r="AB266" s="65" t="str">
        <f t="shared" si="124"/>
        <v/>
      </c>
      <c r="AC266" s="64" t="str">
        <f t="shared" si="125"/>
        <v/>
      </c>
      <c r="AD266" s="65" t="str">
        <f t="shared" si="126"/>
        <v/>
      </c>
      <c r="AE266" s="64" t="str">
        <f t="shared" si="127"/>
        <v/>
      </c>
      <c r="AF266" s="65" t="str">
        <f t="shared" si="128"/>
        <v/>
      </c>
      <c r="AG266" s="64" t="str">
        <f t="shared" si="129"/>
        <v/>
      </c>
      <c r="AH266" s="65" t="str">
        <f t="shared" si="130"/>
        <v/>
      </c>
      <c r="AI266" s="64" t="str">
        <f t="shared" si="131"/>
        <v/>
      </c>
      <c r="AJ266" s="65" t="str">
        <f t="shared" si="132"/>
        <v/>
      </c>
      <c r="AK266" s="64" t="str">
        <f t="shared" si="133"/>
        <v/>
      </c>
      <c r="AL266" s="65" t="str">
        <f t="shared" si="134"/>
        <v/>
      </c>
      <c r="AM266" s="64" t="str">
        <f t="shared" si="135"/>
        <v/>
      </c>
      <c r="AN266" s="65" t="str">
        <f t="shared" si="136"/>
        <v/>
      </c>
    </row>
    <row r="267" spans="1:40" ht="15.75">
      <c r="A267" s="66"/>
      <c r="B267" s="67"/>
      <c r="C267" s="68"/>
      <c r="D267" s="68"/>
      <c r="E267" s="69"/>
      <c r="F267" s="69"/>
      <c r="G267" s="64" t="str">
        <f t="shared" si="103"/>
        <v/>
      </c>
      <c r="H267" s="65" t="str">
        <f t="shared" si="104"/>
        <v/>
      </c>
      <c r="I267" s="64" t="str">
        <f t="shared" si="105"/>
        <v/>
      </c>
      <c r="J267" s="65" t="str">
        <f t="shared" si="106"/>
        <v/>
      </c>
      <c r="K267" s="64" t="str">
        <f t="shared" si="107"/>
        <v/>
      </c>
      <c r="L267" s="65" t="str">
        <f t="shared" si="108"/>
        <v/>
      </c>
      <c r="M267" s="64" t="str">
        <f t="shared" si="109"/>
        <v/>
      </c>
      <c r="N267" s="65" t="str">
        <f t="shared" si="110"/>
        <v/>
      </c>
      <c r="O267" s="64" t="str">
        <f t="shared" si="111"/>
        <v/>
      </c>
      <c r="P267" s="65" t="str">
        <f t="shared" si="112"/>
        <v/>
      </c>
      <c r="Q267" s="64" t="str">
        <f t="shared" si="113"/>
        <v/>
      </c>
      <c r="R267" s="65" t="str">
        <f t="shared" si="114"/>
        <v/>
      </c>
      <c r="S267" s="64" t="str">
        <f t="shared" si="115"/>
        <v/>
      </c>
      <c r="T267" s="65" t="str">
        <f t="shared" si="116"/>
        <v/>
      </c>
      <c r="U267" s="64" t="str">
        <f t="shared" si="117"/>
        <v/>
      </c>
      <c r="V267" s="65" t="str">
        <f t="shared" si="118"/>
        <v/>
      </c>
      <c r="W267" s="64" t="str">
        <f t="shared" si="119"/>
        <v/>
      </c>
      <c r="X267" s="65" t="str">
        <f t="shared" si="120"/>
        <v/>
      </c>
      <c r="Y267" s="64" t="str">
        <f t="shared" si="121"/>
        <v/>
      </c>
      <c r="Z267" s="65" t="str">
        <f t="shared" si="122"/>
        <v/>
      </c>
      <c r="AA267" s="64" t="str">
        <f t="shared" si="123"/>
        <v/>
      </c>
      <c r="AB267" s="65" t="str">
        <f t="shared" si="124"/>
        <v/>
      </c>
      <c r="AC267" s="64" t="str">
        <f t="shared" si="125"/>
        <v/>
      </c>
      <c r="AD267" s="65" t="str">
        <f t="shared" si="126"/>
        <v/>
      </c>
      <c r="AE267" s="64" t="str">
        <f t="shared" si="127"/>
        <v/>
      </c>
      <c r="AF267" s="65" t="str">
        <f t="shared" si="128"/>
        <v/>
      </c>
      <c r="AG267" s="64" t="str">
        <f t="shared" si="129"/>
        <v/>
      </c>
      <c r="AH267" s="65" t="str">
        <f t="shared" si="130"/>
        <v/>
      </c>
      <c r="AI267" s="64" t="str">
        <f t="shared" si="131"/>
        <v/>
      </c>
      <c r="AJ267" s="65" t="str">
        <f t="shared" si="132"/>
        <v/>
      </c>
      <c r="AK267" s="64" t="str">
        <f t="shared" si="133"/>
        <v/>
      </c>
      <c r="AL267" s="65" t="str">
        <f t="shared" si="134"/>
        <v/>
      </c>
      <c r="AM267" s="64" t="str">
        <f t="shared" si="135"/>
        <v/>
      </c>
      <c r="AN267" s="65" t="str">
        <f t="shared" si="136"/>
        <v/>
      </c>
    </row>
    <row r="268" spans="1:40" ht="15.75">
      <c r="A268" s="66"/>
      <c r="B268" s="67"/>
      <c r="C268" s="68"/>
      <c r="D268" s="68"/>
      <c r="E268" s="69"/>
      <c r="F268" s="69"/>
      <c r="G268" s="64" t="str">
        <f t="shared" si="103"/>
        <v/>
      </c>
      <c r="H268" s="65" t="str">
        <f t="shared" si="104"/>
        <v/>
      </c>
      <c r="I268" s="64" t="str">
        <f t="shared" si="105"/>
        <v/>
      </c>
      <c r="J268" s="65" t="str">
        <f t="shared" si="106"/>
        <v/>
      </c>
      <c r="K268" s="64" t="str">
        <f t="shared" si="107"/>
        <v/>
      </c>
      <c r="L268" s="65" t="str">
        <f t="shared" si="108"/>
        <v/>
      </c>
      <c r="M268" s="64" t="str">
        <f t="shared" si="109"/>
        <v/>
      </c>
      <c r="N268" s="65" t="str">
        <f t="shared" si="110"/>
        <v/>
      </c>
      <c r="O268" s="64" t="str">
        <f t="shared" si="111"/>
        <v/>
      </c>
      <c r="P268" s="65" t="str">
        <f t="shared" si="112"/>
        <v/>
      </c>
      <c r="Q268" s="64" t="str">
        <f t="shared" si="113"/>
        <v/>
      </c>
      <c r="R268" s="65" t="str">
        <f t="shared" si="114"/>
        <v/>
      </c>
      <c r="S268" s="64" t="str">
        <f t="shared" si="115"/>
        <v/>
      </c>
      <c r="T268" s="65" t="str">
        <f t="shared" si="116"/>
        <v/>
      </c>
      <c r="U268" s="64" t="str">
        <f t="shared" si="117"/>
        <v/>
      </c>
      <c r="V268" s="65" t="str">
        <f t="shared" si="118"/>
        <v/>
      </c>
      <c r="W268" s="64" t="str">
        <f t="shared" si="119"/>
        <v/>
      </c>
      <c r="X268" s="65" t="str">
        <f t="shared" si="120"/>
        <v/>
      </c>
      <c r="Y268" s="64" t="str">
        <f t="shared" si="121"/>
        <v/>
      </c>
      <c r="Z268" s="65" t="str">
        <f t="shared" si="122"/>
        <v/>
      </c>
      <c r="AA268" s="64" t="str">
        <f t="shared" si="123"/>
        <v/>
      </c>
      <c r="AB268" s="65" t="str">
        <f t="shared" si="124"/>
        <v/>
      </c>
      <c r="AC268" s="64" t="str">
        <f t="shared" si="125"/>
        <v/>
      </c>
      <c r="AD268" s="65" t="str">
        <f t="shared" si="126"/>
        <v/>
      </c>
      <c r="AE268" s="64" t="str">
        <f t="shared" si="127"/>
        <v/>
      </c>
      <c r="AF268" s="65" t="str">
        <f t="shared" si="128"/>
        <v/>
      </c>
      <c r="AG268" s="64" t="str">
        <f t="shared" si="129"/>
        <v/>
      </c>
      <c r="AH268" s="65" t="str">
        <f t="shared" si="130"/>
        <v/>
      </c>
      <c r="AI268" s="64" t="str">
        <f t="shared" si="131"/>
        <v/>
      </c>
      <c r="AJ268" s="65" t="str">
        <f t="shared" si="132"/>
        <v/>
      </c>
      <c r="AK268" s="64" t="str">
        <f t="shared" si="133"/>
        <v/>
      </c>
      <c r="AL268" s="65" t="str">
        <f t="shared" si="134"/>
        <v/>
      </c>
      <c r="AM268" s="64" t="str">
        <f t="shared" si="135"/>
        <v/>
      </c>
      <c r="AN268" s="65" t="str">
        <f t="shared" si="136"/>
        <v/>
      </c>
    </row>
    <row r="269" spans="1:40" ht="15.75">
      <c r="A269" s="66"/>
      <c r="B269" s="67"/>
      <c r="C269" s="68"/>
      <c r="D269" s="68"/>
      <c r="E269" s="69"/>
      <c r="F269" s="69"/>
      <c r="G269" s="64" t="str">
        <f t="shared" si="103"/>
        <v/>
      </c>
      <c r="H269" s="65" t="str">
        <f t="shared" si="104"/>
        <v/>
      </c>
      <c r="I269" s="64" t="str">
        <f t="shared" si="105"/>
        <v/>
      </c>
      <c r="J269" s="65" t="str">
        <f t="shared" si="106"/>
        <v/>
      </c>
      <c r="K269" s="64" t="str">
        <f t="shared" si="107"/>
        <v/>
      </c>
      <c r="L269" s="65" t="str">
        <f t="shared" si="108"/>
        <v/>
      </c>
      <c r="M269" s="64" t="str">
        <f t="shared" si="109"/>
        <v/>
      </c>
      <c r="N269" s="65" t="str">
        <f t="shared" si="110"/>
        <v/>
      </c>
      <c r="O269" s="64" t="str">
        <f t="shared" si="111"/>
        <v/>
      </c>
      <c r="P269" s="65" t="str">
        <f t="shared" si="112"/>
        <v/>
      </c>
      <c r="Q269" s="64" t="str">
        <f t="shared" si="113"/>
        <v/>
      </c>
      <c r="R269" s="65" t="str">
        <f t="shared" si="114"/>
        <v/>
      </c>
      <c r="S269" s="64" t="str">
        <f t="shared" si="115"/>
        <v/>
      </c>
      <c r="T269" s="65" t="str">
        <f t="shared" si="116"/>
        <v/>
      </c>
      <c r="U269" s="64" t="str">
        <f t="shared" si="117"/>
        <v/>
      </c>
      <c r="V269" s="65" t="str">
        <f t="shared" si="118"/>
        <v/>
      </c>
      <c r="W269" s="64" t="str">
        <f t="shared" si="119"/>
        <v/>
      </c>
      <c r="X269" s="65" t="str">
        <f t="shared" si="120"/>
        <v/>
      </c>
      <c r="Y269" s="64" t="str">
        <f t="shared" si="121"/>
        <v/>
      </c>
      <c r="Z269" s="65" t="str">
        <f t="shared" si="122"/>
        <v/>
      </c>
      <c r="AA269" s="64" t="str">
        <f t="shared" si="123"/>
        <v/>
      </c>
      <c r="AB269" s="65" t="str">
        <f t="shared" si="124"/>
        <v/>
      </c>
      <c r="AC269" s="64" t="str">
        <f t="shared" si="125"/>
        <v/>
      </c>
      <c r="AD269" s="65" t="str">
        <f t="shared" si="126"/>
        <v/>
      </c>
      <c r="AE269" s="64" t="str">
        <f t="shared" si="127"/>
        <v/>
      </c>
      <c r="AF269" s="65" t="str">
        <f t="shared" si="128"/>
        <v/>
      </c>
      <c r="AG269" s="64" t="str">
        <f t="shared" si="129"/>
        <v/>
      </c>
      <c r="AH269" s="65" t="str">
        <f t="shared" si="130"/>
        <v/>
      </c>
      <c r="AI269" s="64" t="str">
        <f t="shared" si="131"/>
        <v/>
      </c>
      <c r="AJ269" s="65" t="str">
        <f t="shared" si="132"/>
        <v/>
      </c>
      <c r="AK269" s="64" t="str">
        <f t="shared" si="133"/>
        <v/>
      </c>
      <c r="AL269" s="65" t="str">
        <f t="shared" si="134"/>
        <v/>
      </c>
      <c r="AM269" s="64" t="str">
        <f t="shared" si="135"/>
        <v/>
      </c>
      <c r="AN269" s="65" t="str">
        <f t="shared" si="136"/>
        <v/>
      </c>
    </row>
    <row r="270" spans="1:40" ht="15.75">
      <c r="A270" s="66"/>
      <c r="B270" s="67"/>
      <c r="C270" s="68"/>
      <c r="D270" s="68"/>
      <c r="E270" s="69"/>
      <c r="F270" s="69"/>
      <c r="G270" s="64" t="str">
        <f t="shared" si="103"/>
        <v/>
      </c>
      <c r="H270" s="65" t="str">
        <f t="shared" si="104"/>
        <v/>
      </c>
      <c r="I270" s="64" t="str">
        <f t="shared" si="105"/>
        <v/>
      </c>
      <c r="J270" s="65" t="str">
        <f t="shared" si="106"/>
        <v/>
      </c>
      <c r="K270" s="64" t="str">
        <f t="shared" si="107"/>
        <v/>
      </c>
      <c r="L270" s="65" t="str">
        <f t="shared" si="108"/>
        <v/>
      </c>
      <c r="M270" s="64" t="str">
        <f t="shared" si="109"/>
        <v/>
      </c>
      <c r="N270" s="65" t="str">
        <f t="shared" si="110"/>
        <v/>
      </c>
      <c r="O270" s="64" t="str">
        <f t="shared" si="111"/>
        <v/>
      </c>
      <c r="P270" s="65" t="str">
        <f t="shared" si="112"/>
        <v/>
      </c>
      <c r="Q270" s="64" t="str">
        <f t="shared" si="113"/>
        <v/>
      </c>
      <c r="R270" s="65" t="str">
        <f t="shared" si="114"/>
        <v/>
      </c>
      <c r="S270" s="64" t="str">
        <f t="shared" si="115"/>
        <v/>
      </c>
      <c r="T270" s="65" t="str">
        <f t="shared" si="116"/>
        <v/>
      </c>
      <c r="U270" s="64" t="str">
        <f t="shared" si="117"/>
        <v/>
      </c>
      <c r="V270" s="65" t="str">
        <f t="shared" si="118"/>
        <v/>
      </c>
      <c r="W270" s="64" t="str">
        <f t="shared" si="119"/>
        <v/>
      </c>
      <c r="X270" s="65" t="str">
        <f t="shared" si="120"/>
        <v/>
      </c>
      <c r="Y270" s="64" t="str">
        <f t="shared" si="121"/>
        <v/>
      </c>
      <c r="Z270" s="65" t="str">
        <f t="shared" si="122"/>
        <v/>
      </c>
      <c r="AA270" s="64" t="str">
        <f t="shared" si="123"/>
        <v/>
      </c>
      <c r="AB270" s="65" t="str">
        <f t="shared" si="124"/>
        <v/>
      </c>
      <c r="AC270" s="64" t="str">
        <f t="shared" si="125"/>
        <v/>
      </c>
      <c r="AD270" s="65" t="str">
        <f t="shared" si="126"/>
        <v/>
      </c>
      <c r="AE270" s="64" t="str">
        <f t="shared" si="127"/>
        <v/>
      </c>
      <c r="AF270" s="65" t="str">
        <f t="shared" si="128"/>
        <v/>
      </c>
      <c r="AG270" s="64" t="str">
        <f t="shared" si="129"/>
        <v/>
      </c>
      <c r="AH270" s="65" t="str">
        <f t="shared" si="130"/>
        <v/>
      </c>
      <c r="AI270" s="64" t="str">
        <f t="shared" si="131"/>
        <v/>
      </c>
      <c r="AJ270" s="65" t="str">
        <f t="shared" si="132"/>
        <v/>
      </c>
      <c r="AK270" s="64" t="str">
        <f t="shared" si="133"/>
        <v/>
      </c>
      <c r="AL270" s="65" t="str">
        <f t="shared" si="134"/>
        <v/>
      </c>
      <c r="AM270" s="64" t="str">
        <f t="shared" si="135"/>
        <v/>
      </c>
      <c r="AN270" s="65" t="str">
        <f t="shared" si="136"/>
        <v/>
      </c>
    </row>
    <row r="271" spans="1:40" ht="15.75">
      <c r="A271" s="66"/>
      <c r="B271" s="67"/>
      <c r="C271" s="68"/>
      <c r="D271" s="68"/>
      <c r="E271" s="69"/>
      <c r="F271" s="69"/>
      <c r="G271" s="64" t="str">
        <f t="shared" si="103"/>
        <v/>
      </c>
      <c r="H271" s="65" t="str">
        <f t="shared" si="104"/>
        <v/>
      </c>
      <c r="I271" s="64" t="str">
        <f t="shared" si="105"/>
        <v/>
      </c>
      <c r="J271" s="65" t="str">
        <f t="shared" si="106"/>
        <v/>
      </c>
      <c r="K271" s="64" t="str">
        <f t="shared" si="107"/>
        <v/>
      </c>
      <c r="L271" s="65" t="str">
        <f t="shared" si="108"/>
        <v/>
      </c>
      <c r="M271" s="64" t="str">
        <f t="shared" si="109"/>
        <v/>
      </c>
      <c r="N271" s="65" t="str">
        <f t="shared" si="110"/>
        <v/>
      </c>
      <c r="O271" s="64" t="str">
        <f t="shared" si="111"/>
        <v/>
      </c>
      <c r="P271" s="65" t="str">
        <f t="shared" si="112"/>
        <v/>
      </c>
      <c r="Q271" s="64" t="str">
        <f t="shared" si="113"/>
        <v/>
      </c>
      <c r="R271" s="65" t="str">
        <f t="shared" si="114"/>
        <v/>
      </c>
      <c r="S271" s="64" t="str">
        <f t="shared" si="115"/>
        <v/>
      </c>
      <c r="T271" s="65" t="str">
        <f t="shared" si="116"/>
        <v/>
      </c>
      <c r="U271" s="64" t="str">
        <f t="shared" si="117"/>
        <v/>
      </c>
      <c r="V271" s="65" t="str">
        <f t="shared" si="118"/>
        <v/>
      </c>
      <c r="W271" s="64" t="str">
        <f t="shared" si="119"/>
        <v/>
      </c>
      <c r="X271" s="65" t="str">
        <f t="shared" si="120"/>
        <v/>
      </c>
      <c r="Y271" s="64" t="str">
        <f t="shared" si="121"/>
        <v/>
      </c>
      <c r="Z271" s="65" t="str">
        <f t="shared" si="122"/>
        <v/>
      </c>
      <c r="AA271" s="64" t="str">
        <f t="shared" si="123"/>
        <v/>
      </c>
      <c r="AB271" s="65" t="str">
        <f t="shared" si="124"/>
        <v/>
      </c>
      <c r="AC271" s="64" t="str">
        <f t="shared" si="125"/>
        <v/>
      </c>
      <c r="AD271" s="65" t="str">
        <f t="shared" si="126"/>
        <v/>
      </c>
      <c r="AE271" s="64" t="str">
        <f t="shared" si="127"/>
        <v/>
      </c>
      <c r="AF271" s="65" t="str">
        <f t="shared" si="128"/>
        <v/>
      </c>
      <c r="AG271" s="64" t="str">
        <f t="shared" si="129"/>
        <v/>
      </c>
      <c r="AH271" s="65" t="str">
        <f t="shared" si="130"/>
        <v/>
      </c>
      <c r="AI271" s="64" t="str">
        <f t="shared" si="131"/>
        <v/>
      </c>
      <c r="AJ271" s="65" t="str">
        <f t="shared" si="132"/>
        <v/>
      </c>
      <c r="AK271" s="64" t="str">
        <f t="shared" si="133"/>
        <v/>
      </c>
      <c r="AL271" s="65" t="str">
        <f t="shared" si="134"/>
        <v/>
      </c>
      <c r="AM271" s="64" t="str">
        <f t="shared" si="135"/>
        <v/>
      </c>
      <c r="AN271" s="65" t="str">
        <f t="shared" si="136"/>
        <v/>
      </c>
    </row>
    <row r="272" spans="1:40" ht="15.75">
      <c r="A272" s="66"/>
      <c r="B272" s="67"/>
      <c r="C272" s="68"/>
      <c r="D272" s="68"/>
      <c r="E272" s="69"/>
      <c r="F272" s="69"/>
      <c r="G272" s="64" t="str">
        <f t="shared" ref="G272:G335" si="137">IF(C272=1,E272,"")</f>
        <v/>
      </c>
      <c r="H272" s="65" t="str">
        <f t="shared" ref="H272:H335" si="138">IF(D272=1,E272,"")</f>
        <v/>
      </c>
      <c r="I272" s="64" t="str">
        <f t="shared" ref="I272:I335" si="139">IF(C272=2,E272,"")</f>
        <v/>
      </c>
      <c r="J272" s="65" t="str">
        <f t="shared" ref="J272:J335" si="140">IF(D272=2,E272,"")</f>
        <v/>
      </c>
      <c r="K272" s="64" t="str">
        <f t="shared" ref="K272:K335" si="141">IF(C272=3,E272,"")</f>
        <v/>
      </c>
      <c r="L272" s="65" t="str">
        <f t="shared" ref="L272:L335" si="142">IF(D272=3,E272,"")</f>
        <v/>
      </c>
      <c r="M272" s="64" t="str">
        <f t="shared" ref="M272:M335" si="143">IF(C272=4,E272,"")</f>
        <v/>
      </c>
      <c r="N272" s="65" t="str">
        <f t="shared" ref="N272:N335" si="144">IF(D272=4,E272,"")</f>
        <v/>
      </c>
      <c r="O272" s="64" t="str">
        <f t="shared" ref="O272:O335" si="145">IF(C272=5,E272,"")</f>
        <v/>
      </c>
      <c r="P272" s="65" t="str">
        <f t="shared" ref="P272:P335" si="146">IF(D272=5,E272,"")</f>
        <v/>
      </c>
      <c r="Q272" s="64" t="str">
        <f t="shared" ref="Q272:Q335" si="147">IF(C272=6,E272,"")</f>
        <v/>
      </c>
      <c r="R272" s="65" t="str">
        <f t="shared" ref="R272:R335" si="148">IF(D272=6,E272,"")</f>
        <v/>
      </c>
      <c r="S272" s="64" t="str">
        <f t="shared" ref="S272:S335" si="149">IF(C272=7,E272,"")</f>
        <v/>
      </c>
      <c r="T272" s="65" t="str">
        <f t="shared" ref="T272:T335" si="150">IF(D272=7,E272,"")</f>
        <v/>
      </c>
      <c r="U272" s="64" t="str">
        <f t="shared" ref="U272:U335" si="151">IF(C272=8,E272,"")</f>
        <v/>
      </c>
      <c r="V272" s="65" t="str">
        <f t="shared" ref="V272:V335" si="152">IF(D272=8,E272,"")</f>
        <v/>
      </c>
      <c r="W272" s="64" t="str">
        <f t="shared" ref="W272:W335" si="153">IF(C272=9,E272,"")</f>
        <v/>
      </c>
      <c r="X272" s="65" t="str">
        <f t="shared" ref="X272:X335" si="154">IF(D272=9,E272,"")</f>
        <v/>
      </c>
      <c r="Y272" s="64" t="str">
        <f t="shared" ref="Y272:Y335" si="155">IF(C272=10,E272,"")</f>
        <v/>
      </c>
      <c r="Z272" s="65" t="str">
        <f t="shared" ref="Z272:Z335" si="156">IF(D272=10,E272,"")</f>
        <v/>
      </c>
      <c r="AA272" s="64" t="str">
        <f t="shared" ref="AA272:AA335" si="157">IF(C272=11,E272,"")</f>
        <v/>
      </c>
      <c r="AB272" s="65" t="str">
        <f t="shared" ref="AB272:AB335" si="158">IF(D272=11,E272,"")</f>
        <v/>
      </c>
      <c r="AC272" s="64" t="str">
        <f t="shared" ref="AC272:AC335" si="159">IF(C272=12,E272,"")</f>
        <v/>
      </c>
      <c r="AD272" s="65" t="str">
        <f t="shared" ref="AD272:AD335" si="160">IF(D272=12,E272,"")</f>
        <v/>
      </c>
      <c r="AE272" s="64" t="str">
        <f t="shared" ref="AE272:AE335" si="161">IF(C272=13,E272,"")</f>
        <v/>
      </c>
      <c r="AF272" s="65" t="str">
        <f t="shared" ref="AF272:AF335" si="162">IF(D272=13,E272,"")</f>
        <v/>
      </c>
      <c r="AG272" s="64" t="str">
        <f t="shared" ref="AG272:AG335" si="163">IF(C272=14,E272,"")</f>
        <v/>
      </c>
      <c r="AH272" s="65" t="str">
        <f t="shared" ref="AH272:AH335" si="164">IF(D272=14,E272,"")</f>
        <v/>
      </c>
      <c r="AI272" s="64" t="str">
        <f t="shared" ref="AI272:AI335" si="165">IF(C272=15,E272,"")</f>
        <v/>
      </c>
      <c r="AJ272" s="65" t="str">
        <f t="shared" ref="AJ272:AJ335" si="166">IF(D272=15,E272,"")</f>
        <v/>
      </c>
      <c r="AK272" s="64" t="str">
        <f t="shared" ref="AK272:AK335" si="167">IF(C272=16,E272,"")</f>
        <v/>
      </c>
      <c r="AL272" s="65" t="str">
        <f t="shared" ref="AL272:AL335" si="168">IF(D272=16,E272,"")</f>
        <v/>
      </c>
      <c r="AM272" s="64" t="str">
        <f t="shared" ref="AM272:AM335" si="169">IF(C272=17,E272,"")</f>
        <v/>
      </c>
      <c r="AN272" s="65" t="str">
        <f t="shared" ref="AN272:AN335" si="170">IF(D272=17,E272,"")</f>
        <v/>
      </c>
    </row>
    <row r="273" spans="1:40" ht="15.75">
      <c r="A273" s="66"/>
      <c r="B273" s="67"/>
      <c r="C273" s="68"/>
      <c r="D273" s="68"/>
      <c r="E273" s="69"/>
      <c r="F273" s="69"/>
      <c r="G273" s="64" t="str">
        <f t="shared" si="137"/>
        <v/>
      </c>
      <c r="H273" s="65" t="str">
        <f t="shared" si="138"/>
        <v/>
      </c>
      <c r="I273" s="64" t="str">
        <f t="shared" si="139"/>
        <v/>
      </c>
      <c r="J273" s="65" t="str">
        <f t="shared" si="140"/>
        <v/>
      </c>
      <c r="K273" s="64" t="str">
        <f t="shared" si="141"/>
        <v/>
      </c>
      <c r="L273" s="65" t="str">
        <f t="shared" si="142"/>
        <v/>
      </c>
      <c r="M273" s="64" t="str">
        <f t="shared" si="143"/>
        <v/>
      </c>
      <c r="N273" s="65" t="str">
        <f t="shared" si="144"/>
        <v/>
      </c>
      <c r="O273" s="64" t="str">
        <f t="shared" si="145"/>
        <v/>
      </c>
      <c r="P273" s="65" t="str">
        <f t="shared" si="146"/>
        <v/>
      </c>
      <c r="Q273" s="64" t="str">
        <f t="shared" si="147"/>
        <v/>
      </c>
      <c r="R273" s="65" t="str">
        <f t="shared" si="148"/>
        <v/>
      </c>
      <c r="S273" s="64" t="str">
        <f t="shared" si="149"/>
        <v/>
      </c>
      <c r="T273" s="65" t="str">
        <f t="shared" si="150"/>
        <v/>
      </c>
      <c r="U273" s="64" t="str">
        <f t="shared" si="151"/>
        <v/>
      </c>
      <c r="V273" s="65" t="str">
        <f t="shared" si="152"/>
        <v/>
      </c>
      <c r="W273" s="64" t="str">
        <f t="shared" si="153"/>
        <v/>
      </c>
      <c r="X273" s="65" t="str">
        <f t="shared" si="154"/>
        <v/>
      </c>
      <c r="Y273" s="64" t="str">
        <f t="shared" si="155"/>
        <v/>
      </c>
      <c r="Z273" s="65" t="str">
        <f t="shared" si="156"/>
        <v/>
      </c>
      <c r="AA273" s="64" t="str">
        <f t="shared" si="157"/>
        <v/>
      </c>
      <c r="AB273" s="65" t="str">
        <f t="shared" si="158"/>
        <v/>
      </c>
      <c r="AC273" s="64" t="str">
        <f t="shared" si="159"/>
        <v/>
      </c>
      <c r="AD273" s="65" t="str">
        <f t="shared" si="160"/>
        <v/>
      </c>
      <c r="AE273" s="64" t="str">
        <f t="shared" si="161"/>
        <v/>
      </c>
      <c r="AF273" s="65" t="str">
        <f t="shared" si="162"/>
        <v/>
      </c>
      <c r="AG273" s="64" t="str">
        <f t="shared" si="163"/>
        <v/>
      </c>
      <c r="AH273" s="65" t="str">
        <f t="shared" si="164"/>
        <v/>
      </c>
      <c r="AI273" s="64" t="str">
        <f t="shared" si="165"/>
        <v/>
      </c>
      <c r="AJ273" s="65" t="str">
        <f t="shared" si="166"/>
        <v/>
      </c>
      <c r="AK273" s="64" t="str">
        <f t="shared" si="167"/>
        <v/>
      </c>
      <c r="AL273" s="65" t="str">
        <f t="shared" si="168"/>
        <v/>
      </c>
      <c r="AM273" s="64" t="str">
        <f t="shared" si="169"/>
        <v/>
      </c>
      <c r="AN273" s="65" t="str">
        <f t="shared" si="170"/>
        <v/>
      </c>
    </row>
    <row r="274" spans="1:40" ht="15.75">
      <c r="A274" s="66"/>
      <c r="B274" s="67"/>
      <c r="C274" s="68"/>
      <c r="D274" s="68"/>
      <c r="E274" s="69"/>
      <c r="F274" s="69"/>
      <c r="G274" s="64" t="str">
        <f t="shared" si="137"/>
        <v/>
      </c>
      <c r="H274" s="65" t="str">
        <f t="shared" si="138"/>
        <v/>
      </c>
      <c r="I274" s="64" t="str">
        <f t="shared" si="139"/>
        <v/>
      </c>
      <c r="J274" s="65" t="str">
        <f t="shared" si="140"/>
        <v/>
      </c>
      <c r="K274" s="64" t="str">
        <f t="shared" si="141"/>
        <v/>
      </c>
      <c r="L274" s="65" t="str">
        <f t="shared" si="142"/>
        <v/>
      </c>
      <c r="M274" s="64" t="str">
        <f t="shared" si="143"/>
        <v/>
      </c>
      <c r="N274" s="65" t="str">
        <f t="shared" si="144"/>
        <v/>
      </c>
      <c r="O274" s="64" t="str">
        <f t="shared" si="145"/>
        <v/>
      </c>
      <c r="P274" s="65" t="str">
        <f t="shared" si="146"/>
        <v/>
      </c>
      <c r="Q274" s="64" t="str">
        <f t="shared" si="147"/>
        <v/>
      </c>
      <c r="R274" s="65" t="str">
        <f t="shared" si="148"/>
        <v/>
      </c>
      <c r="S274" s="64" t="str">
        <f t="shared" si="149"/>
        <v/>
      </c>
      <c r="T274" s="65" t="str">
        <f t="shared" si="150"/>
        <v/>
      </c>
      <c r="U274" s="64" t="str">
        <f t="shared" si="151"/>
        <v/>
      </c>
      <c r="V274" s="65" t="str">
        <f t="shared" si="152"/>
        <v/>
      </c>
      <c r="W274" s="64" t="str">
        <f t="shared" si="153"/>
        <v/>
      </c>
      <c r="X274" s="65" t="str">
        <f t="shared" si="154"/>
        <v/>
      </c>
      <c r="Y274" s="64" t="str">
        <f t="shared" si="155"/>
        <v/>
      </c>
      <c r="Z274" s="65" t="str">
        <f t="shared" si="156"/>
        <v/>
      </c>
      <c r="AA274" s="64" t="str">
        <f t="shared" si="157"/>
        <v/>
      </c>
      <c r="AB274" s="65" t="str">
        <f t="shared" si="158"/>
        <v/>
      </c>
      <c r="AC274" s="64" t="str">
        <f t="shared" si="159"/>
        <v/>
      </c>
      <c r="AD274" s="65" t="str">
        <f t="shared" si="160"/>
        <v/>
      </c>
      <c r="AE274" s="64" t="str">
        <f t="shared" si="161"/>
        <v/>
      </c>
      <c r="AF274" s="65" t="str">
        <f t="shared" si="162"/>
        <v/>
      </c>
      <c r="AG274" s="64" t="str">
        <f t="shared" si="163"/>
        <v/>
      </c>
      <c r="AH274" s="65" t="str">
        <f t="shared" si="164"/>
        <v/>
      </c>
      <c r="AI274" s="64" t="str">
        <f t="shared" si="165"/>
        <v/>
      </c>
      <c r="AJ274" s="65" t="str">
        <f t="shared" si="166"/>
        <v/>
      </c>
      <c r="AK274" s="64" t="str">
        <f t="shared" si="167"/>
        <v/>
      </c>
      <c r="AL274" s="65" t="str">
        <f t="shared" si="168"/>
        <v/>
      </c>
      <c r="AM274" s="64" t="str">
        <f t="shared" si="169"/>
        <v/>
      </c>
      <c r="AN274" s="65" t="str">
        <f t="shared" si="170"/>
        <v/>
      </c>
    </row>
    <row r="275" spans="1:40" ht="15.75">
      <c r="A275" s="66"/>
      <c r="B275" s="67"/>
      <c r="C275" s="68"/>
      <c r="D275" s="68"/>
      <c r="E275" s="69"/>
      <c r="F275" s="69"/>
      <c r="G275" s="64" t="str">
        <f t="shared" si="137"/>
        <v/>
      </c>
      <c r="H275" s="65" t="str">
        <f t="shared" si="138"/>
        <v/>
      </c>
      <c r="I275" s="64" t="str">
        <f t="shared" si="139"/>
        <v/>
      </c>
      <c r="J275" s="65" t="str">
        <f t="shared" si="140"/>
        <v/>
      </c>
      <c r="K275" s="64" t="str">
        <f t="shared" si="141"/>
        <v/>
      </c>
      <c r="L275" s="65" t="str">
        <f t="shared" si="142"/>
        <v/>
      </c>
      <c r="M275" s="64" t="str">
        <f t="shared" si="143"/>
        <v/>
      </c>
      <c r="N275" s="65" t="str">
        <f t="shared" si="144"/>
        <v/>
      </c>
      <c r="O275" s="64" t="str">
        <f t="shared" si="145"/>
        <v/>
      </c>
      <c r="P275" s="65" t="str">
        <f t="shared" si="146"/>
        <v/>
      </c>
      <c r="Q275" s="64" t="str">
        <f t="shared" si="147"/>
        <v/>
      </c>
      <c r="R275" s="65" t="str">
        <f t="shared" si="148"/>
        <v/>
      </c>
      <c r="S275" s="64" t="str">
        <f t="shared" si="149"/>
        <v/>
      </c>
      <c r="T275" s="65" t="str">
        <f t="shared" si="150"/>
        <v/>
      </c>
      <c r="U275" s="64" t="str">
        <f t="shared" si="151"/>
        <v/>
      </c>
      <c r="V275" s="65" t="str">
        <f t="shared" si="152"/>
        <v/>
      </c>
      <c r="W275" s="64" t="str">
        <f t="shared" si="153"/>
        <v/>
      </c>
      <c r="X275" s="65" t="str">
        <f t="shared" si="154"/>
        <v/>
      </c>
      <c r="Y275" s="64" t="str">
        <f t="shared" si="155"/>
        <v/>
      </c>
      <c r="Z275" s="65" t="str">
        <f t="shared" si="156"/>
        <v/>
      </c>
      <c r="AA275" s="64" t="str">
        <f t="shared" si="157"/>
        <v/>
      </c>
      <c r="AB275" s="65" t="str">
        <f t="shared" si="158"/>
        <v/>
      </c>
      <c r="AC275" s="64" t="str">
        <f t="shared" si="159"/>
        <v/>
      </c>
      <c r="AD275" s="65" t="str">
        <f t="shared" si="160"/>
        <v/>
      </c>
      <c r="AE275" s="64" t="str">
        <f t="shared" si="161"/>
        <v/>
      </c>
      <c r="AF275" s="65" t="str">
        <f t="shared" si="162"/>
        <v/>
      </c>
      <c r="AG275" s="64" t="str">
        <f t="shared" si="163"/>
        <v/>
      </c>
      <c r="AH275" s="65" t="str">
        <f t="shared" si="164"/>
        <v/>
      </c>
      <c r="AI275" s="64" t="str">
        <f t="shared" si="165"/>
        <v/>
      </c>
      <c r="AJ275" s="65" t="str">
        <f t="shared" si="166"/>
        <v/>
      </c>
      <c r="AK275" s="64" t="str">
        <f t="shared" si="167"/>
        <v/>
      </c>
      <c r="AL275" s="65" t="str">
        <f t="shared" si="168"/>
        <v/>
      </c>
      <c r="AM275" s="64" t="str">
        <f t="shared" si="169"/>
        <v/>
      </c>
      <c r="AN275" s="65" t="str">
        <f t="shared" si="170"/>
        <v/>
      </c>
    </row>
    <row r="276" spans="1:40" ht="15.75">
      <c r="A276" s="66"/>
      <c r="B276" s="67"/>
      <c r="C276" s="68"/>
      <c r="D276" s="68"/>
      <c r="E276" s="69"/>
      <c r="F276" s="69"/>
      <c r="G276" s="64" t="str">
        <f t="shared" si="137"/>
        <v/>
      </c>
      <c r="H276" s="65" t="str">
        <f t="shared" si="138"/>
        <v/>
      </c>
      <c r="I276" s="64" t="str">
        <f t="shared" si="139"/>
        <v/>
      </c>
      <c r="J276" s="65" t="str">
        <f t="shared" si="140"/>
        <v/>
      </c>
      <c r="K276" s="64" t="str">
        <f t="shared" si="141"/>
        <v/>
      </c>
      <c r="L276" s="65" t="str">
        <f t="shared" si="142"/>
        <v/>
      </c>
      <c r="M276" s="64" t="str">
        <f t="shared" si="143"/>
        <v/>
      </c>
      <c r="N276" s="65" t="str">
        <f t="shared" si="144"/>
        <v/>
      </c>
      <c r="O276" s="64" t="str">
        <f t="shared" si="145"/>
        <v/>
      </c>
      <c r="P276" s="65" t="str">
        <f t="shared" si="146"/>
        <v/>
      </c>
      <c r="Q276" s="64" t="str">
        <f t="shared" si="147"/>
        <v/>
      </c>
      <c r="R276" s="65" t="str">
        <f t="shared" si="148"/>
        <v/>
      </c>
      <c r="S276" s="64" t="str">
        <f t="shared" si="149"/>
        <v/>
      </c>
      <c r="T276" s="65" t="str">
        <f t="shared" si="150"/>
        <v/>
      </c>
      <c r="U276" s="64" t="str">
        <f t="shared" si="151"/>
        <v/>
      </c>
      <c r="V276" s="65" t="str">
        <f t="shared" si="152"/>
        <v/>
      </c>
      <c r="W276" s="64" t="str">
        <f t="shared" si="153"/>
        <v/>
      </c>
      <c r="X276" s="65" t="str">
        <f t="shared" si="154"/>
        <v/>
      </c>
      <c r="Y276" s="64" t="str">
        <f t="shared" si="155"/>
        <v/>
      </c>
      <c r="Z276" s="65" t="str">
        <f t="shared" si="156"/>
        <v/>
      </c>
      <c r="AA276" s="64" t="str">
        <f t="shared" si="157"/>
        <v/>
      </c>
      <c r="AB276" s="65" t="str">
        <f t="shared" si="158"/>
        <v/>
      </c>
      <c r="AC276" s="64" t="str">
        <f t="shared" si="159"/>
        <v/>
      </c>
      <c r="AD276" s="65" t="str">
        <f t="shared" si="160"/>
        <v/>
      </c>
      <c r="AE276" s="64" t="str">
        <f t="shared" si="161"/>
        <v/>
      </c>
      <c r="AF276" s="65" t="str">
        <f t="shared" si="162"/>
        <v/>
      </c>
      <c r="AG276" s="64" t="str">
        <f t="shared" si="163"/>
        <v/>
      </c>
      <c r="AH276" s="65" t="str">
        <f t="shared" si="164"/>
        <v/>
      </c>
      <c r="AI276" s="64" t="str">
        <f t="shared" si="165"/>
        <v/>
      </c>
      <c r="AJ276" s="65" t="str">
        <f t="shared" si="166"/>
        <v/>
      </c>
      <c r="AK276" s="64" t="str">
        <f t="shared" si="167"/>
        <v/>
      </c>
      <c r="AL276" s="65" t="str">
        <f t="shared" si="168"/>
        <v/>
      </c>
      <c r="AM276" s="64" t="str">
        <f t="shared" si="169"/>
        <v/>
      </c>
      <c r="AN276" s="65" t="str">
        <f t="shared" si="170"/>
        <v/>
      </c>
    </row>
    <row r="277" spans="1:40" ht="15.75">
      <c r="A277" s="66"/>
      <c r="B277" s="67"/>
      <c r="C277" s="68"/>
      <c r="D277" s="68"/>
      <c r="E277" s="69"/>
      <c r="F277" s="69"/>
      <c r="G277" s="64" t="str">
        <f t="shared" si="137"/>
        <v/>
      </c>
      <c r="H277" s="65" t="str">
        <f t="shared" si="138"/>
        <v/>
      </c>
      <c r="I277" s="64" t="str">
        <f t="shared" si="139"/>
        <v/>
      </c>
      <c r="J277" s="65" t="str">
        <f t="shared" si="140"/>
        <v/>
      </c>
      <c r="K277" s="64" t="str">
        <f t="shared" si="141"/>
        <v/>
      </c>
      <c r="L277" s="65" t="str">
        <f t="shared" si="142"/>
        <v/>
      </c>
      <c r="M277" s="64" t="str">
        <f t="shared" si="143"/>
        <v/>
      </c>
      <c r="N277" s="65" t="str">
        <f t="shared" si="144"/>
        <v/>
      </c>
      <c r="O277" s="64" t="str">
        <f t="shared" si="145"/>
        <v/>
      </c>
      <c r="P277" s="65" t="str">
        <f t="shared" si="146"/>
        <v/>
      </c>
      <c r="Q277" s="64" t="str">
        <f t="shared" si="147"/>
        <v/>
      </c>
      <c r="R277" s="65" t="str">
        <f t="shared" si="148"/>
        <v/>
      </c>
      <c r="S277" s="64" t="str">
        <f t="shared" si="149"/>
        <v/>
      </c>
      <c r="T277" s="65" t="str">
        <f t="shared" si="150"/>
        <v/>
      </c>
      <c r="U277" s="64" t="str">
        <f t="shared" si="151"/>
        <v/>
      </c>
      <c r="V277" s="65" t="str">
        <f t="shared" si="152"/>
        <v/>
      </c>
      <c r="W277" s="64" t="str">
        <f t="shared" si="153"/>
        <v/>
      </c>
      <c r="X277" s="65" t="str">
        <f t="shared" si="154"/>
        <v/>
      </c>
      <c r="Y277" s="64" t="str">
        <f t="shared" si="155"/>
        <v/>
      </c>
      <c r="Z277" s="65" t="str">
        <f t="shared" si="156"/>
        <v/>
      </c>
      <c r="AA277" s="64" t="str">
        <f t="shared" si="157"/>
        <v/>
      </c>
      <c r="AB277" s="65" t="str">
        <f t="shared" si="158"/>
        <v/>
      </c>
      <c r="AC277" s="64" t="str">
        <f t="shared" si="159"/>
        <v/>
      </c>
      <c r="AD277" s="65" t="str">
        <f t="shared" si="160"/>
        <v/>
      </c>
      <c r="AE277" s="64" t="str">
        <f t="shared" si="161"/>
        <v/>
      </c>
      <c r="AF277" s="65" t="str">
        <f t="shared" si="162"/>
        <v/>
      </c>
      <c r="AG277" s="64" t="str">
        <f t="shared" si="163"/>
        <v/>
      </c>
      <c r="AH277" s="65" t="str">
        <f t="shared" si="164"/>
        <v/>
      </c>
      <c r="AI277" s="64" t="str">
        <f t="shared" si="165"/>
        <v/>
      </c>
      <c r="AJ277" s="65" t="str">
        <f t="shared" si="166"/>
        <v/>
      </c>
      <c r="AK277" s="64" t="str">
        <f t="shared" si="167"/>
        <v/>
      </c>
      <c r="AL277" s="65" t="str">
        <f t="shared" si="168"/>
        <v/>
      </c>
      <c r="AM277" s="64" t="str">
        <f t="shared" si="169"/>
        <v/>
      </c>
      <c r="AN277" s="65" t="str">
        <f t="shared" si="170"/>
        <v/>
      </c>
    </row>
    <row r="278" spans="1:40" ht="15.75">
      <c r="A278" s="66"/>
      <c r="B278" s="67"/>
      <c r="C278" s="68"/>
      <c r="D278" s="68"/>
      <c r="E278" s="69"/>
      <c r="F278" s="69"/>
      <c r="G278" s="64" t="str">
        <f t="shared" si="137"/>
        <v/>
      </c>
      <c r="H278" s="65" t="str">
        <f t="shared" si="138"/>
        <v/>
      </c>
      <c r="I278" s="64" t="str">
        <f t="shared" si="139"/>
        <v/>
      </c>
      <c r="J278" s="65" t="str">
        <f t="shared" si="140"/>
        <v/>
      </c>
      <c r="K278" s="64" t="str">
        <f t="shared" si="141"/>
        <v/>
      </c>
      <c r="L278" s="65" t="str">
        <f t="shared" si="142"/>
        <v/>
      </c>
      <c r="M278" s="64" t="str">
        <f t="shared" si="143"/>
        <v/>
      </c>
      <c r="N278" s="65" t="str">
        <f t="shared" si="144"/>
        <v/>
      </c>
      <c r="O278" s="64" t="str">
        <f t="shared" si="145"/>
        <v/>
      </c>
      <c r="P278" s="65" t="str">
        <f t="shared" si="146"/>
        <v/>
      </c>
      <c r="Q278" s="64" t="str">
        <f t="shared" si="147"/>
        <v/>
      </c>
      <c r="R278" s="65" t="str">
        <f t="shared" si="148"/>
        <v/>
      </c>
      <c r="S278" s="64" t="str">
        <f t="shared" si="149"/>
        <v/>
      </c>
      <c r="T278" s="65" t="str">
        <f t="shared" si="150"/>
        <v/>
      </c>
      <c r="U278" s="64" t="str">
        <f t="shared" si="151"/>
        <v/>
      </c>
      <c r="V278" s="65" t="str">
        <f t="shared" si="152"/>
        <v/>
      </c>
      <c r="W278" s="64" t="str">
        <f t="shared" si="153"/>
        <v/>
      </c>
      <c r="X278" s="65" t="str">
        <f t="shared" si="154"/>
        <v/>
      </c>
      <c r="Y278" s="64" t="str">
        <f t="shared" si="155"/>
        <v/>
      </c>
      <c r="Z278" s="65" t="str">
        <f t="shared" si="156"/>
        <v/>
      </c>
      <c r="AA278" s="64" t="str">
        <f t="shared" si="157"/>
        <v/>
      </c>
      <c r="AB278" s="65" t="str">
        <f t="shared" si="158"/>
        <v/>
      </c>
      <c r="AC278" s="64" t="str">
        <f t="shared" si="159"/>
        <v/>
      </c>
      <c r="AD278" s="65" t="str">
        <f t="shared" si="160"/>
        <v/>
      </c>
      <c r="AE278" s="64" t="str">
        <f t="shared" si="161"/>
        <v/>
      </c>
      <c r="AF278" s="65" t="str">
        <f t="shared" si="162"/>
        <v/>
      </c>
      <c r="AG278" s="64" t="str">
        <f t="shared" si="163"/>
        <v/>
      </c>
      <c r="AH278" s="65" t="str">
        <f t="shared" si="164"/>
        <v/>
      </c>
      <c r="AI278" s="64" t="str">
        <f t="shared" si="165"/>
        <v/>
      </c>
      <c r="AJ278" s="65" t="str">
        <f t="shared" si="166"/>
        <v/>
      </c>
      <c r="AK278" s="64" t="str">
        <f t="shared" si="167"/>
        <v/>
      </c>
      <c r="AL278" s="65" t="str">
        <f t="shared" si="168"/>
        <v/>
      </c>
      <c r="AM278" s="64" t="str">
        <f t="shared" si="169"/>
        <v/>
      </c>
      <c r="AN278" s="65" t="str">
        <f t="shared" si="170"/>
        <v/>
      </c>
    </row>
    <row r="279" spans="1:40" ht="15.75">
      <c r="A279" s="66"/>
      <c r="B279" s="67"/>
      <c r="C279" s="68"/>
      <c r="D279" s="68"/>
      <c r="E279" s="69"/>
      <c r="F279" s="69"/>
      <c r="G279" s="64" t="str">
        <f t="shared" si="137"/>
        <v/>
      </c>
      <c r="H279" s="65" t="str">
        <f t="shared" si="138"/>
        <v/>
      </c>
      <c r="I279" s="64" t="str">
        <f t="shared" si="139"/>
        <v/>
      </c>
      <c r="J279" s="65" t="str">
        <f t="shared" si="140"/>
        <v/>
      </c>
      <c r="K279" s="64" t="str">
        <f t="shared" si="141"/>
        <v/>
      </c>
      <c r="L279" s="65" t="str">
        <f t="shared" si="142"/>
        <v/>
      </c>
      <c r="M279" s="64" t="str">
        <f t="shared" si="143"/>
        <v/>
      </c>
      <c r="N279" s="65" t="str">
        <f t="shared" si="144"/>
        <v/>
      </c>
      <c r="O279" s="64" t="str">
        <f t="shared" si="145"/>
        <v/>
      </c>
      <c r="P279" s="65" t="str">
        <f t="shared" si="146"/>
        <v/>
      </c>
      <c r="Q279" s="64" t="str">
        <f t="shared" si="147"/>
        <v/>
      </c>
      <c r="R279" s="65" t="str">
        <f t="shared" si="148"/>
        <v/>
      </c>
      <c r="S279" s="64" t="str">
        <f t="shared" si="149"/>
        <v/>
      </c>
      <c r="T279" s="65" t="str">
        <f t="shared" si="150"/>
        <v/>
      </c>
      <c r="U279" s="64" t="str">
        <f t="shared" si="151"/>
        <v/>
      </c>
      <c r="V279" s="65" t="str">
        <f t="shared" si="152"/>
        <v/>
      </c>
      <c r="W279" s="64" t="str">
        <f t="shared" si="153"/>
        <v/>
      </c>
      <c r="X279" s="65" t="str">
        <f t="shared" si="154"/>
        <v/>
      </c>
      <c r="Y279" s="64" t="str">
        <f t="shared" si="155"/>
        <v/>
      </c>
      <c r="Z279" s="65" t="str">
        <f t="shared" si="156"/>
        <v/>
      </c>
      <c r="AA279" s="64" t="str">
        <f t="shared" si="157"/>
        <v/>
      </c>
      <c r="AB279" s="65" t="str">
        <f t="shared" si="158"/>
        <v/>
      </c>
      <c r="AC279" s="64" t="str">
        <f t="shared" si="159"/>
        <v/>
      </c>
      <c r="AD279" s="65" t="str">
        <f t="shared" si="160"/>
        <v/>
      </c>
      <c r="AE279" s="64" t="str">
        <f t="shared" si="161"/>
        <v/>
      </c>
      <c r="AF279" s="65" t="str">
        <f t="shared" si="162"/>
        <v/>
      </c>
      <c r="AG279" s="64" t="str">
        <f t="shared" si="163"/>
        <v/>
      </c>
      <c r="AH279" s="65" t="str">
        <f t="shared" si="164"/>
        <v/>
      </c>
      <c r="AI279" s="64" t="str">
        <f t="shared" si="165"/>
        <v/>
      </c>
      <c r="AJ279" s="65" t="str">
        <f t="shared" si="166"/>
        <v/>
      </c>
      <c r="AK279" s="64" t="str">
        <f t="shared" si="167"/>
        <v/>
      </c>
      <c r="AL279" s="65" t="str">
        <f t="shared" si="168"/>
        <v/>
      </c>
      <c r="AM279" s="64" t="str">
        <f t="shared" si="169"/>
        <v/>
      </c>
      <c r="AN279" s="65" t="str">
        <f t="shared" si="170"/>
        <v/>
      </c>
    </row>
    <row r="280" spans="1:40" ht="15.75">
      <c r="A280" s="66"/>
      <c r="B280" s="67"/>
      <c r="C280" s="68"/>
      <c r="D280" s="68"/>
      <c r="E280" s="69"/>
      <c r="F280" s="69"/>
      <c r="G280" s="64" t="str">
        <f t="shared" si="137"/>
        <v/>
      </c>
      <c r="H280" s="65" t="str">
        <f t="shared" si="138"/>
        <v/>
      </c>
      <c r="I280" s="64" t="str">
        <f t="shared" si="139"/>
        <v/>
      </c>
      <c r="J280" s="65" t="str">
        <f t="shared" si="140"/>
        <v/>
      </c>
      <c r="K280" s="64" t="str">
        <f t="shared" si="141"/>
        <v/>
      </c>
      <c r="L280" s="65" t="str">
        <f t="shared" si="142"/>
        <v/>
      </c>
      <c r="M280" s="64" t="str">
        <f t="shared" si="143"/>
        <v/>
      </c>
      <c r="N280" s="65" t="str">
        <f t="shared" si="144"/>
        <v/>
      </c>
      <c r="O280" s="64" t="str">
        <f t="shared" si="145"/>
        <v/>
      </c>
      <c r="P280" s="65" t="str">
        <f t="shared" si="146"/>
        <v/>
      </c>
      <c r="Q280" s="64" t="str">
        <f t="shared" si="147"/>
        <v/>
      </c>
      <c r="R280" s="65" t="str">
        <f t="shared" si="148"/>
        <v/>
      </c>
      <c r="S280" s="64" t="str">
        <f t="shared" si="149"/>
        <v/>
      </c>
      <c r="T280" s="65" t="str">
        <f t="shared" si="150"/>
        <v/>
      </c>
      <c r="U280" s="64" t="str">
        <f t="shared" si="151"/>
        <v/>
      </c>
      <c r="V280" s="65" t="str">
        <f t="shared" si="152"/>
        <v/>
      </c>
      <c r="W280" s="64" t="str">
        <f t="shared" si="153"/>
        <v/>
      </c>
      <c r="X280" s="65" t="str">
        <f t="shared" si="154"/>
        <v/>
      </c>
      <c r="Y280" s="64" t="str">
        <f t="shared" si="155"/>
        <v/>
      </c>
      <c r="Z280" s="65" t="str">
        <f t="shared" si="156"/>
        <v/>
      </c>
      <c r="AA280" s="64" t="str">
        <f t="shared" si="157"/>
        <v/>
      </c>
      <c r="AB280" s="65" t="str">
        <f t="shared" si="158"/>
        <v/>
      </c>
      <c r="AC280" s="64" t="str">
        <f t="shared" si="159"/>
        <v/>
      </c>
      <c r="AD280" s="65" t="str">
        <f t="shared" si="160"/>
        <v/>
      </c>
      <c r="AE280" s="64" t="str">
        <f t="shared" si="161"/>
        <v/>
      </c>
      <c r="AF280" s="65" t="str">
        <f t="shared" si="162"/>
        <v/>
      </c>
      <c r="AG280" s="64" t="str">
        <f t="shared" si="163"/>
        <v/>
      </c>
      <c r="AH280" s="65" t="str">
        <f t="shared" si="164"/>
        <v/>
      </c>
      <c r="AI280" s="64" t="str">
        <f t="shared" si="165"/>
        <v/>
      </c>
      <c r="AJ280" s="65" t="str">
        <f t="shared" si="166"/>
        <v/>
      </c>
      <c r="AK280" s="64" t="str">
        <f t="shared" si="167"/>
        <v/>
      </c>
      <c r="AL280" s="65" t="str">
        <f t="shared" si="168"/>
        <v/>
      </c>
      <c r="AM280" s="64" t="str">
        <f t="shared" si="169"/>
        <v/>
      </c>
      <c r="AN280" s="65" t="str">
        <f t="shared" si="170"/>
        <v/>
      </c>
    </row>
    <row r="281" spans="1:40" ht="15.75">
      <c r="A281" s="66"/>
      <c r="B281" s="67"/>
      <c r="C281" s="68"/>
      <c r="D281" s="68"/>
      <c r="E281" s="69"/>
      <c r="F281" s="69"/>
      <c r="G281" s="64" t="str">
        <f t="shared" si="137"/>
        <v/>
      </c>
      <c r="H281" s="65" t="str">
        <f t="shared" si="138"/>
        <v/>
      </c>
      <c r="I281" s="64" t="str">
        <f t="shared" si="139"/>
        <v/>
      </c>
      <c r="J281" s="65" t="str">
        <f t="shared" si="140"/>
        <v/>
      </c>
      <c r="K281" s="64" t="str">
        <f t="shared" si="141"/>
        <v/>
      </c>
      <c r="L281" s="65" t="str">
        <f t="shared" si="142"/>
        <v/>
      </c>
      <c r="M281" s="64" t="str">
        <f t="shared" si="143"/>
        <v/>
      </c>
      <c r="N281" s="65" t="str">
        <f t="shared" si="144"/>
        <v/>
      </c>
      <c r="O281" s="64" t="str">
        <f t="shared" si="145"/>
        <v/>
      </c>
      <c r="P281" s="65" t="str">
        <f t="shared" si="146"/>
        <v/>
      </c>
      <c r="Q281" s="64" t="str">
        <f t="shared" si="147"/>
        <v/>
      </c>
      <c r="R281" s="65" t="str">
        <f t="shared" si="148"/>
        <v/>
      </c>
      <c r="S281" s="64" t="str">
        <f t="shared" si="149"/>
        <v/>
      </c>
      <c r="T281" s="65" t="str">
        <f t="shared" si="150"/>
        <v/>
      </c>
      <c r="U281" s="64" t="str">
        <f t="shared" si="151"/>
        <v/>
      </c>
      <c r="V281" s="65" t="str">
        <f t="shared" si="152"/>
        <v/>
      </c>
      <c r="W281" s="64" t="str">
        <f t="shared" si="153"/>
        <v/>
      </c>
      <c r="X281" s="65" t="str">
        <f t="shared" si="154"/>
        <v/>
      </c>
      <c r="Y281" s="64" t="str">
        <f t="shared" si="155"/>
        <v/>
      </c>
      <c r="Z281" s="65" t="str">
        <f t="shared" si="156"/>
        <v/>
      </c>
      <c r="AA281" s="64" t="str">
        <f t="shared" si="157"/>
        <v/>
      </c>
      <c r="AB281" s="65" t="str">
        <f t="shared" si="158"/>
        <v/>
      </c>
      <c r="AC281" s="64" t="str">
        <f t="shared" si="159"/>
        <v/>
      </c>
      <c r="AD281" s="65" t="str">
        <f t="shared" si="160"/>
        <v/>
      </c>
      <c r="AE281" s="64" t="str">
        <f t="shared" si="161"/>
        <v/>
      </c>
      <c r="AF281" s="65" t="str">
        <f t="shared" si="162"/>
        <v/>
      </c>
      <c r="AG281" s="64" t="str">
        <f t="shared" si="163"/>
        <v/>
      </c>
      <c r="AH281" s="65" t="str">
        <f t="shared" si="164"/>
        <v/>
      </c>
      <c r="AI281" s="64" t="str">
        <f t="shared" si="165"/>
        <v/>
      </c>
      <c r="AJ281" s="65" t="str">
        <f t="shared" si="166"/>
        <v/>
      </c>
      <c r="AK281" s="64" t="str">
        <f t="shared" si="167"/>
        <v/>
      </c>
      <c r="AL281" s="65" t="str">
        <f t="shared" si="168"/>
        <v/>
      </c>
      <c r="AM281" s="64" t="str">
        <f t="shared" si="169"/>
        <v/>
      </c>
      <c r="AN281" s="65" t="str">
        <f t="shared" si="170"/>
        <v/>
      </c>
    </row>
    <row r="282" spans="1:40" ht="15.75">
      <c r="A282" s="66"/>
      <c r="B282" s="67"/>
      <c r="C282" s="68"/>
      <c r="D282" s="68"/>
      <c r="E282" s="69"/>
      <c r="F282" s="69"/>
      <c r="G282" s="64" t="str">
        <f t="shared" si="137"/>
        <v/>
      </c>
      <c r="H282" s="65" t="str">
        <f t="shared" si="138"/>
        <v/>
      </c>
      <c r="I282" s="64" t="str">
        <f t="shared" si="139"/>
        <v/>
      </c>
      <c r="J282" s="65" t="str">
        <f t="shared" si="140"/>
        <v/>
      </c>
      <c r="K282" s="64" t="str">
        <f t="shared" si="141"/>
        <v/>
      </c>
      <c r="L282" s="65" t="str">
        <f t="shared" si="142"/>
        <v/>
      </c>
      <c r="M282" s="64" t="str">
        <f t="shared" si="143"/>
        <v/>
      </c>
      <c r="N282" s="65" t="str">
        <f t="shared" si="144"/>
        <v/>
      </c>
      <c r="O282" s="64" t="str">
        <f t="shared" si="145"/>
        <v/>
      </c>
      <c r="P282" s="65" t="str">
        <f t="shared" si="146"/>
        <v/>
      </c>
      <c r="Q282" s="64" t="str">
        <f t="shared" si="147"/>
        <v/>
      </c>
      <c r="R282" s="65" t="str">
        <f t="shared" si="148"/>
        <v/>
      </c>
      <c r="S282" s="64" t="str">
        <f t="shared" si="149"/>
        <v/>
      </c>
      <c r="T282" s="65" t="str">
        <f t="shared" si="150"/>
        <v/>
      </c>
      <c r="U282" s="64" t="str">
        <f t="shared" si="151"/>
        <v/>
      </c>
      <c r="V282" s="65" t="str">
        <f t="shared" si="152"/>
        <v/>
      </c>
      <c r="W282" s="64" t="str">
        <f t="shared" si="153"/>
        <v/>
      </c>
      <c r="X282" s="65" t="str">
        <f t="shared" si="154"/>
        <v/>
      </c>
      <c r="Y282" s="64" t="str">
        <f t="shared" si="155"/>
        <v/>
      </c>
      <c r="Z282" s="65" t="str">
        <f t="shared" si="156"/>
        <v/>
      </c>
      <c r="AA282" s="64" t="str">
        <f t="shared" si="157"/>
        <v/>
      </c>
      <c r="AB282" s="65" t="str">
        <f t="shared" si="158"/>
        <v/>
      </c>
      <c r="AC282" s="64" t="str">
        <f t="shared" si="159"/>
        <v/>
      </c>
      <c r="AD282" s="65" t="str">
        <f t="shared" si="160"/>
        <v/>
      </c>
      <c r="AE282" s="64" t="str">
        <f t="shared" si="161"/>
        <v/>
      </c>
      <c r="AF282" s="65" t="str">
        <f t="shared" si="162"/>
        <v/>
      </c>
      <c r="AG282" s="64" t="str">
        <f t="shared" si="163"/>
        <v/>
      </c>
      <c r="AH282" s="65" t="str">
        <f t="shared" si="164"/>
        <v/>
      </c>
      <c r="AI282" s="64" t="str">
        <f t="shared" si="165"/>
        <v/>
      </c>
      <c r="AJ282" s="65" t="str">
        <f t="shared" si="166"/>
        <v/>
      </c>
      <c r="AK282" s="64" t="str">
        <f t="shared" si="167"/>
        <v/>
      </c>
      <c r="AL282" s="65" t="str">
        <f t="shared" si="168"/>
        <v/>
      </c>
      <c r="AM282" s="64" t="str">
        <f t="shared" si="169"/>
        <v/>
      </c>
      <c r="AN282" s="65" t="str">
        <f t="shared" si="170"/>
        <v/>
      </c>
    </row>
    <row r="283" spans="1:40" ht="15.75">
      <c r="A283" s="66"/>
      <c r="B283" s="67"/>
      <c r="C283" s="68"/>
      <c r="D283" s="68"/>
      <c r="E283" s="69"/>
      <c r="F283" s="69"/>
      <c r="G283" s="64" t="str">
        <f t="shared" si="137"/>
        <v/>
      </c>
      <c r="H283" s="65" t="str">
        <f t="shared" si="138"/>
        <v/>
      </c>
      <c r="I283" s="64" t="str">
        <f t="shared" si="139"/>
        <v/>
      </c>
      <c r="J283" s="65" t="str">
        <f t="shared" si="140"/>
        <v/>
      </c>
      <c r="K283" s="64" t="str">
        <f t="shared" si="141"/>
        <v/>
      </c>
      <c r="L283" s="65" t="str">
        <f t="shared" si="142"/>
        <v/>
      </c>
      <c r="M283" s="64" t="str">
        <f t="shared" si="143"/>
        <v/>
      </c>
      <c r="N283" s="65" t="str">
        <f t="shared" si="144"/>
        <v/>
      </c>
      <c r="O283" s="64" t="str">
        <f t="shared" si="145"/>
        <v/>
      </c>
      <c r="P283" s="65" t="str">
        <f t="shared" si="146"/>
        <v/>
      </c>
      <c r="Q283" s="64" t="str">
        <f t="shared" si="147"/>
        <v/>
      </c>
      <c r="R283" s="65" t="str">
        <f t="shared" si="148"/>
        <v/>
      </c>
      <c r="S283" s="64" t="str">
        <f t="shared" si="149"/>
        <v/>
      </c>
      <c r="T283" s="65" t="str">
        <f t="shared" si="150"/>
        <v/>
      </c>
      <c r="U283" s="64" t="str">
        <f t="shared" si="151"/>
        <v/>
      </c>
      <c r="V283" s="65" t="str">
        <f t="shared" si="152"/>
        <v/>
      </c>
      <c r="W283" s="64" t="str">
        <f t="shared" si="153"/>
        <v/>
      </c>
      <c r="X283" s="65" t="str">
        <f t="shared" si="154"/>
        <v/>
      </c>
      <c r="Y283" s="64" t="str">
        <f t="shared" si="155"/>
        <v/>
      </c>
      <c r="Z283" s="65" t="str">
        <f t="shared" si="156"/>
        <v/>
      </c>
      <c r="AA283" s="64" t="str">
        <f t="shared" si="157"/>
        <v/>
      </c>
      <c r="AB283" s="65" t="str">
        <f t="shared" si="158"/>
        <v/>
      </c>
      <c r="AC283" s="64" t="str">
        <f t="shared" si="159"/>
        <v/>
      </c>
      <c r="AD283" s="65" t="str">
        <f t="shared" si="160"/>
        <v/>
      </c>
      <c r="AE283" s="64" t="str">
        <f t="shared" si="161"/>
        <v/>
      </c>
      <c r="AF283" s="65" t="str">
        <f t="shared" si="162"/>
        <v/>
      </c>
      <c r="AG283" s="64" t="str">
        <f t="shared" si="163"/>
        <v/>
      </c>
      <c r="AH283" s="65" t="str">
        <f t="shared" si="164"/>
        <v/>
      </c>
      <c r="AI283" s="64" t="str">
        <f t="shared" si="165"/>
        <v/>
      </c>
      <c r="AJ283" s="65" t="str">
        <f t="shared" si="166"/>
        <v/>
      </c>
      <c r="AK283" s="64" t="str">
        <f t="shared" si="167"/>
        <v/>
      </c>
      <c r="AL283" s="65" t="str">
        <f t="shared" si="168"/>
        <v/>
      </c>
      <c r="AM283" s="64" t="str">
        <f t="shared" si="169"/>
        <v/>
      </c>
      <c r="AN283" s="65" t="str">
        <f t="shared" si="170"/>
        <v/>
      </c>
    </row>
    <row r="284" spans="1:40" ht="15.75">
      <c r="A284" s="66"/>
      <c r="B284" s="67"/>
      <c r="C284" s="68"/>
      <c r="D284" s="68"/>
      <c r="E284" s="69"/>
      <c r="F284" s="69"/>
      <c r="G284" s="64" t="str">
        <f t="shared" si="137"/>
        <v/>
      </c>
      <c r="H284" s="65" t="str">
        <f t="shared" si="138"/>
        <v/>
      </c>
      <c r="I284" s="64" t="str">
        <f t="shared" si="139"/>
        <v/>
      </c>
      <c r="J284" s="65" t="str">
        <f t="shared" si="140"/>
        <v/>
      </c>
      <c r="K284" s="64" t="str">
        <f t="shared" si="141"/>
        <v/>
      </c>
      <c r="L284" s="65" t="str">
        <f t="shared" si="142"/>
        <v/>
      </c>
      <c r="M284" s="64" t="str">
        <f t="shared" si="143"/>
        <v/>
      </c>
      <c r="N284" s="65" t="str">
        <f t="shared" si="144"/>
        <v/>
      </c>
      <c r="O284" s="64" t="str">
        <f t="shared" si="145"/>
        <v/>
      </c>
      <c r="P284" s="65" t="str">
        <f t="shared" si="146"/>
        <v/>
      </c>
      <c r="Q284" s="64" t="str">
        <f t="shared" si="147"/>
        <v/>
      </c>
      <c r="R284" s="65" t="str">
        <f t="shared" si="148"/>
        <v/>
      </c>
      <c r="S284" s="64" t="str">
        <f t="shared" si="149"/>
        <v/>
      </c>
      <c r="T284" s="65" t="str">
        <f t="shared" si="150"/>
        <v/>
      </c>
      <c r="U284" s="64" t="str">
        <f t="shared" si="151"/>
        <v/>
      </c>
      <c r="V284" s="65" t="str">
        <f t="shared" si="152"/>
        <v/>
      </c>
      <c r="W284" s="64" t="str">
        <f t="shared" si="153"/>
        <v/>
      </c>
      <c r="X284" s="65" t="str">
        <f t="shared" si="154"/>
        <v/>
      </c>
      <c r="Y284" s="64" t="str">
        <f t="shared" si="155"/>
        <v/>
      </c>
      <c r="Z284" s="65" t="str">
        <f t="shared" si="156"/>
        <v/>
      </c>
      <c r="AA284" s="64" t="str">
        <f t="shared" si="157"/>
        <v/>
      </c>
      <c r="AB284" s="65" t="str">
        <f t="shared" si="158"/>
        <v/>
      </c>
      <c r="AC284" s="64" t="str">
        <f t="shared" si="159"/>
        <v/>
      </c>
      <c r="AD284" s="65" t="str">
        <f t="shared" si="160"/>
        <v/>
      </c>
      <c r="AE284" s="64" t="str">
        <f t="shared" si="161"/>
        <v/>
      </c>
      <c r="AF284" s="65" t="str">
        <f t="shared" si="162"/>
        <v/>
      </c>
      <c r="AG284" s="64" t="str">
        <f t="shared" si="163"/>
        <v/>
      </c>
      <c r="AH284" s="65" t="str">
        <f t="shared" si="164"/>
        <v/>
      </c>
      <c r="AI284" s="64" t="str">
        <f t="shared" si="165"/>
        <v/>
      </c>
      <c r="AJ284" s="65" t="str">
        <f t="shared" si="166"/>
        <v/>
      </c>
      <c r="AK284" s="64" t="str">
        <f t="shared" si="167"/>
        <v/>
      </c>
      <c r="AL284" s="65" t="str">
        <f t="shared" si="168"/>
        <v/>
      </c>
      <c r="AM284" s="64" t="str">
        <f t="shared" si="169"/>
        <v/>
      </c>
      <c r="AN284" s="65" t="str">
        <f t="shared" si="170"/>
        <v/>
      </c>
    </row>
    <row r="285" spans="1:40" ht="15.75">
      <c r="A285" s="66"/>
      <c r="B285" s="67"/>
      <c r="C285" s="68"/>
      <c r="D285" s="68"/>
      <c r="E285" s="69"/>
      <c r="F285" s="69"/>
      <c r="G285" s="64" t="str">
        <f t="shared" si="137"/>
        <v/>
      </c>
      <c r="H285" s="65" t="str">
        <f t="shared" si="138"/>
        <v/>
      </c>
      <c r="I285" s="64" t="str">
        <f t="shared" si="139"/>
        <v/>
      </c>
      <c r="J285" s="65" t="str">
        <f t="shared" si="140"/>
        <v/>
      </c>
      <c r="K285" s="64" t="str">
        <f t="shared" si="141"/>
        <v/>
      </c>
      <c r="L285" s="65" t="str">
        <f t="shared" si="142"/>
        <v/>
      </c>
      <c r="M285" s="64" t="str">
        <f t="shared" si="143"/>
        <v/>
      </c>
      <c r="N285" s="65" t="str">
        <f t="shared" si="144"/>
        <v/>
      </c>
      <c r="O285" s="64" t="str">
        <f t="shared" si="145"/>
        <v/>
      </c>
      <c r="P285" s="65" t="str">
        <f t="shared" si="146"/>
        <v/>
      </c>
      <c r="Q285" s="64" t="str">
        <f t="shared" si="147"/>
        <v/>
      </c>
      <c r="R285" s="65" t="str">
        <f t="shared" si="148"/>
        <v/>
      </c>
      <c r="S285" s="64" t="str">
        <f t="shared" si="149"/>
        <v/>
      </c>
      <c r="T285" s="65" t="str">
        <f t="shared" si="150"/>
        <v/>
      </c>
      <c r="U285" s="64" t="str">
        <f t="shared" si="151"/>
        <v/>
      </c>
      <c r="V285" s="65" t="str">
        <f t="shared" si="152"/>
        <v/>
      </c>
      <c r="W285" s="64" t="str">
        <f t="shared" si="153"/>
        <v/>
      </c>
      <c r="X285" s="65" t="str">
        <f t="shared" si="154"/>
        <v/>
      </c>
      <c r="Y285" s="64" t="str">
        <f t="shared" si="155"/>
        <v/>
      </c>
      <c r="Z285" s="65" t="str">
        <f t="shared" si="156"/>
        <v/>
      </c>
      <c r="AA285" s="64" t="str">
        <f t="shared" si="157"/>
        <v/>
      </c>
      <c r="AB285" s="65" t="str">
        <f t="shared" si="158"/>
        <v/>
      </c>
      <c r="AC285" s="64" t="str">
        <f t="shared" si="159"/>
        <v/>
      </c>
      <c r="AD285" s="65" t="str">
        <f t="shared" si="160"/>
        <v/>
      </c>
      <c r="AE285" s="64" t="str">
        <f t="shared" si="161"/>
        <v/>
      </c>
      <c r="AF285" s="65" t="str">
        <f t="shared" si="162"/>
        <v/>
      </c>
      <c r="AG285" s="64" t="str">
        <f t="shared" si="163"/>
        <v/>
      </c>
      <c r="AH285" s="65" t="str">
        <f t="shared" si="164"/>
        <v/>
      </c>
      <c r="AI285" s="64" t="str">
        <f t="shared" si="165"/>
        <v/>
      </c>
      <c r="AJ285" s="65" t="str">
        <f t="shared" si="166"/>
        <v/>
      </c>
      <c r="AK285" s="64" t="str">
        <f t="shared" si="167"/>
        <v/>
      </c>
      <c r="AL285" s="65" t="str">
        <f t="shared" si="168"/>
        <v/>
      </c>
      <c r="AM285" s="64" t="str">
        <f t="shared" si="169"/>
        <v/>
      </c>
      <c r="AN285" s="65" t="str">
        <f t="shared" si="170"/>
        <v/>
      </c>
    </row>
    <row r="286" spans="1:40" ht="15.75">
      <c r="A286" s="66"/>
      <c r="B286" s="67"/>
      <c r="C286" s="68"/>
      <c r="D286" s="68"/>
      <c r="E286" s="69"/>
      <c r="F286" s="69"/>
      <c r="G286" s="64" t="str">
        <f t="shared" si="137"/>
        <v/>
      </c>
      <c r="H286" s="65" t="str">
        <f t="shared" si="138"/>
        <v/>
      </c>
      <c r="I286" s="64" t="str">
        <f t="shared" si="139"/>
        <v/>
      </c>
      <c r="J286" s="65" t="str">
        <f t="shared" si="140"/>
        <v/>
      </c>
      <c r="K286" s="64" t="str">
        <f t="shared" si="141"/>
        <v/>
      </c>
      <c r="L286" s="65" t="str">
        <f t="shared" si="142"/>
        <v/>
      </c>
      <c r="M286" s="64" t="str">
        <f t="shared" si="143"/>
        <v/>
      </c>
      <c r="N286" s="65" t="str">
        <f t="shared" si="144"/>
        <v/>
      </c>
      <c r="O286" s="64" t="str">
        <f t="shared" si="145"/>
        <v/>
      </c>
      <c r="P286" s="65" t="str">
        <f t="shared" si="146"/>
        <v/>
      </c>
      <c r="Q286" s="64" t="str">
        <f t="shared" si="147"/>
        <v/>
      </c>
      <c r="R286" s="65" t="str">
        <f t="shared" si="148"/>
        <v/>
      </c>
      <c r="S286" s="64" t="str">
        <f t="shared" si="149"/>
        <v/>
      </c>
      <c r="T286" s="65" t="str">
        <f t="shared" si="150"/>
        <v/>
      </c>
      <c r="U286" s="64" t="str">
        <f t="shared" si="151"/>
        <v/>
      </c>
      <c r="V286" s="65" t="str">
        <f t="shared" si="152"/>
        <v/>
      </c>
      <c r="W286" s="64" t="str">
        <f t="shared" si="153"/>
        <v/>
      </c>
      <c r="X286" s="65" t="str">
        <f t="shared" si="154"/>
        <v/>
      </c>
      <c r="Y286" s="64" t="str">
        <f t="shared" si="155"/>
        <v/>
      </c>
      <c r="Z286" s="65" t="str">
        <f t="shared" si="156"/>
        <v/>
      </c>
      <c r="AA286" s="64" t="str">
        <f t="shared" si="157"/>
        <v/>
      </c>
      <c r="AB286" s="65" t="str">
        <f t="shared" si="158"/>
        <v/>
      </c>
      <c r="AC286" s="64" t="str">
        <f t="shared" si="159"/>
        <v/>
      </c>
      <c r="AD286" s="65" t="str">
        <f t="shared" si="160"/>
        <v/>
      </c>
      <c r="AE286" s="64" t="str">
        <f t="shared" si="161"/>
        <v/>
      </c>
      <c r="AF286" s="65" t="str">
        <f t="shared" si="162"/>
        <v/>
      </c>
      <c r="AG286" s="64" t="str">
        <f t="shared" si="163"/>
        <v/>
      </c>
      <c r="AH286" s="65" t="str">
        <f t="shared" si="164"/>
        <v/>
      </c>
      <c r="AI286" s="64" t="str">
        <f t="shared" si="165"/>
        <v/>
      </c>
      <c r="AJ286" s="65" t="str">
        <f t="shared" si="166"/>
        <v/>
      </c>
      <c r="AK286" s="64" t="str">
        <f t="shared" si="167"/>
        <v/>
      </c>
      <c r="AL286" s="65" t="str">
        <f t="shared" si="168"/>
        <v/>
      </c>
      <c r="AM286" s="64" t="str">
        <f t="shared" si="169"/>
        <v/>
      </c>
      <c r="AN286" s="65" t="str">
        <f t="shared" si="170"/>
        <v/>
      </c>
    </row>
    <row r="287" spans="1:40" ht="15.75">
      <c r="A287" s="66"/>
      <c r="B287" s="67"/>
      <c r="C287" s="68"/>
      <c r="D287" s="68"/>
      <c r="E287" s="69"/>
      <c r="F287" s="69"/>
      <c r="G287" s="64" t="str">
        <f t="shared" si="137"/>
        <v/>
      </c>
      <c r="H287" s="65" t="str">
        <f t="shared" si="138"/>
        <v/>
      </c>
      <c r="I287" s="64" t="str">
        <f t="shared" si="139"/>
        <v/>
      </c>
      <c r="J287" s="65" t="str">
        <f t="shared" si="140"/>
        <v/>
      </c>
      <c r="K287" s="64" t="str">
        <f t="shared" si="141"/>
        <v/>
      </c>
      <c r="L287" s="65" t="str">
        <f t="shared" si="142"/>
        <v/>
      </c>
      <c r="M287" s="64" t="str">
        <f t="shared" si="143"/>
        <v/>
      </c>
      <c r="N287" s="65" t="str">
        <f t="shared" si="144"/>
        <v/>
      </c>
      <c r="O287" s="64" t="str">
        <f t="shared" si="145"/>
        <v/>
      </c>
      <c r="P287" s="65" t="str">
        <f t="shared" si="146"/>
        <v/>
      </c>
      <c r="Q287" s="64" t="str">
        <f t="shared" si="147"/>
        <v/>
      </c>
      <c r="R287" s="65" t="str">
        <f t="shared" si="148"/>
        <v/>
      </c>
      <c r="S287" s="64" t="str">
        <f t="shared" si="149"/>
        <v/>
      </c>
      <c r="T287" s="65" t="str">
        <f t="shared" si="150"/>
        <v/>
      </c>
      <c r="U287" s="64" t="str">
        <f t="shared" si="151"/>
        <v/>
      </c>
      <c r="V287" s="65" t="str">
        <f t="shared" si="152"/>
        <v/>
      </c>
      <c r="W287" s="64" t="str">
        <f t="shared" si="153"/>
        <v/>
      </c>
      <c r="X287" s="65" t="str">
        <f t="shared" si="154"/>
        <v/>
      </c>
      <c r="Y287" s="64" t="str">
        <f t="shared" si="155"/>
        <v/>
      </c>
      <c r="Z287" s="65" t="str">
        <f t="shared" si="156"/>
        <v/>
      </c>
      <c r="AA287" s="64" t="str">
        <f t="shared" si="157"/>
        <v/>
      </c>
      <c r="AB287" s="65" t="str">
        <f t="shared" si="158"/>
        <v/>
      </c>
      <c r="AC287" s="64" t="str">
        <f t="shared" si="159"/>
        <v/>
      </c>
      <c r="AD287" s="65" t="str">
        <f t="shared" si="160"/>
        <v/>
      </c>
      <c r="AE287" s="64" t="str">
        <f t="shared" si="161"/>
        <v/>
      </c>
      <c r="AF287" s="65" t="str">
        <f t="shared" si="162"/>
        <v/>
      </c>
      <c r="AG287" s="64" t="str">
        <f t="shared" si="163"/>
        <v/>
      </c>
      <c r="AH287" s="65" t="str">
        <f t="shared" si="164"/>
        <v/>
      </c>
      <c r="AI287" s="64" t="str">
        <f t="shared" si="165"/>
        <v/>
      </c>
      <c r="AJ287" s="65" t="str">
        <f t="shared" si="166"/>
        <v/>
      </c>
      <c r="AK287" s="64" t="str">
        <f t="shared" si="167"/>
        <v/>
      </c>
      <c r="AL287" s="65" t="str">
        <f t="shared" si="168"/>
        <v/>
      </c>
      <c r="AM287" s="64" t="str">
        <f t="shared" si="169"/>
        <v/>
      </c>
      <c r="AN287" s="65" t="str">
        <f t="shared" si="170"/>
        <v/>
      </c>
    </row>
    <row r="288" spans="1:40" ht="15.75">
      <c r="A288" s="66"/>
      <c r="B288" s="67"/>
      <c r="C288" s="68"/>
      <c r="D288" s="68"/>
      <c r="E288" s="69"/>
      <c r="F288" s="69"/>
      <c r="G288" s="64" t="str">
        <f t="shared" si="137"/>
        <v/>
      </c>
      <c r="H288" s="65" t="str">
        <f t="shared" si="138"/>
        <v/>
      </c>
      <c r="I288" s="64" t="str">
        <f t="shared" si="139"/>
        <v/>
      </c>
      <c r="J288" s="65" t="str">
        <f t="shared" si="140"/>
        <v/>
      </c>
      <c r="K288" s="64" t="str">
        <f t="shared" si="141"/>
        <v/>
      </c>
      <c r="L288" s="65" t="str">
        <f t="shared" si="142"/>
        <v/>
      </c>
      <c r="M288" s="64" t="str">
        <f t="shared" si="143"/>
        <v/>
      </c>
      <c r="N288" s="65" t="str">
        <f t="shared" si="144"/>
        <v/>
      </c>
      <c r="O288" s="64" t="str">
        <f t="shared" si="145"/>
        <v/>
      </c>
      <c r="P288" s="65" t="str">
        <f t="shared" si="146"/>
        <v/>
      </c>
      <c r="Q288" s="64" t="str">
        <f t="shared" si="147"/>
        <v/>
      </c>
      <c r="R288" s="65" t="str">
        <f t="shared" si="148"/>
        <v/>
      </c>
      <c r="S288" s="64" t="str">
        <f t="shared" si="149"/>
        <v/>
      </c>
      <c r="T288" s="65" t="str">
        <f t="shared" si="150"/>
        <v/>
      </c>
      <c r="U288" s="64" t="str">
        <f t="shared" si="151"/>
        <v/>
      </c>
      <c r="V288" s="65" t="str">
        <f t="shared" si="152"/>
        <v/>
      </c>
      <c r="W288" s="64" t="str">
        <f t="shared" si="153"/>
        <v/>
      </c>
      <c r="X288" s="65" t="str">
        <f t="shared" si="154"/>
        <v/>
      </c>
      <c r="Y288" s="64" t="str">
        <f t="shared" si="155"/>
        <v/>
      </c>
      <c r="Z288" s="65" t="str">
        <f t="shared" si="156"/>
        <v/>
      </c>
      <c r="AA288" s="64" t="str">
        <f t="shared" si="157"/>
        <v/>
      </c>
      <c r="AB288" s="65" t="str">
        <f t="shared" si="158"/>
        <v/>
      </c>
      <c r="AC288" s="64" t="str">
        <f t="shared" si="159"/>
        <v/>
      </c>
      <c r="AD288" s="65" t="str">
        <f t="shared" si="160"/>
        <v/>
      </c>
      <c r="AE288" s="64" t="str">
        <f t="shared" si="161"/>
        <v/>
      </c>
      <c r="AF288" s="65" t="str">
        <f t="shared" si="162"/>
        <v/>
      </c>
      <c r="AG288" s="64" t="str">
        <f t="shared" si="163"/>
        <v/>
      </c>
      <c r="AH288" s="65" t="str">
        <f t="shared" si="164"/>
        <v/>
      </c>
      <c r="AI288" s="64" t="str">
        <f t="shared" si="165"/>
        <v/>
      </c>
      <c r="AJ288" s="65" t="str">
        <f t="shared" si="166"/>
        <v/>
      </c>
      <c r="AK288" s="64" t="str">
        <f t="shared" si="167"/>
        <v/>
      </c>
      <c r="AL288" s="65" t="str">
        <f t="shared" si="168"/>
        <v/>
      </c>
      <c r="AM288" s="64" t="str">
        <f t="shared" si="169"/>
        <v/>
      </c>
      <c r="AN288" s="65" t="str">
        <f t="shared" si="170"/>
        <v/>
      </c>
    </row>
    <row r="289" spans="1:40" ht="15.75">
      <c r="A289" s="66"/>
      <c r="B289" s="67"/>
      <c r="C289" s="68"/>
      <c r="D289" s="68"/>
      <c r="E289" s="69"/>
      <c r="F289" s="69"/>
      <c r="G289" s="64" t="str">
        <f t="shared" si="137"/>
        <v/>
      </c>
      <c r="H289" s="65" t="str">
        <f t="shared" si="138"/>
        <v/>
      </c>
      <c r="I289" s="64" t="str">
        <f t="shared" si="139"/>
        <v/>
      </c>
      <c r="J289" s="65" t="str">
        <f t="shared" si="140"/>
        <v/>
      </c>
      <c r="K289" s="64" t="str">
        <f t="shared" si="141"/>
        <v/>
      </c>
      <c r="L289" s="65" t="str">
        <f t="shared" si="142"/>
        <v/>
      </c>
      <c r="M289" s="64" t="str">
        <f t="shared" si="143"/>
        <v/>
      </c>
      <c r="N289" s="65" t="str">
        <f t="shared" si="144"/>
        <v/>
      </c>
      <c r="O289" s="64" t="str">
        <f t="shared" si="145"/>
        <v/>
      </c>
      <c r="P289" s="65" t="str">
        <f t="shared" si="146"/>
        <v/>
      </c>
      <c r="Q289" s="64" t="str">
        <f t="shared" si="147"/>
        <v/>
      </c>
      <c r="R289" s="65" t="str">
        <f t="shared" si="148"/>
        <v/>
      </c>
      <c r="S289" s="64" t="str">
        <f t="shared" si="149"/>
        <v/>
      </c>
      <c r="T289" s="65" t="str">
        <f t="shared" si="150"/>
        <v/>
      </c>
      <c r="U289" s="64" t="str">
        <f t="shared" si="151"/>
        <v/>
      </c>
      <c r="V289" s="65" t="str">
        <f t="shared" si="152"/>
        <v/>
      </c>
      <c r="W289" s="64" t="str">
        <f t="shared" si="153"/>
        <v/>
      </c>
      <c r="X289" s="65" t="str">
        <f t="shared" si="154"/>
        <v/>
      </c>
      <c r="Y289" s="64" t="str">
        <f t="shared" si="155"/>
        <v/>
      </c>
      <c r="Z289" s="65" t="str">
        <f t="shared" si="156"/>
        <v/>
      </c>
      <c r="AA289" s="64" t="str">
        <f t="shared" si="157"/>
        <v/>
      </c>
      <c r="AB289" s="65" t="str">
        <f t="shared" si="158"/>
        <v/>
      </c>
      <c r="AC289" s="64" t="str">
        <f t="shared" si="159"/>
        <v/>
      </c>
      <c r="AD289" s="65" t="str">
        <f t="shared" si="160"/>
        <v/>
      </c>
      <c r="AE289" s="64" t="str">
        <f t="shared" si="161"/>
        <v/>
      </c>
      <c r="AF289" s="65" t="str">
        <f t="shared" si="162"/>
        <v/>
      </c>
      <c r="AG289" s="64" t="str">
        <f t="shared" si="163"/>
        <v/>
      </c>
      <c r="AH289" s="65" t="str">
        <f t="shared" si="164"/>
        <v/>
      </c>
      <c r="AI289" s="64" t="str">
        <f t="shared" si="165"/>
        <v/>
      </c>
      <c r="AJ289" s="65" t="str">
        <f t="shared" si="166"/>
        <v/>
      </c>
      <c r="AK289" s="64" t="str">
        <f t="shared" si="167"/>
        <v/>
      </c>
      <c r="AL289" s="65" t="str">
        <f t="shared" si="168"/>
        <v/>
      </c>
      <c r="AM289" s="64" t="str">
        <f t="shared" si="169"/>
        <v/>
      </c>
      <c r="AN289" s="65" t="str">
        <f t="shared" si="170"/>
        <v/>
      </c>
    </row>
    <row r="290" spans="1:40" ht="15.75">
      <c r="A290" s="66"/>
      <c r="B290" s="67"/>
      <c r="C290" s="68"/>
      <c r="D290" s="68"/>
      <c r="E290" s="69"/>
      <c r="F290" s="69"/>
      <c r="G290" s="64" t="str">
        <f t="shared" si="137"/>
        <v/>
      </c>
      <c r="H290" s="65" t="str">
        <f t="shared" si="138"/>
        <v/>
      </c>
      <c r="I290" s="64" t="str">
        <f t="shared" si="139"/>
        <v/>
      </c>
      <c r="J290" s="65" t="str">
        <f t="shared" si="140"/>
        <v/>
      </c>
      <c r="K290" s="64" t="str">
        <f t="shared" si="141"/>
        <v/>
      </c>
      <c r="L290" s="65" t="str">
        <f t="shared" si="142"/>
        <v/>
      </c>
      <c r="M290" s="64" t="str">
        <f t="shared" si="143"/>
        <v/>
      </c>
      <c r="N290" s="65" t="str">
        <f t="shared" si="144"/>
        <v/>
      </c>
      <c r="O290" s="64" t="str">
        <f t="shared" si="145"/>
        <v/>
      </c>
      <c r="P290" s="65" t="str">
        <f t="shared" si="146"/>
        <v/>
      </c>
      <c r="Q290" s="64" t="str">
        <f t="shared" si="147"/>
        <v/>
      </c>
      <c r="R290" s="65" t="str">
        <f t="shared" si="148"/>
        <v/>
      </c>
      <c r="S290" s="64" t="str">
        <f t="shared" si="149"/>
        <v/>
      </c>
      <c r="T290" s="65" t="str">
        <f t="shared" si="150"/>
        <v/>
      </c>
      <c r="U290" s="64" t="str">
        <f t="shared" si="151"/>
        <v/>
      </c>
      <c r="V290" s="65" t="str">
        <f t="shared" si="152"/>
        <v/>
      </c>
      <c r="W290" s="64" t="str">
        <f t="shared" si="153"/>
        <v/>
      </c>
      <c r="X290" s="65" t="str">
        <f t="shared" si="154"/>
        <v/>
      </c>
      <c r="Y290" s="64" t="str">
        <f t="shared" si="155"/>
        <v/>
      </c>
      <c r="Z290" s="65" t="str">
        <f t="shared" si="156"/>
        <v/>
      </c>
      <c r="AA290" s="64" t="str">
        <f t="shared" si="157"/>
        <v/>
      </c>
      <c r="AB290" s="65" t="str">
        <f t="shared" si="158"/>
        <v/>
      </c>
      <c r="AC290" s="64" t="str">
        <f t="shared" si="159"/>
        <v/>
      </c>
      <c r="AD290" s="65" t="str">
        <f t="shared" si="160"/>
        <v/>
      </c>
      <c r="AE290" s="64" t="str">
        <f t="shared" si="161"/>
        <v/>
      </c>
      <c r="AF290" s="65" t="str">
        <f t="shared" si="162"/>
        <v/>
      </c>
      <c r="AG290" s="64" t="str">
        <f t="shared" si="163"/>
        <v/>
      </c>
      <c r="AH290" s="65" t="str">
        <f t="shared" si="164"/>
        <v/>
      </c>
      <c r="AI290" s="64" t="str">
        <f t="shared" si="165"/>
        <v/>
      </c>
      <c r="AJ290" s="65" t="str">
        <f t="shared" si="166"/>
        <v/>
      </c>
      <c r="AK290" s="64" t="str">
        <f t="shared" si="167"/>
        <v/>
      </c>
      <c r="AL290" s="65" t="str">
        <f t="shared" si="168"/>
        <v/>
      </c>
      <c r="AM290" s="64" t="str">
        <f t="shared" si="169"/>
        <v/>
      </c>
      <c r="AN290" s="65" t="str">
        <f t="shared" si="170"/>
        <v/>
      </c>
    </row>
    <row r="291" spans="1:40" ht="15.75">
      <c r="A291" s="66"/>
      <c r="B291" s="67"/>
      <c r="C291" s="68"/>
      <c r="D291" s="68"/>
      <c r="E291" s="69"/>
      <c r="F291" s="69"/>
      <c r="G291" s="64" t="str">
        <f t="shared" si="137"/>
        <v/>
      </c>
      <c r="H291" s="65" t="str">
        <f t="shared" si="138"/>
        <v/>
      </c>
      <c r="I291" s="64" t="str">
        <f t="shared" si="139"/>
        <v/>
      </c>
      <c r="J291" s="65" t="str">
        <f t="shared" si="140"/>
        <v/>
      </c>
      <c r="K291" s="64" t="str">
        <f t="shared" si="141"/>
        <v/>
      </c>
      <c r="L291" s="65" t="str">
        <f t="shared" si="142"/>
        <v/>
      </c>
      <c r="M291" s="64" t="str">
        <f t="shared" si="143"/>
        <v/>
      </c>
      <c r="N291" s="65" t="str">
        <f t="shared" si="144"/>
        <v/>
      </c>
      <c r="O291" s="64" t="str">
        <f t="shared" si="145"/>
        <v/>
      </c>
      <c r="P291" s="65" t="str">
        <f t="shared" si="146"/>
        <v/>
      </c>
      <c r="Q291" s="64" t="str">
        <f t="shared" si="147"/>
        <v/>
      </c>
      <c r="R291" s="65" t="str">
        <f t="shared" si="148"/>
        <v/>
      </c>
      <c r="S291" s="64" t="str">
        <f t="shared" si="149"/>
        <v/>
      </c>
      <c r="T291" s="65" t="str">
        <f t="shared" si="150"/>
        <v/>
      </c>
      <c r="U291" s="64" t="str">
        <f t="shared" si="151"/>
        <v/>
      </c>
      <c r="V291" s="65" t="str">
        <f t="shared" si="152"/>
        <v/>
      </c>
      <c r="W291" s="64" t="str">
        <f t="shared" si="153"/>
        <v/>
      </c>
      <c r="X291" s="65" t="str">
        <f t="shared" si="154"/>
        <v/>
      </c>
      <c r="Y291" s="64" t="str">
        <f t="shared" si="155"/>
        <v/>
      </c>
      <c r="Z291" s="65" t="str">
        <f t="shared" si="156"/>
        <v/>
      </c>
      <c r="AA291" s="64" t="str">
        <f t="shared" si="157"/>
        <v/>
      </c>
      <c r="AB291" s="65" t="str">
        <f t="shared" si="158"/>
        <v/>
      </c>
      <c r="AC291" s="64" t="str">
        <f t="shared" si="159"/>
        <v/>
      </c>
      <c r="AD291" s="65" t="str">
        <f t="shared" si="160"/>
        <v/>
      </c>
      <c r="AE291" s="64" t="str">
        <f t="shared" si="161"/>
        <v/>
      </c>
      <c r="AF291" s="65" t="str">
        <f t="shared" si="162"/>
        <v/>
      </c>
      <c r="AG291" s="64" t="str">
        <f t="shared" si="163"/>
        <v/>
      </c>
      <c r="AH291" s="65" t="str">
        <f t="shared" si="164"/>
        <v/>
      </c>
      <c r="AI291" s="64" t="str">
        <f t="shared" si="165"/>
        <v/>
      </c>
      <c r="AJ291" s="65" t="str">
        <f t="shared" si="166"/>
        <v/>
      </c>
      <c r="AK291" s="64" t="str">
        <f t="shared" si="167"/>
        <v/>
      </c>
      <c r="AL291" s="65" t="str">
        <f t="shared" si="168"/>
        <v/>
      </c>
      <c r="AM291" s="64" t="str">
        <f t="shared" si="169"/>
        <v/>
      </c>
      <c r="AN291" s="65" t="str">
        <f t="shared" si="170"/>
        <v/>
      </c>
    </row>
    <row r="292" spans="1:40" ht="15.75">
      <c r="A292" s="66"/>
      <c r="B292" s="67"/>
      <c r="C292" s="68"/>
      <c r="D292" s="68"/>
      <c r="E292" s="69"/>
      <c r="F292" s="69"/>
      <c r="G292" s="64" t="str">
        <f t="shared" si="137"/>
        <v/>
      </c>
      <c r="H292" s="65" t="str">
        <f t="shared" si="138"/>
        <v/>
      </c>
      <c r="I292" s="64" t="str">
        <f t="shared" si="139"/>
        <v/>
      </c>
      <c r="J292" s="65" t="str">
        <f t="shared" si="140"/>
        <v/>
      </c>
      <c r="K292" s="64" t="str">
        <f t="shared" si="141"/>
        <v/>
      </c>
      <c r="L292" s="65" t="str">
        <f t="shared" si="142"/>
        <v/>
      </c>
      <c r="M292" s="64" t="str">
        <f t="shared" si="143"/>
        <v/>
      </c>
      <c r="N292" s="65" t="str">
        <f t="shared" si="144"/>
        <v/>
      </c>
      <c r="O292" s="64" t="str">
        <f t="shared" si="145"/>
        <v/>
      </c>
      <c r="P292" s="65" t="str">
        <f t="shared" si="146"/>
        <v/>
      </c>
      <c r="Q292" s="64" t="str">
        <f t="shared" si="147"/>
        <v/>
      </c>
      <c r="R292" s="65" t="str">
        <f t="shared" si="148"/>
        <v/>
      </c>
      <c r="S292" s="64" t="str">
        <f t="shared" si="149"/>
        <v/>
      </c>
      <c r="T292" s="65" t="str">
        <f t="shared" si="150"/>
        <v/>
      </c>
      <c r="U292" s="64" t="str">
        <f t="shared" si="151"/>
        <v/>
      </c>
      <c r="V292" s="65" t="str">
        <f t="shared" si="152"/>
        <v/>
      </c>
      <c r="W292" s="64" t="str">
        <f t="shared" si="153"/>
        <v/>
      </c>
      <c r="X292" s="65" t="str">
        <f t="shared" si="154"/>
        <v/>
      </c>
      <c r="Y292" s="64" t="str">
        <f t="shared" si="155"/>
        <v/>
      </c>
      <c r="Z292" s="65" t="str">
        <f t="shared" si="156"/>
        <v/>
      </c>
      <c r="AA292" s="64" t="str">
        <f t="shared" si="157"/>
        <v/>
      </c>
      <c r="AB292" s="65" t="str">
        <f t="shared" si="158"/>
        <v/>
      </c>
      <c r="AC292" s="64" t="str">
        <f t="shared" si="159"/>
        <v/>
      </c>
      <c r="AD292" s="65" t="str">
        <f t="shared" si="160"/>
        <v/>
      </c>
      <c r="AE292" s="64" t="str">
        <f t="shared" si="161"/>
        <v/>
      </c>
      <c r="AF292" s="65" t="str">
        <f t="shared" si="162"/>
        <v/>
      </c>
      <c r="AG292" s="64" t="str">
        <f t="shared" si="163"/>
        <v/>
      </c>
      <c r="AH292" s="65" t="str">
        <f t="shared" si="164"/>
        <v/>
      </c>
      <c r="AI292" s="64" t="str">
        <f t="shared" si="165"/>
        <v/>
      </c>
      <c r="AJ292" s="65" t="str">
        <f t="shared" si="166"/>
        <v/>
      </c>
      <c r="AK292" s="64" t="str">
        <f t="shared" si="167"/>
        <v/>
      </c>
      <c r="AL292" s="65" t="str">
        <f t="shared" si="168"/>
        <v/>
      </c>
      <c r="AM292" s="64" t="str">
        <f t="shared" si="169"/>
        <v/>
      </c>
      <c r="AN292" s="65" t="str">
        <f t="shared" si="170"/>
        <v/>
      </c>
    </row>
    <row r="293" spans="1:40" ht="15.75">
      <c r="A293" s="66"/>
      <c r="B293" s="67"/>
      <c r="C293" s="68"/>
      <c r="D293" s="68"/>
      <c r="E293" s="69"/>
      <c r="F293" s="69"/>
      <c r="G293" s="64" t="str">
        <f t="shared" si="137"/>
        <v/>
      </c>
      <c r="H293" s="65" t="str">
        <f t="shared" si="138"/>
        <v/>
      </c>
      <c r="I293" s="64" t="str">
        <f t="shared" si="139"/>
        <v/>
      </c>
      <c r="J293" s="65" t="str">
        <f t="shared" si="140"/>
        <v/>
      </c>
      <c r="K293" s="64" t="str">
        <f t="shared" si="141"/>
        <v/>
      </c>
      <c r="L293" s="65" t="str">
        <f t="shared" si="142"/>
        <v/>
      </c>
      <c r="M293" s="64" t="str">
        <f t="shared" si="143"/>
        <v/>
      </c>
      <c r="N293" s="65" t="str">
        <f t="shared" si="144"/>
        <v/>
      </c>
      <c r="O293" s="64" t="str">
        <f t="shared" si="145"/>
        <v/>
      </c>
      <c r="P293" s="65" t="str">
        <f t="shared" si="146"/>
        <v/>
      </c>
      <c r="Q293" s="64" t="str">
        <f t="shared" si="147"/>
        <v/>
      </c>
      <c r="R293" s="65" t="str">
        <f t="shared" si="148"/>
        <v/>
      </c>
      <c r="S293" s="64" t="str">
        <f t="shared" si="149"/>
        <v/>
      </c>
      <c r="T293" s="65" t="str">
        <f t="shared" si="150"/>
        <v/>
      </c>
      <c r="U293" s="64" t="str">
        <f t="shared" si="151"/>
        <v/>
      </c>
      <c r="V293" s="65" t="str">
        <f t="shared" si="152"/>
        <v/>
      </c>
      <c r="W293" s="64" t="str">
        <f t="shared" si="153"/>
        <v/>
      </c>
      <c r="X293" s="65" t="str">
        <f t="shared" si="154"/>
        <v/>
      </c>
      <c r="Y293" s="64" t="str">
        <f t="shared" si="155"/>
        <v/>
      </c>
      <c r="Z293" s="65" t="str">
        <f t="shared" si="156"/>
        <v/>
      </c>
      <c r="AA293" s="64" t="str">
        <f t="shared" si="157"/>
        <v/>
      </c>
      <c r="AB293" s="65" t="str">
        <f t="shared" si="158"/>
        <v/>
      </c>
      <c r="AC293" s="64" t="str">
        <f t="shared" si="159"/>
        <v/>
      </c>
      <c r="AD293" s="65" t="str">
        <f t="shared" si="160"/>
        <v/>
      </c>
      <c r="AE293" s="64" t="str">
        <f t="shared" si="161"/>
        <v/>
      </c>
      <c r="AF293" s="65" t="str">
        <f t="shared" si="162"/>
        <v/>
      </c>
      <c r="AG293" s="64" t="str">
        <f t="shared" si="163"/>
        <v/>
      </c>
      <c r="AH293" s="65" t="str">
        <f t="shared" si="164"/>
        <v/>
      </c>
      <c r="AI293" s="64" t="str">
        <f t="shared" si="165"/>
        <v/>
      </c>
      <c r="AJ293" s="65" t="str">
        <f t="shared" si="166"/>
        <v/>
      </c>
      <c r="AK293" s="64" t="str">
        <f t="shared" si="167"/>
        <v/>
      </c>
      <c r="AL293" s="65" t="str">
        <f t="shared" si="168"/>
        <v/>
      </c>
      <c r="AM293" s="64" t="str">
        <f t="shared" si="169"/>
        <v/>
      </c>
      <c r="AN293" s="65" t="str">
        <f t="shared" si="170"/>
        <v/>
      </c>
    </row>
    <row r="294" spans="1:40" ht="15.75">
      <c r="A294" s="66"/>
      <c r="B294" s="67"/>
      <c r="C294" s="68"/>
      <c r="D294" s="68"/>
      <c r="E294" s="69"/>
      <c r="F294" s="69"/>
      <c r="G294" s="64" t="str">
        <f t="shared" si="137"/>
        <v/>
      </c>
      <c r="H294" s="65" t="str">
        <f t="shared" si="138"/>
        <v/>
      </c>
      <c r="I294" s="64" t="str">
        <f t="shared" si="139"/>
        <v/>
      </c>
      <c r="J294" s="65" t="str">
        <f t="shared" si="140"/>
        <v/>
      </c>
      <c r="K294" s="64" t="str">
        <f t="shared" si="141"/>
        <v/>
      </c>
      <c r="L294" s="65" t="str">
        <f t="shared" si="142"/>
        <v/>
      </c>
      <c r="M294" s="64" t="str">
        <f t="shared" si="143"/>
        <v/>
      </c>
      <c r="N294" s="65" t="str">
        <f t="shared" si="144"/>
        <v/>
      </c>
      <c r="O294" s="64" t="str">
        <f t="shared" si="145"/>
        <v/>
      </c>
      <c r="P294" s="65" t="str">
        <f t="shared" si="146"/>
        <v/>
      </c>
      <c r="Q294" s="64" t="str">
        <f t="shared" si="147"/>
        <v/>
      </c>
      <c r="R294" s="65" t="str">
        <f t="shared" si="148"/>
        <v/>
      </c>
      <c r="S294" s="64" t="str">
        <f t="shared" si="149"/>
        <v/>
      </c>
      <c r="T294" s="65" t="str">
        <f t="shared" si="150"/>
        <v/>
      </c>
      <c r="U294" s="64" t="str">
        <f t="shared" si="151"/>
        <v/>
      </c>
      <c r="V294" s="65" t="str">
        <f t="shared" si="152"/>
        <v/>
      </c>
      <c r="W294" s="64" t="str">
        <f t="shared" si="153"/>
        <v/>
      </c>
      <c r="X294" s="65" t="str">
        <f t="shared" si="154"/>
        <v/>
      </c>
      <c r="Y294" s="64" t="str">
        <f t="shared" si="155"/>
        <v/>
      </c>
      <c r="Z294" s="65" t="str">
        <f t="shared" si="156"/>
        <v/>
      </c>
      <c r="AA294" s="64" t="str">
        <f t="shared" si="157"/>
        <v/>
      </c>
      <c r="AB294" s="65" t="str">
        <f t="shared" si="158"/>
        <v/>
      </c>
      <c r="AC294" s="64" t="str">
        <f t="shared" si="159"/>
        <v/>
      </c>
      <c r="AD294" s="65" t="str">
        <f t="shared" si="160"/>
        <v/>
      </c>
      <c r="AE294" s="64" t="str">
        <f t="shared" si="161"/>
        <v/>
      </c>
      <c r="AF294" s="65" t="str">
        <f t="shared" si="162"/>
        <v/>
      </c>
      <c r="AG294" s="64" t="str">
        <f t="shared" si="163"/>
        <v/>
      </c>
      <c r="AH294" s="65" t="str">
        <f t="shared" si="164"/>
        <v/>
      </c>
      <c r="AI294" s="64" t="str">
        <f t="shared" si="165"/>
        <v/>
      </c>
      <c r="AJ294" s="65" t="str">
        <f t="shared" si="166"/>
        <v/>
      </c>
      <c r="AK294" s="64" t="str">
        <f t="shared" si="167"/>
        <v/>
      </c>
      <c r="AL294" s="65" t="str">
        <f t="shared" si="168"/>
        <v/>
      </c>
      <c r="AM294" s="64" t="str">
        <f t="shared" si="169"/>
        <v/>
      </c>
      <c r="AN294" s="65" t="str">
        <f t="shared" si="170"/>
        <v/>
      </c>
    </row>
    <row r="295" spans="1:40" ht="15.75">
      <c r="A295" s="66"/>
      <c r="B295" s="67"/>
      <c r="C295" s="68"/>
      <c r="D295" s="68"/>
      <c r="E295" s="69"/>
      <c r="F295" s="69"/>
      <c r="G295" s="64" t="str">
        <f t="shared" si="137"/>
        <v/>
      </c>
      <c r="H295" s="65" t="str">
        <f t="shared" si="138"/>
        <v/>
      </c>
      <c r="I295" s="64" t="str">
        <f t="shared" si="139"/>
        <v/>
      </c>
      <c r="J295" s="65" t="str">
        <f t="shared" si="140"/>
        <v/>
      </c>
      <c r="K295" s="64" t="str">
        <f t="shared" si="141"/>
        <v/>
      </c>
      <c r="L295" s="65" t="str">
        <f t="shared" si="142"/>
        <v/>
      </c>
      <c r="M295" s="64" t="str">
        <f t="shared" si="143"/>
        <v/>
      </c>
      <c r="N295" s="65" t="str">
        <f t="shared" si="144"/>
        <v/>
      </c>
      <c r="O295" s="64" t="str">
        <f t="shared" si="145"/>
        <v/>
      </c>
      <c r="P295" s="65" t="str">
        <f t="shared" si="146"/>
        <v/>
      </c>
      <c r="Q295" s="64" t="str">
        <f t="shared" si="147"/>
        <v/>
      </c>
      <c r="R295" s="65" t="str">
        <f t="shared" si="148"/>
        <v/>
      </c>
      <c r="S295" s="64" t="str">
        <f t="shared" si="149"/>
        <v/>
      </c>
      <c r="T295" s="65" t="str">
        <f t="shared" si="150"/>
        <v/>
      </c>
      <c r="U295" s="64" t="str">
        <f t="shared" si="151"/>
        <v/>
      </c>
      <c r="V295" s="65" t="str">
        <f t="shared" si="152"/>
        <v/>
      </c>
      <c r="W295" s="64" t="str">
        <f t="shared" si="153"/>
        <v/>
      </c>
      <c r="X295" s="65" t="str">
        <f t="shared" si="154"/>
        <v/>
      </c>
      <c r="Y295" s="64" t="str">
        <f t="shared" si="155"/>
        <v/>
      </c>
      <c r="Z295" s="65" t="str">
        <f t="shared" si="156"/>
        <v/>
      </c>
      <c r="AA295" s="64" t="str">
        <f t="shared" si="157"/>
        <v/>
      </c>
      <c r="AB295" s="65" t="str">
        <f t="shared" si="158"/>
        <v/>
      </c>
      <c r="AC295" s="64" t="str">
        <f t="shared" si="159"/>
        <v/>
      </c>
      <c r="AD295" s="65" t="str">
        <f t="shared" si="160"/>
        <v/>
      </c>
      <c r="AE295" s="64" t="str">
        <f t="shared" si="161"/>
        <v/>
      </c>
      <c r="AF295" s="65" t="str">
        <f t="shared" si="162"/>
        <v/>
      </c>
      <c r="AG295" s="64" t="str">
        <f t="shared" si="163"/>
        <v/>
      </c>
      <c r="AH295" s="65" t="str">
        <f t="shared" si="164"/>
        <v/>
      </c>
      <c r="AI295" s="64" t="str">
        <f t="shared" si="165"/>
        <v/>
      </c>
      <c r="AJ295" s="65" t="str">
        <f t="shared" si="166"/>
        <v/>
      </c>
      <c r="AK295" s="64" t="str">
        <f t="shared" si="167"/>
        <v/>
      </c>
      <c r="AL295" s="65" t="str">
        <f t="shared" si="168"/>
        <v/>
      </c>
      <c r="AM295" s="64" t="str">
        <f t="shared" si="169"/>
        <v/>
      </c>
      <c r="AN295" s="65" t="str">
        <f t="shared" si="170"/>
        <v/>
      </c>
    </row>
    <row r="296" spans="1:40" ht="15.75">
      <c r="A296" s="66"/>
      <c r="B296" s="67"/>
      <c r="C296" s="68"/>
      <c r="D296" s="68"/>
      <c r="E296" s="69"/>
      <c r="F296" s="69"/>
      <c r="G296" s="64" t="str">
        <f t="shared" si="137"/>
        <v/>
      </c>
      <c r="H296" s="65" t="str">
        <f t="shared" si="138"/>
        <v/>
      </c>
      <c r="I296" s="64" t="str">
        <f t="shared" si="139"/>
        <v/>
      </c>
      <c r="J296" s="65" t="str">
        <f t="shared" si="140"/>
        <v/>
      </c>
      <c r="K296" s="64" t="str">
        <f t="shared" si="141"/>
        <v/>
      </c>
      <c r="L296" s="65" t="str">
        <f t="shared" si="142"/>
        <v/>
      </c>
      <c r="M296" s="64" t="str">
        <f t="shared" si="143"/>
        <v/>
      </c>
      <c r="N296" s="65" t="str">
        <f t="shared" si="144"/>
        <v/>
      </c>
      <c r="O296" s="64" t="str">
        <f t="shared" si="145"/>
        <v/>
      </c>
      <c r="P296" s="65" t="str">
        <f t="shared" si="146"/>
        <v/>
      </c>
      <c r="Q296" s="64" t="str">
        <f t="shared" si="147"/>
        <v/>
      </c>
      <c r="R296" s="65" t="str">
        <f t="shared" si="148"/>
        <v/>
      </c>
      <c r="S296" s="64" t="str">
        <f t="shared" si="149"/>
        <v/>
      </c>
      <c r="T296" s="65" t="str">
        <f t="shared" si="150"/>
        <v/>
      </c>
      <c r="U296" s="64" t="str">
        <f t="shared" si="151"/>
        <v/>
      </c>
      <c r="V296" s="65" t="str">
        <f t="shared" si="152"/>
        <v/>
      </c>
      <c r="W296" s="64" t="str">
        <f t="shared" si="153"/>
        <v/>
      </c>
      <c r="X296" s="65" t="str">
        <f t="shared" si="154"/>
        <v/>
      </c>
      <c r="Y296" s="64" t="str">
        <f t="shared" si="155"/>
        <v/>
      </c>
      <c r="Z296" s="65" t="str">
        <f t="shared" si="156"/>
        <v/>
      </c>
      <c r="AA296" s="64" t="str">
        <f t="shared" si="157"/>
        <v/>
      </c>
      <c r="AB296" s="65" t="str">
        <f t="shared" si="158"/>
        <v/>
      </c>
      <c r="AC296" s="64" t="str">
        <f t="shared" si="159"/>
        <v/>
      </c>
      <c r="AD296" s="65" t="str">
        <f t="shared" si="160"/>
        <v/>
      </c>
      <c r="AE296" s="64" t="str">
        <f t="shared" si="161"/>
        <v/>
      </c>
      <c r="AF296" s="65" t="str">
        <f t="shared" si="162"/>
        <v/>
      </c>
      <c r="AG296" s="64" t="str">
        <f t="shared" si="163"/>
        <v/>
      </c>
      <c r="AH296" s="65" t="str">
        <f t="shared" si="164"/>
        <v/>
      </c>
      <c r="AI296" s="64" t="str">
        <f t="shared" si="165"/>
        <v/>
      </c>
      <c r="AJ296" s="65" t="str">
        <f t="shared" si="166"/>
        <v/>
      </c>
      <c r="AK296" s="64" t="str">
        <f t="shared" si="167"/>
        <v/>
      </c>
      <c r="AL296" s="65" t="str">
        <f t="shared" si="168"/>
        <v/>
      </c>
      <c r="AM296" s="64" t="str">
        <f t="shared" si="169"/>
        <v/>
      </c>
      <c r="AN296" s="65" t="str">
        <f t="shared" si="170"/>
        <v/>
      </c>
    </row>
    <row r="297" spans="1:40" ht="15.75">
      <c r="A297" s="66"/>
      <c r="B297" s="67"/>
      <c r="C297" s="68"/>
      <c r="D297" s="68"/>
      <c r="E297" s="69"/>
      <c r="F297" s="69"/>
      <c r="G297" s="64" t="str">
        <f t="shared" si="137"/>
        <v/>
      </c>
      <c r="H297" s="65" t="str">
        <f t="shared" si="138"/>
        <v/>
      </c>
      <c r="I297" s="64" t="str">
        <f t="shared" si="139"/>
        <v/>
      </c>
      <c r="J297" s="65" t="str">
        <f t="shared" si="140"/>
        <v/>
      </c>
      <c r="K297" s="64" t="str">
        <f t="shared" si="141"/>
        <v/>
      </c>
      <c r="L297" s="65" t="str">
        <f t="shared" si="142"/>
        <v/>
      </c>
      <c r="M297" s="64" t="str">
        <f t="shared" si="143"/>
        <v/>
      </c>
      <c r="N297" s="65" t="str">
        <f t="shared" si="144"/>
        <v/>
      </c>
      <c r="O297" s="64" t="str">
        <f t="shared" si="145"/>
        <v/>
      </c>
      <c r="P297" s="65" t="str">
        <f t="shared" si="146"/>
        <v/>
      </c>
      <c r="Q297" s="64" t="str">
        <f t="shared" si="147"/>
        <v/>
      </c>
      <c r="R297" s="65" t="str">
        <f t="shared" si="148"/>
        <v/>
      </c>
      <c r="S297" s="64" t="str">
        <f t="shared" si="149"/>
        <v/>
      </c>
      <c r="T297" s="65" t="str">
        <f t="shared" si="150"/>
        <v/>
      </c>
      <c r="U297" s="64" t="str">
        <f t="shared" si="151"/>
        <v/>
      </c>
      <c r="V297" s="65" t="str">
        <f t="shared" si="152"/>
        <v/>
      </c>
      <c r="W297" s="64" t="str">
        <f t="shared" si="153"/>
        <v/>
      </c>
      <c r="X297" s="65" t="str">
        <f t="shared" si="154"/>
        <v/>
      </c>
      <c r="Y297" s="64" t="str">
        <f t="shared" si="155"/>
        <v/>
      </c>
      <c r="Z297" s="65" t="str">
        <f t="shared" si="156"/>
        <v/>
      </c>
      <c r="AA297" s="64" t="str">
        <f t="shared" si="157"/>
        <v/>
      </c>
      <c r="AB297" s="65" t="str">
        <f t="shared" si="158"/>
        <v/>
      </c>
      <c r="AC297" s="64" t="str">
        <f t="shared" si="159"/>
        <v/>
      </c>
      <c r="AD297" s="65" t="str">
        <f t="shared" si="160"/>
        <v/>
      </c>
      <c r="AE297" s="64" t="str">
        <f t="shared" si="161"/>
        <v/>
      </c>
      <c r="AF297" s="65" t="str">
        <f t="shared" si="162"/>
        <v/>
      </c>
      <c r="AG297" s="64" t="str">
        <f t="shared" si="163"/>
        <v/>
      </c>
      <c r="AH297" s="65" t="str">
        <f t="shared" si="164"/>
        <v/>
      </c>
      <c r="AI297" s="64" t="str">
        <f t="shared" si="165"/>
        <v/>
      </c>
      <c r="AJ297" s="65" t="str">
        <f t="shared" si="166"/>
        <v/>
      </c>
      <c r="AK297" s="64" t="str">
        <f t="shared" si="167"/>
        <v/>
      </c>
      <c r="AL297" s="65" t="str">
        <f t="shared" si="168"/>
        <v/>
      </c>
      <c r="AM297" s="64" t="str">
        <f t="shared" si="169"/>
        <v/>
      </c>
      <c r="AN297" s="65" t="str">
        <f t="shared" si="170"/>
        <v/>
      </c>
    </row>
    <row r="298" spans="1:40" ht="15.75">
      <c r="A298" s="66"/>
      <c r="B298" s="67"/>
      <c r="C298" s="68"/>
      <c r="D298" s="68"/>
      <c r="E298" s="69"/>
      <c r="F298" s="69"/>
      <c r="G298" s="64" t="str">
        <f t="shared" si="137"/>
        <v/>
      </c>
      <c r="H298" s="65" t="str">
        <f t="shared" si="138"/>
        <v/>
      </c>
      <c r="I298" s="64" t="str">
        <f t="shared" si="139"/>
        <v/>
      </c>
      <c r="J298" s="65" t="str">
        <f t="shared" si="140"/>
        <v/>
      </c>
      <c r="K298" s="64" t="str">
        <f t="shared" si="141"/>
        <v/>
      </c>
      <c r="L298" s="65" t="str">
        <f t="shared" si="142"/>
        <v/>
      </c>
      <c r="M298" s="64" t="str">
        <f t="shared" si="143"/>
        <v/>
      </c>
      <c r="N298" s="65" t="str">
        <f t="shared" si="144"/>
        <v/>
      </c>
      <c r="O298" s="64" t="str">
        <f t="shared" si="145"/>
        <v/>
      </c>
      <c r="P298" s="65" t="str">
        <f t="shared" si="146"/>
        <v/>
      </c>
      <c r="Q298" s="64" t="str">
        <f t="shared" si="147"/>
        <v/>
      </c>
      <c r="R298" s="65" t="str">
        <f t="shared" si="148"/>
        <v/>
      </c>
      <c r="S298" s="64" t="str">
        <f t="shared" si="149"/>
        <v/>
      </c>
      <c r="T298" s="65" t="str">
        <f t="shared" si="150"/>
        <v/>
      </c>
      <c r="U298" s="64" t="str">
        <f t="shared" si="151"/>
        <v/>
      </c>
      <c r="V298" s="65" t="str">
        <f t="shared" si="152"/>
        <v/>
      </c>
      <c r="W298" s="64" t="str">
        <f t="shared" si="153"/>
        <v/>
      </c>
      <c r="X298" s="65" t="str">
        <f t="shared" si="154"/>
        <v/>
      </c>
      <c r="Y298" s="64" t="str">
        <f t="shared" si="155"/>
        <v/>
      </c>
      <c r="Z298" s="65" t="str">
        <f t="shared" si="156"/>
        <v/>
      </c>
      <c r="AA298" s="64" t="str">
        <f t="shared" si="157"/>
        <v/>
      </c>
      <c r="AB298" s="65" t="str">
        <f t="shared" si="158"/>
        <v/>
      </c>
      <c r="AC298" s="64" t="str">
        <f t="shared" si="159"/>
        <v/>
      </c>
      <c r="AD298" s="65" t="str">
        <f t="shared" si="160"/>
        <v/>
      </c>
      <c r="AE298" s="64" t="str">
        <f t="shared" si="161"/>
        <v/>
      </c>
      <c r="AF298" s="65" t="str">
        <f t="shared" si="162"/>
        <v/>
      </c>
      <c r="AG298" s="64" t="str">
        <f t="shared" si="163"/>
        <v/>
      </c>
      <c r="AH298" s="65" t="str">
        <f t="shared" si="164"/>
        <v/>
      </c>
      <c r="AI298" s="64" t="str">
        <f t="shared" si="165"/>
        <v/>
      </c>
      <c r="AJ298" s="65" t="str">
        <f t="shared" si="166"/>
        <v/>
      </c>
      <c r="AK298" s="64" t="str">
        <f t="shared" si="167"/>
        <v/>
      </c>
      <c r="AL298" s="65" t="str">
        <f t="shared" si="168"/>
        <v/>
      </c>
      <c r="AM298" s="64" t="str">
        <f t="shared" si="169"/>
        <v/>
      </c>
      <c r="AN298" s="65" t="str">
        <f t="shared" si="170"/>
        <v/>
      </c>
    </row>
    <row r="299" spans="1:40" ht="15.75">
      <c r="A299" s="66"/>
      <c r="B299" s="67"/>
      <c r="C299" s="68"/>
      <c r="D299" s="68"/>
      <c r="E299" s="69"/>
      <c r="F299" s="69"/>
      <c r="G299" s="64" t="str">
        <f t="shared" si="137"/>
        <v/>
      </c>
      <c r="H299" s="65" t="str">
        <f t="shared" si="138"/>
        <v/>
      </c>
      <c r="I299" s="64" t="str">
        <f t="shared" si="139"/>
        <v/>
      </c>
      <c r="J299" s="65" t="str">
        <f t="shared" si="140"/>
        <v/>
      </c>
      <c r="K299" s="64" t="str">
        <f t="shared" si="141"/>
        <v/>
      </c>
      <c r="L299" s="65" t="str">
        <f t="shared" si="142"/>
        <v/>
      </c>
      <c r="M299" s="64" t="str">
        <f t="shared" si="143"/>
        <v/>
      </c>
      <c r="N299" s="65" t="str">
        <f t="shared" si="144"/>
        <v/>
      </c>
      <c r="O299" s="64" t="str">
        <f t="shared" si="145"/>
        <v/>
      </c>
      <c r="P299" s="65" t="str">
        <f t="shared" si="146"/>
        <v/>
      </c>
      <c r="Q299" s="64" t="str">
        <f t="shared" si="147"/>
        <v/>
      </c>
      <c r="R299" s="65" t="str">
        <f t="shared" si="148"/>
        <v/>
      </c>
      <c r="S299" s="64" t="str">
        <f t="shared" si="149"/>
        <v/>
      </c>
      <c r="T299" s="65" t="str">
        <f t="shared" si="150"/>
        <v/>
      </c>
      <c r="U299" s="64" t="str">
        <f t="shared" si="151"/>
        <v/>
      </c>
      <c r="V299" s="65" t="str">
        <f t="shared" si="152"/>
        <v/>
      </c>
      <c r="W299" s="64" t="str">
        <f t="shared" si="153"/>
        <v/>
      </c>
      <c r="X299" s="65" t="str">
        <f t="shared" si="154"/>
        <v/>
      </c>
      <c r="Y299" s="64" t="str">
        <f t="shared" si="155"/>
        <v/>
      </c>
      <c r="Z299" s="65" t="str">
        <f t="shared" si="156"/>
        <v/>
      </c>
      <c r="AA299" s="64" t="str">
        <f t="shared" si="157"/>
        <v/>
      </c>
      <c r="AB299" s="65" t="str">
        <f t="shared" si="158"/>
        <v/>
      </c>
      <c r="AC299" s="64" t="str">
        <f t="shared" si="159"/>
        <v/>
      </c>
      <c r="AD299" s="65" t="str">
        <f t="shared" si="160"/>
        <v/>
      </c>
      <c r="AE299" s="64" t="str">
        <f t="shared" si="161"/>
        <v/>
      </c>
      <c r="AF299" s="65" t="str">
        <f t="shared" si="162"/>
        <v/>
      </c>
      <c r="AG299" s="64" t="str">
        <f t="shared" si="163"/>
        <v/>
      </c>
      <c r="AH299" s="65" t="str">
        <f t="shared" si="164"/>
        <v/>
      </c>
      <c r="AI299" s="64" t="str">
        <f t="shared" si="165"/>
        <v/>
      </c>
      <c r="AJ299" s="65" t="str">
        <f t="shared" si="166"/>
        <v/>
      </c>
      <c r="AK299" s="64" t="str">
        <f t="shared" si="167"/>
        <v/>
      </c>
      <c r="AL299" s="65" t="str">
        <f t="shared" si="168"/>
        <v/>
      </c>
      <c r="AM299" s="64" t="str">
        <f t="shared" si="169"/>
        <v/>
      </c>
      <c r="AN299" s="65" t="str">
        <f t="shared" si="170"/>
        <v/>
      </c>
    </row>
    <row r="300" spans="1:40" ht="15.75">
      <c r="A300" s="66"/>
      <c r="B300" s="67"/>
      <c r="C300" s="68"/>
      <c r="D300" s="68"/>
      <c r="E300" s="69"/>
      <c r="F300" s="69"/>
      <c r="G300" s="64" t="str">
        <f t="shared" si="137"/>
        <v/>
      </c>
      <c r="H300" s="65" t="str">
        <f t="shared" si="138"/>
        <v/>
      </c>
      <c r="I300" s="64" t="str">
        <f t="shared" si="139"/>
        <v/>
      </c>
      <c r="J300" s="65" t="str">
        <f t="shared" si="140"/>
        <v/>
      </c>
      <c r="K300" s="64" t="str">
        <f t="shared" si="141"/>
        <v/>
      </c>
      <c r="L300" s="65" t="str">
        <f t="shared" si="142"/>
        <v/>
      </c>
      <c r="M300" s="64" t="str">
        <f t="shared" si="143"/>
        <v/>
      </c>
      <c r="N300" s="65" t="str">
        <f t="shared" si="144"/>
        <v/>
      </c>
      <c r="O300" s="64" t="str">
        <f t="shared" si="145"/>
        <v/>
      </c>
      <c r="P300" s="65" t="str">
        <f t="shared" si="146"/>
        <v/>
      </c>
      <c r="Q300" s="64" t="str">
        <f t="shared" si="147"/>
        <v/>
      </c>
      <c r="R300" s="65" t="str">
        <f t="shared" si="148"/>
        <v/>
      </c>
      <c r="S300" s="64" t="str">
        <f t="shared" si="149"/>
        <v/>
      </c>
      <c r="T300" s="65" t="str">
        <f t="shared" si="150"/>
        <v/>
      </c>
      <c r="U300" s="64" t="str">
        <f t="shared" si="151"/>
        <v/>
      </c>
      <c r="V300" s="65" t="str">
        <f t="shared" si="152"/>
        <v/>
      </c>
      <c r="W300" s="64" t="str">
        <f t="shared" si="153"/>
        <v/>
      </c>
      <c r="X300" s="65" t="str">
        <f t="shared" si="154"/>
        <v/>
      </c>
      <c r="Y300" s="64" t="str">
        <f t="shared" si="155"/>
        <v/>
      </c>
      <c r="Z300" s="65" t="str">
        <f t="shared" si="156"/>
        <v/>
      </c>
      <c r="AA300" s="64" t="str">
        <f t="shared" si="157"/>
        <v/>
      </c>
      <c r="AB300" s="65" t="str">
        <f t="shared" si="158"/>
        <v/>
      </c>
      <c r="AC300" s="64" t="str">
        <f t="shared" si="159"/>
        <v/>
      </c>
      <c r="AD300" s="65" t="str">
        <f t="shared" si="160"/>
        <v/>
      </c>
      <c r="AE300" s="64" t="str">
        <f t="shared" si="161"/>
        <v/>
      </c>
      <c r="AF300" s="65" t="str">
        <f t="shared" si="162"/>
        <v/>
      </c>
      <c r="AG300" s="64" t="str">
        <f t="shared" si="163"/>
        <v/>
      </c>
      <c r="AH300" s="65" t="str">
        <f t="shared" si="164"/>
        <v/>
      </c>
      <c r="AI300" s="64" t="str">
        <f t="shared" si="165"/>
        <v/>
      </c>
      <c r="AJ300" s="65" t="str">
        <f t="shared" si="166"/>
        <v/>
      </c>
      <c r="AK300" s="64" t="str">
        <f t="shared" si="167"/>
        <v/>
      </c>
      <c r="AL300" s="65" t="str">
        <f t="shared" si="168"/>
        <v/>
      </c>
      <c r="AM300" s="64" t="str">
        <f t="shared" si="169"/>
        <v/>
      </c>
      <c r="AN300" s="65" t="str">
        <f t="shared" si="170"/>
        <v/>
      </c>
    </row>
    <row r="301" spans="1:40" ht="15.75">
      <c r="A301" s="66"/>
      <c r="B301" s="67"/>
      <c r="C301" s="68"/>
      <c r="D301" s="68"/>
      <c r="E301" s="69"/>
      <c r="F301" s="69"/>
      <c r="G301" s="64" t="str">
        <f t="shared" si="137"/>
        <v/>
      </c>
      <c r="H301" s="65" t="str">
        <f t="shared" si="138"/>
        <v/>
      </c>
      <c r="I301" s="64" t="str">
        <f t="shared" si="139"/>
        <v/>
      </c>
      <c r="J301" s="65" t="str">
        <f t="shared" si="140"/>
        <v/>
      </c>
      <c r="K301" s="64" t="str">
        <f t="shared" si="141"/>
        <v/>
      </c>
      <c r="L301" s="65" t="str">
        <f t="shared" si="142"/>
        <v/>
      </c>
      <c r="M301" s="64" t="str">
        <f t="shared" si="143"/>
        <v/>
      </c>
      <c r="N301" s="65" t="str">
        <f t="shared" si="144"/>
        <v/>
      </c>
      <c r="O301" s="64" t="str">
        <f t="shared" si="145"/>
        <v/>
      </c>
      <c r="P301" s="65" t="str">
        <f t="shared" si="146"/>
        <v/>
      </c>
      <c r="Q301" s="64" t="str">
        <f t="shared" si="147"/>
        <v/>
      </c>
      <c r="R301" s="65" t="str">
        <f t="shared" si="148"/>
        <v/>
      </c>
      <c r="S301" s="64" t="str">
        <f t="shared" si="149"/>
        <v/>
      </c>
      <c r="T301" s="65" t="str">
        <f t="shared" si="150"/>
        <v/>
      </c>
      <c r="U301" s="64" t="str">
        <f t="shared" si="151"/>
        <v/>
      </c>
      <c r="V301" s="65" t="str">
        <f t="shared" si="152"/>
        <v/>
      </c>
      <c r="W301" s="64" t="str">
        <f t="shared" si="153"/>
        <v/>
      </c>
      <c r="X301" s="65" t="str">
        <f t="shared" si="154"/>
        <v/>
      </c>
      <c r="Y301" s="64" t="str">
        <f t="shared" si="155"/>
        <v/>
      </c>
      <c r="Z301" s="65" t="str">
        <f t="shared" si="156"/>
        <v/>
      </c>
      <c r="AA301" s="64" t="str">
        <f t="shared" si="157"/>
        <v/>
      </c>
      <c r="AB301" s="65" t="str">
        <f t="shared" si="158"/>
        <v/>
      </c>
      <c r="AC301" s="64" t="str">
        <f t="shared" si="159"/>
        <v/>
      </c>
      <c r="AD301" s="65" t="str">
        <f t="shared" si="160"/>
        <v/>
      </c>
      <c r="AE301" s="64" t="str">
        <f t="shared" si="161"/>
        <v/>
      </c>
      <c r="AF301" s="65" t="str">
        <f t="shared" si="162"/>
        <v/>
      </c>
      <c r="AG301" s="64" t="str">
        <f t="shared" si="163"/>
        <v/>
      </c>
      <c r="AH301" s="65" t="str">
        <f t="shared" si="164"/>
        <v/>
      </c>
      <c r="AI301" s="64" t="str">
        <f t="shared" si="165"/>
        <v/>
      </c>
      <c r="AJ301" s="65" t="str">
        <f t="shared" si="166"/>
        <v/>
      </c>
      <c r="AK301" s="64" t="str">
        <f t="shared" si="167"/>
        <v/>
      </c>
      <c r="AL301" s="65" t="str">
        <f t="shared" si="168"/>
        <v/>
      </c>
      <c r="AM301" s="64" t="str">
        <f t="shared" si="169"/>
        <v/>
      </c>
      <c r="AN301" s="65" t="str">
        <f t="shared" si="170"/>
        <v/>
      </c>
    </row>
    <row r="302" spans="1:40" ht="15.75">
      <c r="A302" s="66"/>
      <c r="B302" s="67"/>
      <c r="C302" s="68"/>
      <c r="D302" s="68"/>
      <c r="E302" s="69"/>
      <c r="F302" s="69"/>
      <c r="G302" s="64" t="str">
        <f t="shared" si="137"/>
        <v/>
      </c>
      <c r="H302" s="65" t="str">
        <f t="shared" si="138"/>
        <v/>
      </c>
      <c r="I302" s="64" t="str">
        <f t="shared" si="139"/>
        <v/>
      </c>
      <c r="J302" s="65" t="str">
        <f t="shared" si="140"/>
        <v/>
      </c>
      <c r="K302" s="64" t="str">
        <f t="shared" si="141"/>
        <v/>
      </c>
      <c r="L302" s="65" t="str">
        <f t="shared" si="142"/>
        <v/>
      </c>
      <c r="M302" s="64" t="str">
        <f t="shared" si="143"/>
        <v/>
      </c>
      <c r="N302" s="65" t="str">
        <f t="shared" si="144"/>
        <v/>
      </c>
      <c r="O302" s="64" t="str">
        <f t="shared" si="145"/>
        <v/>
      </c>
      <c r="P302" s="65" t="str">
        <f t="shared" si="146"/>
        <v/>
      </c>
      <c r="Q302" s="64" t="str">
        <f t="shared" si="147"/>
        <v/>
      </c>
      <c r="R302" s="65" t="str">
        <f t="shared" si="148"/>
        <v/>
      </c>
      <c r="S302" s="64" t="str">
        <f t="shared" si="149"/>
        <v/>
      </c>
      <c r="T302" s="65" t="str">
        <f t="shared" si="150"/>
        <v/>
      </c>
      <c r="U302" s="64" t="str">
        <f t="shared" si="151"/>
        <v/>
      </c>
      <c r="V302" s="65" t="str">
        <f t="shared" si="152"/>
        <v/>
      </c>
      <c r="W302" s="64" t="str">
        <f t="shared" si="153"/>
        <v/>
      </c>
      <c r="X302" s="65" t="str">
        <f t="shared" si="154"/>
        <v/>
      </c>
      <c r="Y302" s="64" t="str">
        <f t="shared" si="155"/>
        <v/>
      </c>
      <c r="Z302" s="65" t="str">
        <f t="shared" si="156"/>
        <v/>
      </c>
      <c r="AA302" s="64" t="str">
        <f t="shared" si="157"/>
        <v/>
      </c>
      <c r="AB302" s="65" t="str">
        <f t="shared" si="158"/>
        <v/>
      </c>
      <c r="AC302" s="64" t="str">
        <f t="shared" si="159"/>
        <v/>
      </c>
      <c r="AD302" s="65" t="str">
        <f t="shared" si="160"/>
        <v/>
      </c>
      <c r="AE302" s="64" t="str">
        <f t="shared" si="161"/>
        <v/>
      </c>
      <c r="AF302" s="65" t="str">
        <f t="shared" si="162"/>
        <v/>
      </c>
      <c r="AG302" s="64" t="str">
        <f t="shared" si="163"/>
        <v/>
      </c>
      <c r="AH302" s="65" t="str">
        <f t="shared" si="164"/>
        <v/>
      </c>
      <c r="AI302" s="64" t="str">
        <f t="shared" si="165"/>
        <v/>
      </c>
      <c r="AJ302" s="65" t="str">
        <f t="shared" si="166"/>
        <v/>
      </c>
      <c r="AK302" s="64" t="str">
        <f t="shared" si="167"/>
        <v/>
      </c>
      <c r="AL302" s="65" t="str">
        <f t="shared" si="168"/>
        <v/>
      </c>
      <c r="AM302" s="64" t="str">
        <f t="shared" si="169"/>
        <v/>
      </c>
      <c r="AN302" s="65" t="str">
        <f t="shared" si="170"/>
        <v/>
      </c>
    </row>
    <row r="303" spans="1:40" ht="15.75">
      <c r="A303" s="66"/>
      <c r="B303" s="67"/>
      <c r="C303" s="68"/>
      <c r="D303" s="68"/>
      <c r="E303" s="69"/>
      <c r="F303" s="69"/>
      <c r="G303" s="64" t="str">
        <f t="shared" si="137"/>
        <v/>
      </c>
      <c r="H303" s="65" t="str">
        <f t="shared" si="138"/>
        <v/>
      </c>
      <c r="I303" s="64" t="str">
        <f t="shared" si="139"/>
        <v/>
      </c>
      <c r="J303" s="65" t="str">
        <f t="shared" si="140"/>
        <v/>
      </c>
      <c r="K303" s="64" t="str">
        <f t="shared" si="141"/>
        <v/>
      </c>
      <c r="L303" s="65" t="str">
        <f t="shared" si="142"/>
        <v/>
      </c>
      <c r="M303" s="64" t="str">
        <f t="shared" si="143"/>
        <v/>
      </c>
      <c r="N303" s="65" t="str">
        <f t="shared" si="144"/>
        <v/>
      </c>
      <c r="O303" s="64" t="str">
        <f t="shared" si="145"/>
        <v/>
      </c>
      <c r="P303" s="65" t="str">
        <f t="shared" si="146"/>
        <v/>
      </c>
      <c r="Q303" s="64" t="str">
        <f t="shared" si="147"/>
        <v/>
      </c>
      <c r="R303" s="65" t="str">
        <f t="shared" si="148"/>
        <v/>
      </c>
      <c r="S303" s="64" t="str">
        <f t="shared" si="149"/>
        <v/>
      </c>
      <c r="T303" s="65" t="str">
        <f t="shared" si="150"/>
        <v/>
      </c>
      <c r="U303" s="64" t="str">
        <f t="shared" si="151"/>
        <v/>
      </c>
      <c r="V303" s="65" t="str">
        <f t="shared" si="152"/>
        <v/>
      </c>
      <c r="W303" s="64" t="str">
        <f t="shared" si="153"/>
        <v/>
      </c>
      <c r="X303" s="65" t="str">
        <f t="shared" si="154"/>
        <v/>
      </c>
      <c r="Y303" s="64" t="str">
        <f t="shared" si="155"/>
        <v/>
      </c>
      <c r="Z303" s="65" t="str">
        <f t="shared" si="156"/>
        <v/>
      </c>
      <c r="AA303" s="64" t="str">
        <f t="shared" si="157"/>
        <v/>
      </c>
      <c r="AB303" s="65" t="str">
        <f t="shared" si="158"/>
        <v/>
      </c>
      <c r="AC303" s="64" t="str">
        <f t="shared" si="159"/>
        <v/>
      </c>
      <c r="AD303" s="65" t="str">
        <f t="shared" si="160"/>
        <v/>
      </c>
      <c r="AE303" s="64" t="str">
        <f t="shared" si="161"/>
        <v/>
      </c>
      <c r="AF303" s="65" t="str">
        <f t="shared" si="162"/>
        <v/>
      </c>
      <c r="AG303" s="64" t="str">
        <f t="shared" si="163"/>
        <v/>
      </c>
      <c r="AH303" s="65" t="str">
        <f t="shared" si="164"/>
        <v/>
      </c>
      <c r="AI303" s="64" t="str">
        <f t="shared" si="165"/>
        <v/>
      </c>
      <c r="AJ303" s="65" t="str">
        <f t="shared" si="166"/>
        <v/>
      </c>
      <c r="AK303" s="64" t="str">
        <f t="shared" si="167"/>
        <v/>
      </c>
      <c r="AL303" s="65" t="str">
        <f t="shared" si="168"/>
        <v/>
      </c>
      <c r="AM303" s="64" t="str">
        <f t="shared" si="169"/>
        <v/>
      </c>
      <c r="AN303" s="65" t="str">
        <f t="shared" si="170"/>
        <v/>
      </c>
    </row>
    <row r="304" spans="1:40" ht="15.75">
      <c r="A304" s="66"/>
      <c r="B304" s="67"/>
      <c r="C304" s="68"/>
      <c r="D304" s="68"/>
      <c r="E304" s="69"/>
      <c r="F304" s="69"/>
      <c r="G304" s="64" t="str">
        <f t="shared" si="137"/>
        <v/>
      </c>
      <c r="H304" s="65" t="str">
        <f t="shared" si="138"/>
        <v/>
      </c>
      <c r="I304" s="64" t="str">
        <f t="shared" si="139"/>
        <v/>
      </c>
      <c r="J304" s="65" t="str">
        <f t="shared" si="140"/>
        <v/>
      </c>
      <c r="K304" s="64" t="str">
        <f t="shared" si="141"/>
        <v/>
      </c>
      <c r="L304" s="65" t="str">
        <f t="shared" si="142"/>
        <v/>
      </c>
      <c r="M304" s="64" t="str">
        <f t="shared" si="143"/>
        <v/>
      </c>
      <c r="N304" s="65" t="str">
        <f t="shared" si="144"/>
        <v/>
      </c>
      <c r="O304" s="64" t="str">
        <f t="shared" si="145"/>
        <v/>
      </c>
      <c r="P304" s="65" t="str">
        <f t="shared" si="146"/>
        <v/>
      </c>
      <c r="Q304" s="64" t="str">
        <f t="shared" si="147"/>
        <v/>
      </c>
      <c r="R304" s="65" t="str">
        <f t="shared" si="148"/>
        <v/>
      </c>
      <c r="S304" s="64" t="str">
        <f t="shared" si="149"/>
        <v/>
      </c>
      <c r="T304" s="65" t="str">
        <f t="shared" si="150"/>
        <v/>
      </c>
      <c r="U304" s="64" t="str">
        <f t="shared" si="151"/>
        <v/>
      </c>
      <c r="V304" s="65" t="str">
        <f t="shared" si="152"/>
        <v/>
      </c>
      <c r="W304" s="64" t="str">
        <f t="shared" si="153"/>
        <v/>
      </c>
      <c r="X304" s="65" t="str">
        <f t="shared" si="154"/>
        <v/>
      </c>
      <c r="Y304" s="64" t="str">
        <f t="shared" si="155"/>
        <v/>
      </c>
      <c r="Z304" s="65" t="str">
        <f t="shared" si="156"/>
        <v/>
      </c>
      <c r="AA304" s="64" t="str">
        <f t="shared" si="157"/>
        <v/>
      </c>
      <c r="AB304" s="65" t="str">
        <f t="shared" si="158"/>
        <v/>
      </c>
      <c r="AC304" s="64" t="str">
        <f t="shared" si="159"/>
        <v/>
      </c>
      <c r="AD304" s="65" t="str">
        <f t="shared" si="160"/>
        <v/>
      </c>
      <c r="AE304" s="64" t="str">
        <f t="shared" si="161"/>
        <v/>
      </c>
      <c r="AF304" s="65" t="str">
        <f t="shared" si="162"/>
        <v/>
      </c>
      <c r="AG304" s="64" t="str">
        <f t="shared" si="163"/>
        <v/>
      </c>
      <c r="AH304" s="65" t="str">
        <f t="shared" si="164"/>
        <v/>
      </c>
      <c r="AI304" s="64" t="str">
        <f t="shared" si="165"/>
        <v/>
      </c>
      <c r="AJ304" s="65" t="str">
        <f t="shared" si="166"/>
        <v/>
      </c>
      <c r="AK304" s="64" t="str">
        <f t="shared" si="167"/>
        <v/>
      </c>
      <c r="AL304" s="65" t="str">
        <f t="shared" si="168"/>
        <v/>
      </c>
      <c r="AM304" s="64" t="str">
        <f t="shared" si="169"/>
        <v/>
      </c>
      <c r="AN304" s="65" t="str">
        <f t="shared" si="170"/>
        <v/>
      </c>
    </row>
    <row r="305" spans="1:40" ht="15.75">
      <c r="A305" s="66"/>
      <c r="B305" s="67"/>
      <c r="C305" s="68"/>
      <c r="D305" s="68"/>
      <c r="E305" s="69"/>
      <c r="F305" s="69"/>
      <c r="G305" s="64" t="str">
        <f t="shared" si="137"/>
        <v/>
      </c>
      <c r="H305" s="65" t="str">
        <f t="shared" si="138"/>
        <v/>
      </c>
      <c r="I305" s="64" t="str">
        <f t="shared" si="139"/>
        <v/>
      </c>
      <c r="J305" s="65" t="str">
        <f t="shared" si="140"/>
        <v/>
      </c>
      <c r="K305" s="64" t="str">
        <f t="shared" si="141"/>
        <v/>
      </c>
      <c r="L305" s="65" t="str">
        <f t="shared" si="142"/>
        <v/>
      </c>
      <c r="M305" s="64" t="str">
        <f t="shared" si="143"/>
        <v/>
      </c>
      <c r="N305" s="65" t="str">
        <f t="shared" si="144"/>
        <v/>
      </c>
      <c r="O305" s="64" t="str">
        <f t="shared" si="145"/>
        <v/>
      </c>
      <c r="P305" s="65" t="str">
        <f t="shared" si="146"/>
        <v/>
      </c>
      <c r="Q305" s="64" t="str">
        <f t="shared" si="147"/>
        <v/>
      </c>
      <c r="R305" s="65" t="str">
        <f t="shared" si="148"/>
        <v/>
      </c>
      <c r="S305" s="64" t="str">
        <f t="shared" si="149"/>
        <v/>
      </c>
      <c r="T305" s="65" t="str">
        <f t="shared" si="150"/>
        <v/>
      </c>
      <c r="U305" s="64" t="str">
        <f t="shared" si="151"/>
        <v/>
      </c>
      <c r="V305" s="65" t="str">
        <f t="shared" si="152"/>
        <v/>
      </c>
      <c r="W305" s="64" t="str">
        <f t="shared" si="153"/>
        <v/>
      </c>
      <c r="X305" s="65" t="str">
        <f t="shared" si="154"/>
        <v/>
      </c>
      <c r="Y305" s="64" t="str">
        <f t="shared" si="155"/>
        <v/>
      </c>
      <c r="Z305" s="65" t="str">
        <f t="shared" si="156"/>
        <v/>
      </c>
      <c r="AA305" s="64" t="str">
        <f t="shared" si="157"/>
        <v/>
      </c>
      <c r="AB305" s="65" t="str">
        <f t="shared" si="158"/>
        <v/>
      </c>
      <c r="AC305" s="64" t="str">
        <f t="shared" si="159"/>
        <v/>
      </c>
      <c r="AD305" s="65" t="str">
        <f t="shared" si="160"/>
        <v/>
      </c>
      <c r="AE305" s="64" t="str">
        <f t="shared" si="161"/>
        <v/>
      </c>
      <c r="AF305" s="65" t="str">
        <f t="shared" si="162"/>
        <v/>
      </c>
      <c r="AG305" s="64" t="str">
        <f t="shared" si="163"/>
        <v/>
      </c>
      <c r="AH305" s="65" t="str">
        <f t="shared" si="164"/>
        <v/>
      </c>
      <c r="AI305" s="64" t="str">
        <f t="shared" si="165"/>
        <v/>
      </c>
      <c r="AJ305" s="65" t="str">
        <f t="shared" si="166"/>
        <v/>
      </c>
      <c r="AK305" s="64" t="str">
        <f t="shared" si="167"/>
        <v/>
      </c>
      <c r="AL305" s="65" t="str">
        <f t="shared" si="168"/>
        <v/>
      </c>
      <c r="AM305" s="64" t="str">
        <f t="shared" si="169"/>
        <v/>
      </c>
      <c r="AN305" s="65" t="str">
        <f t="shared" si="170"/>
        <v/>
      </c>
    </row>
    <row r="306" spans="1:40" ht="15.75">
      <c r="A306" s="66"/>
      <c r="B306" s="67"/>
      <c r="C306" s="68"/>
      <c r="D306" s="68"/>
      <c r="E306" s="69"/>
      <c r="F306" s="69"/>
      <c r="G306" s="64" t="str">
        <f t="shared" si="137"/>
        <v/>
      </c>
      <c r="H306" s="65" t="str">
        <f t="shared" si="138"/>
        <v/>
      </c>
      <c r="I306" s="64" t="str">
        <f t="shared" si="139"/>
        <v/>
      </c>
      <c r="J306" s="65" t="str">
        <f t="shared" si="140"/>
        <v/>
      </c>
      <c r="K306" s="64" t="str">
        <f t="shared" si="141"/>
        <v/>
      </c>
      <c r="L306" s="65" t="str">
        <f t="shared" si="142"/>
        <v/>
      </c>
      <c r="M306" s="64" t="str">
        <f t="shared" si="143"/>
        <v/>
      </c>
      <c r="N306" s="65" t="str">
        <f t="shared" si="144"/>
        <v/>
      </c>
      <c r="O306" s="64" t="str">
        <f t="shared" si="145"/>
        <v/>
      </c>
      <c r="P306" s="65" t="str">
        <f t="shared" si="146"/>
        <v/>
      </c>
      <c r="Q306" s="64" t="str">
        <f t="shared" si="147"/>
        <v/>
      </c>
      <c r="R306" s="65" t="str">
        <f t="shared" si="148"/>
        <v/>
      </c>
      <c r="S306" s="64" t="str">
        <f t="shared" si="149"/>
        <v/>
      </c>
      <c r="T306" s="65" t="str">
        <f t="shared" si="150"/>
        <v/>
      </c>
      <c r="U306" s="64" t="str">
        <f t="shared" si="151"/>
        <v/>
      </c>
      <c r="V306" s="65" t="str">
        <f t="shared" si="152"/>
        <v/>
      </c>
      <c r="W306" s="64" t="str">
        <f t="shared" si="153"/>
        <v/>
      </c>
      <c r="X306" s="65" t="str">
        <f t="shared" si="154"/>
        <v/>
      </c>
      <c r="Y306" s="64" t="str">
        <f t="shared" si="155"/>
        <v/>
      </c>
      <c r="Z306" s="65" t="str">
        <f t="shared" si="156"/>
        <v/>
      </c>
      <c r="AA306" s="64" t="str">
        <f t="shared" si="157"/>
        <v/>
      </c>
      <c r="AB306" s="65" t="str">
        <f t="shared" si="158"/>
        <v/>
      </c>
      <c r="AC306" s="64" t="str">
        <f t="shared" si="159"/>
        <v/>
      </c>
      <c r="AD306" s="65" t="str">
        <f t="shared" si="160"/>
        <v/>
      </c>
      <c r="AE306" s="64" t="str">
        <f t="shared" si="161"/>
        <v/>
      </c>
      <c r="AF306" s="65" t="str">
        <f t="shared" si="162"/>
        <v/>
      </c>
      <c r="AG306" s="64" t="str">
        <f t="shared" si="163"/>
        <v/>
      </c>
      <c r="AH306" s="65" t="str">
        <f t="shared" si="164"/>
        <v/>
      </c>
      <c r="AI306" s="64" t="str">
        <f t="shared" si="165"/>
        <v/>
      </c>
      <c r="AJ306" s="65" t="str">
        <f t="shared" si="166"/>
        <v/>
      </c>
      <c r="AK306" s="64" t="str">
        <f t="shared" si="167"/>
        <v/>
      </c>
      <c r="AL306" s="65" t="str">
        <f t="shared" si="168"/>
        <v/>
      </c>
      <c r="AM306" s="64" t="str">
        <f t="shared" si="169"/>
        <v/>
      </c>
      <c r="AN306" s="65" t="str">
        <f t="shared" si="170"/>
        <v/>
      </c>
    </row>
    <row r="307" spans="1:40" ht="15.75">
      <c r="A307" s="66"/>
      <c r="B307" s="67"/>
      <c r="C307" s="68"/>
      <c r="D307" s="68"/>
      <c r="E307" s="69"/>
      <c r="F307" s="69"/>
      <c r="G307" s="64" t="str">
        <f t="shared" si="137"/>
        <v/>
      </c>
      <c r="H307" s="65" t="str">
        <f t="shared" si="138"/>
        <v/>
      </c>
      <c r="I307" s="64" t="str">
        <f t="shared" si="139"/>
        <v/>
      </c>
      <c r="J307" s="65" t="str">
        <f t="shared" si="140"/>
        <v/>
      </c>
      <c r="K307" s="64" t="str">
        <f t="shared" si="141"/>
        <v/>
      </c>
      <c r="L307" s="65" t="str">
        <f t="shared" si="142"/>
        <v/>
      </c>
      <c r="M307" s="64" t="str">
        <f t="shared" si="143"/>
        <v/>
      </c>
      <c r="N307" s="65" t="str">
        <f t="shared" si="144"/>
        <v/>
      </c>
      <c r="O307" s="64" t="str">
        <f t="shared" si="145"/>
        <v/>
      </c>
      <c r="P307" s="65" t="str">
        <f t="shared" si="146"/>
        <v/>
      </c>
      <c r="Q307" s="64" t="str">
        <f t="shared" si="147"/>
        <v/>
      </c>
      <c r="R307" s="65" t="str">
        <f t="shared" si="148"/>
        <v/>
      </c>
      <c r="S307" s="64" t="str">
        <f t="shared" si="149"/>
        <v/>
      </c>
      <c r="T307" s="65" t="str">
        <f t="shared" si="150"/>
        <v/>
      </c>
      <c r="U307" s="64" t="str">
        <f t="shared" si="151"/>
        <v/>
      </c>
      <c r="V307" s="65" t="str">
        <f t="shared" si="152"/>
        <v/>
      </c>
      <c r="W307" s="64" t="str">
        <f t="shared" si="153"/>
        <v/>
      </c>
      <c r="X307" s="65" t="str">
        <f t="shared" si="154"/>
        <v/>
      </c>
      <c r="Y307" s="64" t="str">
        <f t="shared" si="155"/>
        <v/>
      </c>
      <c r="Z307" s="65" t="str">
        <f t="shared" si="156"/>
        <v/>
      </c>
      <c r="AA307" s="64" t="str">
        <f t="shared" si="157"/>
        <v/>
      </c>
      <c r="AB307" s="65" t="str">
        <f t="shared" si="158"/>
        <v/>
      </c>
      <c r="AC307" s="64" t="str">
        <f t="shared" si="159"/>
        <v/>
      </c>
      <c r="AD307" s="65" t="str">
        <f t="shared" si="160"/>
        <v/>
      </c>
      <c r="AE307" s="64" t="str">
        <f t="shared" si="161"/>
        <v/>
      </c>
      <c r="AF307" s="65" t="str">
        <f t="shared" si="162"/>
        <v/>
      </c>
      <c r="AG307" s="64" t="str">
        <f t="shared" si="163"/>
        <v/>
      </c>
      <c r="AH307" s="65" t="str">
        <f t="shared" si="164"/>
        <v/>
      </c>
      <c r="AI307" s="64" t="str">
        <f t="shared" si="165"/>
        <v/>
      </c>
      <c r="AJ307" s="65" t="str">
        <f t="shared" si="166"/>
        <v/>
      </c>
      <c r="AK307" s="64" t="str">
        <f t="shared" si="167"/>
        <v/>
      </c>
      <c r="AL307" s="65" t="str">
        <f t="shared" si="168"/>
        <v/>
      </c>
      <c r="AM307" s="64" t="str">
        <f t="shared" si="169"/>
        <v/>
      </c>
      <c r="AN307" s="65" t="str">
        <f t="shared" si="170"/>
        <v/>
      </c>
    </row>
    <row r="308" spans="1:40" ht="15.75">
      <c r="A308" s="66"/>
      <c r="B308" s="67"/>
      <c r="C308" s="68"/>
      <c r="D308" s="68"/>
      <c r="E308" s="69"/>
      <c r="F308" s="69"/>
      <c r="G308" s="64" t="str">
        <f t="shared" si="137"/>
        <v/>
      </c>
      <c r="H308" s="65" t="str">
        <f t="shared" si="138"/>
        <v/>
      </c>
      <c r="I308" s="64" t="str">
        <f t="shared" si="139"/>
        <v/>
      </c>
      <c r="J308" s="65" t="str">
        <f t="shared" si="140"/>
        <v/>
      </c>
      <c r="K308" s="64" t="str">
        <f t="shared" si="141"/>
        <v/>
      </c>
      <c r="L308" s="65" t="str">
        <f t="shared" si="142"/>
        <v/>
      </c>
      <c r="M308" s="64" t="str">
        <f t="shared" si="143"/>
        <v/>
      </c>
      <c r="N308" s="65" t="str">
        <f t="shared" si="144"/>
        <v/>
      </c>
      <c r="O308" s="64" t="str">
        <f t="shared" si="145"/>
        <v/>
      </c>
      <c r="P308" s="65" t="str">
        <f t="shared" si="146"/>
        <v/>
      </c>
      <c r="Q308" s="64" t="str">
        <f t="shared" si="147"/>
        <v/>
      </c>
      <c r="R308" s="65" t="str">
        <f t="shared" si="148"/>
        <v/>
      </c>
      <c r="S308" s="64" t="str">
        <f t="shared" si="149"/>
        <v/>
      </c>
      <c r="T308" s="65" t="str">
        <f t="shared" si="150"/>
        <v/>
      </c>
      <c r="U308" s="64" t="str">
        <f t="shared" si="151"/>
        <v/>
      </c>
      <c r="V308" s="65" t="str">
        <f t="shared" si="152"/>
        <v/>
      </c>
      <c r="W308" s="64" t="str">
        <f t="shared" si="153"/>
        <v/>
      </c>
      <c r="X308" s="65" t="str">
        <f t="shared" si="154"/>
        <v/>
      </c>
      <c r="Y308" s="64" t="str">
        <f t="shared" si="155"/>
        <v/>
      </c>
      <c r="Z308" s="65" t="str">
        <f t="shared" si="156"/>
        <v/>
      </c>
      <c r="AA308" s="64" t="str">
        <f t="shared" si="157"/>
        <v/>
      </c>
      <c r="AB308" s="65" t="str">
        <f t="shared" si="158"/>
        <v/>
      </c>
      <c r="AC308" s="64" t="str">
        <f t="shared" si="159"/>
        <v/>
      </c>
      <c r="AD308" s="65" t="str">
        <f t="shared" si="160"/>
        <v/>
      </c>
      <c r="AE308" s="64" t="str">
        <f t="shared" si="161"/>
        <v/>
      </c>
      <c r="AF308" s="65" t="str">
        <f t="shared" si="162"/>
        <v/>
      </c>
      <c r="AG308" s="64" t="str">
        <f t="shared" si="163"/>
        <v/>
      </c>
      <c r="AH308" s="65" t="str">
        <f t="shared" si="164"/>
        <v/>
      </c>
      <c r="AI308" s="64" t="str">
        <f t="shared" si="165"/>
        <v/>
      </c>
      <c r="AJ308" s="65" t="str">
        <f t="shared" si="166"/>
        <v/>
      </c>
      <c r="AK308" s="64" t="str">
        <f t="shared" si="167"/>
        <v/>
      </c>
      <c r="AL308" s="65" t="str">
        <f t="shared" si="168"/>
        <v/>
      </c>
      <c r="AM308" s="64" t="str">
        <f t="shared" si="169"/>
        <v/>
      </c>
      <c r="AN308" s="65" t="str">
        <f t="shared" si="170"/>
        <v/>
      </c>
    </row>
    <row r="309" spans="1:40" ht="15.75">
      <c r="A309" s="66"/>
      <c r="B309" s="67"/>
      <c r="C309" s="68"/>
      <c r="D309" s="68"/>
      <c r="E309" s="69"/>
      <c r="F309" s="69"/>
      <c r="G309" s="64" t="str">
        <f t="shared" si="137"/>
        <v/>
      </c>
      <c r="H309" s="65" t="str">
        <f t="shared" si="138"/>
        <v/>
      </c>
      <c r="I309" s="64" t="str">
        <f t="shared" si="139"/>
        <v/>
      </c>
      <c r="J309" s="65" t="str">
        <f t="shared" si="140"/>
        <v/>
      </c>
      <c r="K309" s="64" t="str">
        <f t="shared" si="141"/>
        <v/>
      </c>
      <c r="L309" s="65" t="str">
        <f t="shared" si="142"/>
        <v/>
      </c>
      <c r="M309" s="64" t="str">
        <f t="shared" si="143"/>
        <v/>
      </c>
      <c r="N309" s="65" t="str">
        <f t="shared" si="144"/>
        <v/>
      </c>
      <c r="O309" s="64" t="str">
        <f t="shared" si="145"/>
        <v/>
      </c>
      <c r="P309" s="65" t="str">
        <f t="shared" si="146"/>
        <v/>
      </c>
      <c r="Q309" s="64" t="str">
        <f t="shared" si="147"/>
        <v/>
      </c>
      <c r="R309" s="65" t="str">
        <f t="shared" si="148"/>
        <v/>
      </c>
      <c r="S309" s="64" t="str">
        <f t="shared" si="149"/>
        <v/>
      </c>
      <c r="T309" s="65" t="str">
        <f t="shared" si="150"/>
        <v/>
      </c>
      <c r="U309" s="64" t="str">
        <f t="shared" si="151"/>
        <v/>
      </c>
      <c r="V309" s="65" t="str">
        <f t="shared" si="152"/>
        <v/>
      </c>
      <c r="W309" s="64" t="str">
        <f t="shared" si="153"/>
        <v/>
      </c>
      <c r="X309" s="65" t="str">
        <f t="shared" si="154"/>
        <v/>
      </c>
      <c r="Y309" s="64" t="str">
        <f t="shared" si="155"/>
        <v/>
      </c>
      <c r="Z309" s="65" t="str">
        <f t="shared" si="156"/>
        <v/>
      </c>
      <c r="AA309" s="64" t="str">
        <f t="shared" si="157"/>
        <v/>
      </c>
      <c r="AB309" s="65" t="str">
        <f t="shared" si="158"/>
        <v/>
      </c>
      <c r="AC309" s="64" t="str">
        <f t="shared" si="159"/>
        <v/>
      </c>
      <c r="AD309" s="65" t="str">
        <f t="shared" si="160"/>
        <v/>
      </c>
      <c r="AE309" s="64" t="str">
        <f t="shared" si="161"/>
        <v/>
      </c>
      <c r="AF309" s="65" t="str">
        <f t="shared" si="162"/>
        <v/>
      </c>
      <c r="AG309" s="64" t="str">
        <f t="shared" si="163"/>
        <v/>
      </c>
      <c r="AH309" s="65" t="str">
        <f t="shared" si="164"/>
        <v/>
      </c>
      <c r="AI309" s="64" t="str">
        <f t="shared" si="165"/>
        <v/>
      </c>
      <c r="AJ309" s="65" t="str">
        <f t="shared" si="166"/>
        <v/>
      </c>
      <c r="AK309" s="64" t="str">
        <f t="shared" si="167"/>
        <v/>
      </c>
      <c r="AL309" s="65" t="str">
        <f t="shared" si="168"/>
        <v/>
      </c>
      <c r="AM309" s="64" t="str">
        <f t="shared" si="169"/>
        <v/>
      </c>
      <c r="AN309" s="65" t="str">
        <f t="shared" si="170"/>
        <v/>
      </c>
    </row>
    <row r="310" spans="1:40" ht="15.75">
      <c r="A310" s="66"/>
      <c r="B310" s="67"/>
      <c r="C310" s="68"/>
      <c r="D310" s="68"/>
      <c r="E310" s="69"/>
      <c r="F310" s="69"/>
      <c r="G310" s="64" t="str">
        <f t="shared" si="137"/>
        <v/>
      </c>
      <c r="H310" s="65" t="str">
        <f t="shared" si="138"/>
        <v/>
      </c>
      <c r="I310" s="64" t="str">
        <f t="shared" si="139"/>
        <v/>
      </c>
      <c r="J310" s="65" t="str">
        <f t="shared" si="140"/>
        <v/>
      </c>
      <c r="K310" s="64" t="str">
        <f t="shared" si="141"/>
        <v/>
      </c>
      <c r="L310" s="65" t="str">
        <f t="shared" si="142"/>
        <v/>
      </c>
      <c r="M310" s="64" t="str">
        <f t="shared" si="143"/>
        <v/>
      </c>
      <c r="N310" s="65" t="str">
        <f t="shared" si="144"/>
        <v/>
      </c>
      <c r="O310" s="64" t="str">
        <f t="shared" si="145"/>
        <v/>
      </c>
      <c r="P310" s="65" t="str">
        <f t="shared" si="146"/>
        <v/>
      </c>
      <c r="Q310" s="64" t="str">
        <f t="shared" si="147"/>
        <v/>
      </c>
      <c r="R310" s="65" t="str">
        <f t="shared" si="148"/>
        <v/>
      </c>
      <c r="S310" s="64" t="str">
        <f t="shared" si="149"/>
        <v/>
      </c>
      <c r="T310" s="65" t="str">
        <f t="shared" si="150"/>
        <v/>
      </c>
      <c r="U310" s="64" t="str">
        <f t="shared" si="151"/>
        <v/>
      </c>
      <c r="V310" s="65" t="str">
        <f t="shared" si="152"/>
        <v/>
      </c>
      <c r="W310" s="64" t="str">
        <f t="shared" si="153"/>
        <v/>
      </c>
      <c r="X310" s="65" t="str">
        <f t="shared" si="154"/>
        <v/>
      </c>
      <c r="Y310" s="64" t="str">
        <f t="shared" si="155"/>
        <v/>
      </c>
      <c r="Z310" s="65" t="str">
        <f t="shared" si="156"/>
        <v/>
      </c>
      <c r="AA310" s="64" t="str">
        <f t="shared" si="157"/>
        <v/>
      </c>
      <c r="AB310" s="65" t="str">
        <f t="shared" si="158"/>
        <v/>
      </c>
      <c r="AC310" s="64" t="str">
        <f t="shared" si="159"/>
        <v/>
      </c>
      <c r="AD310" s="65" t="str">
        <f t="shared" si="160"/>
        <v/>
      </c>
      <c r="AE310" s="64" t="str">
        <f t="shared" si="161"/>
        <v/>
      </c>
      <c r="AF310" s="65" t="str">
        <f t="shared" si="162"/>
        <v/>
      </c>
      <c r="AG310" s="64" t="str">
        <f t="shared" si="163"/>
        <v/>
      </c>
      <c r="AH310" s="65" t="str">
        <f t="shared" si="164"/>
        <v/>
      </c>
      <c r="AI310" s="64" t="str">
        <f t="shared" si="165"/>
        <v/>
      </c>
      <c r="AJ310" s="65" t="str">
        <f t="shared" si="166"/>
        <v/>
      </c>
      <c r="AK310" s="64" t="str">
        <f t="shared" si="167"/>
        <v/>
      </c>
      <c r="AL310" s="65" t="str">
        <f t="shared" si="168"/>
        <v/>
      </c>
      <c r="AM310" s="64" t="str">
        <f t="shared" si="169"/>
        <v/>
      </c>
      <c r="AN310" s="65" t="str">
        <f t="shared" si="170"/>
        <v/>
      </c>
    </row>
    <row r="311" spans="1:40" ht="15.75">
      <c r="A311" s="66"/>
      <c r="B311" s="67"/>
      <c r="C311" s="68"/>
      <c r="D311" s="68"/>
      <c r="E311" s="69"/>
      <c r="F311" s="69"/>
      <c r="G311" s="64" t="str">
        <f t="shared" si="137"/>
        <v/>
      </c>
      <c r="H311" s="65" t="str">
        <f t="shared" si="138"/>
        <v/>
      </c>
      <c r="I311" s="64" t="str">
        <f t="shared" si="139"/>
        <v/>
      </c>
      <c r="J311" s="65" t="str">
        <f t="shared" si="140"/>
        <v/>
      </c>
      <c r="K311" s="64" t="str">
        <f t="shared" si="141"/>
        <v/>
      </c>
      <c r="L311" s="65" t="str">
        <f t="shared" si="142"/>
        <v/>
      </c>
      <c r="M311" s="64" t="str">
        <f t="shared" si="143"/>
        <v/>
      </c>
      <c r="N311" s="65" t="str">
        <f t="shared" si="144"/>
        <v/>
      </c>
      <c r="O311" s="64" t="str">
        <f t="shared" si="145"/>
        <v/>
      </c>
      <c r="P311" s="65" t="str">
        <f t="shared" si="146"/>
        <v/>
      </c>
      <c r="Q311" s="64" t="str">
        <f t="shared" si="147"/>
        <v/>
      </c>
      <c r="R311" s="65" t="str">
        <f t="shared" si="148"/>
        <v/>
      </c>
      <c r="S311" s="64" t="str">
        <f t="shared" si="149"/>
        <v/>
      </c>
      <c r="T311" s="65" t="str">
        <f t="shared" si="150"/>
        <v/>
      </c>
      <c r="U311" s="64" t="str">
        <f t="shared" si="151"/>
        <v/>
      </c>
      <c r="V311" s="65" t="str">
        <f t="shared" si="152"/>
        <v/>
      </c>
      <c r="W311" s="64" t="str">
        <f t="shared" si="153"/>
        <v/>
      </c>
      <c r="X311" s="65" t="str">
        <f t="shared" si="154"/>
        <v/>
      </c>
      <c r="Y311" s="64" t="str">
        <f t="shared" si="155"/>
        <v/>
      </c>
      <c r="Z311" s="65" t="str">
        <f t="shared" si="156"/>
        <v/>
      </c>
      <c r="AA311" s="64" t="str">
        <f t="shared" si="157"/>
        <v/>
      </c>
      <c r="AB311" s="65" t="str">
        <f t="shared" si="158"/>
        <v/>
      </c>
      <c r="AC311" s="64" t="str">
        <f t="shared" si="159"/>
        <v/>
      </c>
      <c r="AD311" s="65" t="str">
        <f t="shared" si="160"/>
        <v/>
      </c>
      <c r="AE311" s="64" t="str">
        <f t="shared" si="161"/>
        <v/>
      </c>
      <c r="AF311" s="65" t="str">
        <f t="shared" si="162"/>
        <v/>
      </c>
      <c r="AG311" s="64" t="str">
        <f t="shared" si="163"/>
        <v/>
      </c>
      <c r="AH311" s="65" t="str">
        <f t="shared" si="164"/>
        <v/>
      </c>
      <c r="AI311" s="64" t="str">
        <f t="shared" si="165"/>
        <v/>
      </c>
      <c r="AJ311" s="65" t="str">
        <f t="shared" si="166"/>
        <v/>
      </c>
      <c r="AK311" s="64" t="str">
        <f t="shared" si="167"/>
        <v/>
      </c>
      <c r="AL311" s="65" t="str">
        <f t="shared" si="168"/>
        <v/>
      </c>
      <c r="AM311" s="64" t="str">
        <f t="shared" si="169"/>
        <v/>
      </c>
      <c r="AN311" s="65" t="str">
        <f t="shared" si="170"/>
        <v/>
      </c>
    </row>
    <row r="312" spans="1:40" ht="15.75">
      <c r="A312" s="66"/>
      <c r="B312" s="67"/>
      <c r="C312" s="68"/>
      <c r="D312" s="68"/>
      <c r="E312" s="69"/>
      <c r="F312" s="69"/>
      <c r="G312" s="64" t="str">
        <f t="shared" si="137"/>
        <v/>
      </c>
      <c r="H312" s="65" t="str">
        <f t="shared" si="138"/>
        <v/>
      </c>
      <c r="I312" s="64" t="str">
        <f t="shared" si="139"/>
        <v/>
      </c>
      <c r="J312" s="65" t="str">
        <f t="shared" si="140"/>
        <v/>
      </c>
      <c r="K312" s="64" t="str">
        <f t="shared" si="141"/>
        <v/>
      </c>
      <c r="L312" s="65" t="str">
        <f t="shared" si="142"/>
        <v/>
      </c>
      <c r="M312" s="64" t="str">
        <f t="shared" si="143"/>
        <v/>
      </c>
      <c r="N312" s="65" t="str">
        <f t="shared" si="144"/>
        <v/>
      </c>
      <c r="O312" s="64" t="str">
        <f t="shared" si="145"/>
        <v/>
      </c>
      <c r="P312" s="65" t="str">
        <f t="shared" si="146"/>
        <v/>
      </c>
      <c r="Q312" s="64" t="str">
        <f t="shared" si="147"/>
        <v/>
      </c>
      <c r="R312" s="65" t="str">
        <f t="shared" si="148"/>
        <v/>
      </c>
      <c r="S312" s="64" t="str">
        <f t="shared" si="149"/>
        <v/>
      </c>
      <c r="T312" s="65" t="str">
        <f t="shared" si="150"/>
        <v/>
      </c>
      <c r="U312" s="64" t="str">
        <f t="shared" si="151"/>
        <v/>
      </c>
      <c r="V312" s="65" t="str">
        <f t="shared" si="152"/>
        <v/>
      </c>
      <c r="W312" s="64" t="str">
        <f t="shared" si="153"/>
        <v/>
      </c>
      <c r="X312" s="65" t="str">
        <f t="shared" si="154"/>
        <v/>
      </c>
      <c r="Y312" s="64" t="str">
        <f t="shared" si="155"/>
        <v/>
      </c>
      <c r="Z312" s="65" t="str">
        <f t="shared" si="156"/>
        <v/>
      </c>
      <c r="AA312" s="64" t="str">
        <f t="shared" si="157"/>
        <v/>
      </c>
      <c r="AB312" s="65" t="str">
        <f t="shared" si="158"/>
        <v/>
      </c>
      <c r="AC312" s="64" t="str">
        <f t="shared" si="159"/>
        <v/>
      </c>
      <c r="AD312" s="65" t="str">
        <f t="shared" si="160"/>
        <v/>
      </c>
      <c r="AE312" s="64" t="str">
        <f t="shared" si="161"/>
        <v/>
      </c>
      <c r="AF312" s="65" t="str">
        <f t="shared" si="162"/>
        <v/>
      </c>
      <c r="AG312" s="64" t="str">
        <f t="shared" si="163"/>
        <v/>
      </c>
      <c r="AH312" s="65" t="str">
        <f t="shared" si="164"/>
        <v/>
      </c>
      <c r="AI312" s="64" t="str">
        <f t="shared" si="165"/>
        <v/>
      </c>
      <c r="AJ312" s="65" t="str">
        <f t="shared" si="166"/>
        <v/>
      </c>
      <c r="AK312" s="64" t="str">
        <f t="shared" si="167"/>
        <v/>
      </c>
      <c r="AL312" s="65" t="str">
        <f t="shared" si="168"/>
        <v/>
      </c>
      <c r="AM312" s="64" t="str">
        <f t="shared" si="169"/>
        <v/>
      </c>
      <c r="AN312" s="65" t="str">
        <f t="shared" si="170"/>
        <v/>
      </c>
    </row>
    <row r="313" spans="1:40" ht="15.75">
      <c r="A313" s="66"/>
      <c r="B313" s="67"/>
      <c r="C313" s="68"/>
      <c r="D313" s="68"/>
      <c r="E313" s="69"/>
      <c r="F313" s="69"/>
      <c r="G313" s="64" t="str">
        <f t="shared" si="137"/>
        <v/>
      </c>
      <c r="H313" s="65" t="str">
        <f t="shared" si="138"/>
        <v/>
      </c>
      <c r="I313" s="64" t="str">
        <f t="shared" si="139"/>
        <v/>
      </c>
      <c r="J313" s="65" t="str">
        <f t="shared" si="140"/>
        <v/>
      </c>
      <c r="K313" s="64" t="str">
        <f t="shared" si="141"/>
        <v/>
      </c>
      <c r="L313" s="65" t="str">
        <f t="shared" si="142"/>
        <v/>
      </c>
      <c r="M313" s="64" t="str">
        <f t="shared" si="143"/>
        <v/>
      </c>
      <c r="N313" s="65" t="str">
        <f t="shared" si="144"/>
        <v/>
      </c>
      <c r="O313" s="64" t="str">
        <f t="shared" si="145"/>
        <v/>
      </c>
      <c r="P313" s="65" t="str">
        <f t="shared" si="146"/>
        <v/>
      </c>
      <c r="Q313" s="64" t="str">
        <f t="shared" si="147"/>
        <v/>
      </c>
      <c r="R313" s="65" t="str">
        <f t="shared" si="148"/>
        <v/>
      </c>
      <c r="S313" s="64" t="str">
        <f t="shared" si="149"/>
        <v/>
      </c>
      <c r="T313" s="65" t="str">
        <f t="shared" si="150"/>
        <v/>
      </c>
      <c r="U313" s="64" t="str">
        <f t="shared" si="151"/>
        <v/>
      </c>
      <c r="V313" s="65" t="str">
        <f t="shared" si="152"/>
        <v/>
      </c>
      <c r="W313" s="64" t="str">
        <f t="shared" si="153"/>
        <v/>
      </c>
      <c r="X313" s="65" t="str">
        <f t="shared" si="154"/>
        <v/>
      </c>
      <c r="Y313" s="64" t="str">
        <f t="shared" si="155"/>
        <v/>
      </c>
      <c r="Z313" s="65" t="str">
        <f t="shared" si="156"/>
        <v/>
      </c>
      <c r="AA313" s="64" t="str">
        <f t="shared" si="157"/>
        <v/>
      </c>
      <c r="AB313" s="65" t="str">
        <f t="shared" si="158"/>
        <v/>
      </c>
      <c r="AC313" s="64" t="str">
        <f t="shared" si="159"/>
        <v/>
      </c>
      <c r="AD313" s="65" t="str">
        <f t="shared" si="160"/>
        <v/>
      </c>
      <c r="AE313" s="64" t="str">
        <f t="shared" si="161"/>
        <v/>
      </c>
      <c r="AF313" s="65" t="str">
        <f t="shared" si="162"/>
        <v/>
      </c>
      <c r="AG313" s="64" t="str">
        <f t="shared" si="163"/>
        <v/>
      </c>
      <c r="AH313" s="65" t="str">
        <f t="shared" si="164"/>
        <v/>
      </c>
      <c r="AI313" s="64" t="str">
        <f t="shared" si="165"/>
        <v/>
      </c>
      <c r="AJ313" s="65" t="str">
        <f t="shared" si="166"/>
        <v/>
      </c>
      <c r="AK313" s="64" t="str">
        <f t="shared" si="167"/>
        <v/>
      </c>
      <c r="AL313" s="65" t="str">
        <f t="shared" si="168"/>
        <v/>
      </c>
      <c r="AM313" s="64" t="str">
        <f t="shared" si="169"/>
        <v/>
      </c>
      <c r="AN313" s="65" t="str">
        <f t="shared" si="170"/>
        <v/>
      </c>
    </row>
    <row r="314" spans="1:40" ht="15.75">
      <c r="A314" s="66"/>
      <c r="B314" s="67"/>
      <c r="C314" s="68"/>
      <c r="D314" s="68"/>
      <c r="E314" s="69"/>
      <c r="F314" s="69"/>
      <c r="G314" s="64" t="str">
        <f t="shared" si="137"/>
        <v/>
      </c>
      <c r="H314" s="65" t="str">
        <f t="shared" si="138"/>
        <v/>
      </c>
      <c r="I314" s="64" t="str">
        <f t="shared" si="139"/>
        <v/>
      </c>
      <c r="J314" s="65" t="str">
        <f t="shared" si="140"/>
        <v/>
      </c>
      <c r="K314" s="64" t="str">
        <f t="shared" si="141"/>
        <v/>
      </c>
      <c r="L314" s="65" t="str">
        <f t="shared" si="142"/>
        <v/>
      </c>
      <c r="M314" s="64" t="str">
        <f t="shared" si="143"/>
        <v/>
      </c>
      <c r="N314" s="65" t="str">
        <f t="shared" si="144"/>
        <v/>
      </c>
      <c r="O314" s="64" t="str">
        <f t="shared" si="145"/>
        <v/>
      </c>
      <c r="P314" s="65" t="str">
        <f t="shared" si="146"/>
        <v/>
      </c>
      <c r="Q314" s="64" t="str">
        <f t="shared" si="147"/>
        <v/>
      </c>
      <c r="R314" s="65" t="str">
        <f t="shared" si="148"/>
        <v/>
      </c>
      <c r="S314" s="64" t="str">
        <f t="shared" si="149"/>
        <v/>
      </c>
      <c r="T314" s="65" t="str">
        <f t="shared" si="150"/>
        <v/>
      </c>
      <c r="U314" s="64" t="str">
        <f t="shared" si="151"/>
        <v/>
      </c>
      <c r="V314" s="65" t="str">
        <f t="shared" si="152"/>
        <v/>
      </c>
      <c r="W314" s="64" t="str">
        <f t="shared" si="153"/>
        <v/>
      </c>
      <c r="X314" s="65" t="str">
        <f t="shared" si="154"/>
        <v/>
      </c>
      <c r="Y314" s="64" t="str">
        <f t="shared" si="155"/>
        <v/>
      </c>
      <c r="Z314" s="65" t="str">
        <f t="shared" si="156"/>
        <v/>
      </c>
      <c r="AA314" s="64" t="str">
        <f t="shared" si="157"/>
        <v/>
      </c>
      <c r="AB314" s="65" t="str">
        <f t="shared" si="158"/>
        <v/>
      </c>
      <c r="AC314" s="64" t="str">
        <f t="shared" si="159"/>
        <v/>
      </c>
      <c r="AD314" s="65" t="str">
        <f t="shared" si="160"/>
        <v/>
      </c>
      <c r="AE314" s="64" t="str">
        <f t="shared" si="161"/>
        <v/>
      </c>
      <c r="AF314" s="65" t="str">
        <f t="shared" si="162"/>
        <v/>
      </c>
      <c r="AG314" s="64" t="str">
        <f t="shared" si="163"/>
        <v/>
      </c>
      <c r="AH314" s="65" t="str">
        <f t="shared" si="164"/>
        <v/>
      </c>
      <c r="AI314" s="64" t="str">
        <f t="shared" si="165"/>
        <v/>
      </c>
      <c r="AJ314" s="65" t="str">
        <f t="shared" si="166"/>
        <v/>
      </c>
      <c r="AK314" s="64" t="str">
        <f t="shared" si="167"/>
        <v/>
      </c>
      <c r="AL314" s="65" t="str">
        <f t="shared" si="168"/>
        <v/>
      </c>
      <c r="AM314" s="64" t="str">
        <f t="shared" si="169"/>
        <v/>
      </c>
      <c r="AN314" s="65" t="str">
        <f t="shared" si="170"/>
        <v/>
      </c>
    </row>
    <row r="315" spans="1:40" ht="15.75">
      <c r="A315" s="66"/>
      <c r="B315" s="67"/>
      <c r="C315" s="68"/>
      <c r="D315" s="68"/>
      <c r="E315" s="69"/>
      <c r="F315" s="69"/>
      <c r="G315" s="64" t="str">
        <f t="shared" si="137"/>
        <v/>
      </c>
      <c r="H315" s="65" t="str">
        <f t="shared" si="138"/>
        <v/>
      </c>
      <c r="I315" s="64" t="str">
        <f t="shared" si="139"/>
        <v/>
      </c>
      <c r="J315" s="65" t="str">
        <f t="shared" si="140"/>
        <v/>
      </c>
      <c r="K315" s="64" t="str">
        <f t="shared" si="141"/>
        <v/>
      </c>
      <c r="L315" s="65" t="str">
        <f t="shared" si="142"/>
        <v/>
      </c>
      <c r="M315" s="64" t="str">
        <f t="shared" si="143"/>
        <v/>
      </c>
      <c r="N315" s="65" t="str">
        <f t="shared" si="144"/>
        <v/>
      </c>
      <c r="O315" s="64" t="str">
        <f t="shared" si="145"/>
        <v/>
      </c>
      <c r="P315" s="65" t="str">
        <f t="shared" si="146"/>
        <v/>
      </c>
      <c r="Q315" s="64" t="str">
        <f t="shared" si="147"/>
        <v/>
      </c>
      <c r="R315" s="65" t="str">
        <f t="shared" si="148"/>
        <v/>
      </c>
      <c r="S315" s="64" t="str">
        <f t="shared" si="149"/>
        <v/>
      </c>
      <c r="T315" s="65" t="str">
        <f t="shared" si="150"/>
        <v/>
      </c>
      <c r="U315" s="64" t="str">
        <f t="shared" si="151"/>
        <v/>
      </c>
      <c r="V315" s="65" t="str">
        <f t="shared" si="152"/>
        <v/>
      </c>
      <c r="W315" s="64" t="str">
        <f t="shared" si="153"/>
        <v/>
      </c>
      <c r="X315" s="65" t="str">
        <f t="shared" si="154"/>
        <v/>
      </c>
      <c r="Y315" s="64" t="str">
        <f t="shared" si="155"/>
        <v/>
      </c>
      <c r="Z315" s="65" t="str">
        <f t="shared" si="156"/>
        <v/>
      </c>
      <c r="AA315" s="64" t="str">
        <f t="shared" si="157"/>
        <v/>
      </c>
      <c r="AB315" s="65" t="str">
        <f t="shared" si="158"/>
        <v/>
      </c>
      <c r="AC315" s="64" t="str">
        <f t="shared" si="159"/>
        <v/>
      </c>
      <c r="AD315" s="65" t="str">
        <f t="shared" si="160"/>
        <v/>
      </c>
      <c r="AE315" s="64" t="str">
        <f t="shared" si="161"/>
        <v/>
      </c>
      <c r="AF315" s="65" t="str">
        <f t="shared" si="162"/>
        <v/>
      </c>
      <c r="AG315" s="64" t="str">
        <f t="shared" si="163"/>
        <v/>
      </c>
      <c r="AH315" s="65" t="str">
        <f t="shared" si="164"/>
        <v/>
      </c>
      <c r="AI315" s="64" t="str">
        <f t="shared" si="165"/>
        <v/>
      </c>
      <c r="AJ315" s="65" t="str">
        <f t="shared" si="166"/>
        <v/>
      </c>
      <c r="AK315" s="64" t="str">
        <f t="shared" si="167"/>
        <v/>
      </c>
      <c r="AL315" s="65" t="str">
        <f t="shared" si="168"/>
        <v/>
      </c>
      <c r="AM315" s="64" t="str">
        <f t="shared" si="169"/>
        <v/>
      </c>
      <c r="AN315" s="65" t="str">
        <f t="shared" si="170"/>
        <v/>
      </c>
    </row>
    <row r="316" spans="1:40" ht="15.75">
      <c r="A316" s="66"/>
      <c r="B316" s="67"/>
      <c r="C316" s="68"/>
      <c r="D316" s="68"/>
      <c r="E316" s="69"/>
      <c r="F316" s="69"/>
      <c r="G316" s="64" t="str">
        <f t="shared" si="137"/>
        <v/>
      </c>
      <c r="H316" s="65" t="str">
        <f t="shared" si="138"/>
        <v/>
      </c>
      <c r="I316" s="64" t="str">
        <f t="shared" si="139"/>
        <v/>
      </c>
      <c r="J316" s="65" t="str">
        <f t="shared" si="140"/>
        <v/>
      </c>
      <c r="K316" s="64" t="str">
        <f t="shared" si="141"/>
        <v/>
      </c>
      <c r="L316" s="65" t="str">
        <f t="shared" si="142"/>
        <v/>
      </c>
      <c r="M316" s="64" t="str">
        <f t="shared" si="143"/>
        <v/>
      </c>
      <c r="N316" s="65" t="str">
        <f t="shared" si="144"/>
        <v/>
      </c>
      <c r="O316" s="64" t="str">
        <f t="shared" si="145"/>
        <v/>
      </c>
      <c r="P316" s="65" t="str">
        <f t="shared" si="146"/>
        <v/>
      </c>
      <c r="Q316" s="64" t="str">
        <f t="shared" si="147"/>
        <v/>
      </c>
      <c r="R316" s="65" t="str">
        <f t="shared" si="148"/>
        <v/>
      </c>
      <c r="S316" s="64" t="str">
        <f t="shared" si="149"/>
        <v/>
      </c>
      <c r="T316" s="65" t="str">
        <f t="shared" si="150"/>
        <v/>
      </c>
      <c r="U316" s="64" t="str">
        <f t="shared" si="151"/>
        <v/>
      </c>
      <c r="V316" s="65" t="str">
        <f t="shared" si="152"/>
        <v/>
      </c>
      <c r="W316" s="64" t="str">
        <f t="shared" si="153"/>
        <v/>
      </c>
      <c r="X316" s="65" t="str">
        <f t="shared" si="154"/>
        <v/>
      </c>
      <c r="Y316" s="64" t="str">
        <f t="shared" si="155"/>
        <v/>
      </c>
      <c r="Z316" s="65" t="str">
        <f t="shared" si="156"/>
        <v/>
      </c>
      <c r="AA316" s="64" t="str">
        <f t="shared" si="157"/>
        <v/>
      </c>
      <c r="AB316" s="65" t="str">
        <f t="shared" si="158"/>
        <v/>
      </c>
      <c r="AC316" s="64" t="str">
        <f t="shared" si="159"/>
        <v/>
      </c>
      <c r="AD316" s="65" t="str">
        <f t="shared" si="160"/>
        <v/>
      </c>
      <c r="AE316" s="64" t="str">
        <f t="shared" si="161"/>
        <v/>
      </c>
      <c r="AF316" s="65" t="str">
        <f t="shared" si="162"/>
        <v/>
      </c>
      <c r="AG316" s="64" t="str">
        <f t="shared" si="163"/>
        <v/>
      </c>
      <c r="AH316" s="65" t="str">
        <f t="shared" si="164"/>
        <v/>
      </c>
      <c r="AI316" s="64" t="str">
        <f t="shared" si="165"/>
        <v/>
      </c>
      <c r="AJ316" s="65" t="str">
        <f t="shared" si="166"/>
        <v/>
      </c>
      <c r="AK316" s="64" t="str">
        <f t="shared" si="167"/>
        <v/>
      </c>
      <c r="AL316" s="65" t="str">
        <f t="shared" si="168"/>
        <v/>
      </c>
      <c r="AM316" s="64" t="str">
        <f t="shared" si="169"/>
        <v/>
      </c>
      <c r="AN316" s="65" t="str">
        <f t="shared" si="170"/>
        <v/>
      </c>
    </row>
    <row r="317" spans="1:40" ht="15.75">
      <c r="A317" s="66"/>
      <c r="B317" s="67"/>
      <c r="C317" s="68"/>
      <c r="D317" s="68"/>
      <c r="E317" s="69"/>
      <c r="F317" s="69"/>
      <c r="G317" s="64" t="str">
        <f t="shared" si="137"/>
        <v/>
      </c>
      <c r="H317" s="65" t="str">
        <f t="shared" si="138"/>
        <v/>
      </c>
      <c r="I317" s="64" t="str">
        <f t="shared" si="139"/>
        <v/>
      </c>
      <c r="J317" s="65" t="str">
        <f t="shared" si="140"/>
        <v/>
      </c>
      <c r="K317" s="64" t="str">
        <f t="shared" si="141"/>
        <v/>
      </c>
      <c r="L317" s="65" t="str">
        <f t="shared" si="142"/>
        <v/>
      </c>
      <c r="M317" s="64" t="str">
        <f t="shared" si="143"/>
        <v/>
      </c>
      <c r="N317" s="65" t="str">
        <f t="shared" si="144"/>
        <v/>
      </c>
      <c r="O317" s="64" t="str">
        <f t="shared" si="145"/>
        <v/>
      </c>
      <c r="P317" s="65" t="str">
        <f t="shared" si="146"/>
        <v/>
      </c>
      <c r="Q317" s="64" t="str">
        <f t="shared" si="147"/>
        <v/>
      </c>
      <c r="R317" s="65" t="str">
        <f t="shared" si="148"/>
        <v/>
      </c>
      <c r="S317" s="64" t="str">
        <f t="shared" si="149"/>
        <v/>
      </c>
      <c r="T317" s="65" t="str">
        <f t="shared" si="150"/>
        <v/>
      </c>
      <c r="U317" s="64" t="str">
        <f t="shared" si="151"/>
        <v/>
      </c>
      <c r="V317" s="65" t="str">
        <f t="shared" si="152"/>
        <v/>
      </c>
      <c r="W317" s="64" t="str">
        <f t="shared" si="153"/>
        <v/>
      </c>
      <c r="X317" s="65" t="str">
        <f t="shared" si="154"/>
        <v/>
      </c>
      <c r="Y317" s="64" t="str">
        <f t="shared" si="155"/>
        <v/>
      </c>
      <c r="Z317" s="65" t="str">
        <f t="shared" si="156"/>
        <v/>
      </c>
      <c r="AA317" s="64" t="str">
        <f t="shared" si="157"/>
        <v/>
      </c>
      <c r="AB317" s="65" t="str">
        <f t="shared" si="158"/>
        <v/>
      </c>
      <c r="AC317" s="64" t="str">
        <f t="shared" si="159"/>
        <v/>
      </c>
      <c r="AD317" s="65" t="str">
        <f t="shared" si="160"/>
        <v/>
      </c>
      <c r="AE317" s="64" t="str">
        <f t="shared" si="161"/>
        <v/>
      </c>
      <c r="AF317" s="65" t="str">
        <f t="shared" si="162"/>
        <v/>
      </c>
      <c r="AG317" s="64" t="str">
        <f t="shared" si="163"/>
        <v/>
      </c>
      <c r="AH317" s="65" t="str">
        <f t="shared" si="164"/>
        <v/>
      </c>
      <c r="AI317" s="64" t="str">
        <f t="shared" si="165"/>
        <v/>
      </c>
      <c r="AJ317" s="65" t="str">
        <f t="shared" si="166"/>
        <v/>
      </c>
      <c r="AK317" s="64" t="str">
        <f t="shared" si="167"/>
        <v/>
      </c>
      <c r="AL317" s="65" t="str">
        <f t="shared" si="168"/>
        <v/>
      </c>
      <c r="AM317" s="64" t="str">
        <f t="shared" si="169"/>
        <v/>
      </c>
      <c r="AN317" s="65" t="str">
        <f t="shared" si="170"/>
        <v/>
      </c>
    </row>
    <row r="318" spans="1:40" ht="15.75">
      <c r="A318" s="66"/>
      <c r="B318" s="67"/>
      <c r="C318" s="68"/>
      <c r="D318" s="68"/>
      <c r="E318" s="69"/>
      <c r="F318" s="69"/>
      <c r="G318" s="64" t="str">
        <f t="shared" si="137"/>
        <v/>
      </c>
      <c r="H318" s="65" t="str">
        <f t="shared" si="138"/>
        <v/>
      </c>
      <c r="I318" s="64" t="str">
        <f t="shared" si="139"/>
        <v/>
      </c>
      <c r="J318" s="65" t="str">
        <f t="shared" si="140"/>
        <v/>
      </c>
      <c r="K318" s="64" t="str">
        <f t="shared" si="141"/>
        <v/>
      </c>
      <c r="L318" s="65" t="str">
        <f t="shared" si="142"/>
        <v/>
      </c>
      <c r="M318" s="64" t="str">
        <f t="shared" si="143"/>
        <v/>
      </c>
      <c r="N318" s="65" t="str">
        <f t="shared" si="144"/>
        <v/>
      </c>
      <c r="O318" s="64" t="str">
        <f t="shared" si="145"/>
        <v/>
      </c>
      <c r="P318" s="65" t="str">
        <f t="shared" si="146"/>
        <v/>
      </c>
      <c r="Q318" s="64" t="str">
        <f t="shared" si="147"/>
        <v/>
      </c>
      <c r="R318" s="65" t="str">
        <f t="shared" si="148"/>
        <v/>
      </c>
      <c r="S318" s="64" t="str">
        <f t="shared" si="149"/>
        <v/>
      </c>
      <c r="T318" s="65" t="str">
        <f t="shared" si="150"/>
        <v/>
      </c>
      <c r="U318" s="64" t="str">
        <f t="shared" si="151"/>
        <v/>
      </c>
      <c r="V318" s="65" t="str">
        <f t="shared" si="152"/>
        <v/>
      </c>
      <c r="W318" s="64" t="str">
        <f t="shared" si="153"/>
        <v/>
      </c>
      <c r="X318" s="65" t="str">
        <f t="shared" si="154"/>
        <v/>
      </c>
      <c r="Y318" s="64" t="str">
        <f t="shared" si="155"/>
        <v/>
      </c>
      <c r="Z318" s="65" t="str">
        <f t="shared" si="156"/>
        <v/>
      </c>
      <c r="AA318" s="64" t="str">
        <f t="shared" si="157"/>
        <v/>
      </c>
      <c r="AB318" s="65" t="str">
        <f t="shared" si="158"/>
        <v/>
      </c>
      <c r="AC318" s="64" t="str">
        <f t="shared" si="159"/>
        <v/>
      </c>
      <c r="AD318" s="65" t="str">
        <f t="shared" si="160"/>
        <v/>
      </c>
      <c r="AE318" s="64" t="str">
        <f t="shared" si="161"/>
        <v/>
      </c>
      <c r="AF318" s="65" t="str">
        <f t="shared" si="162"/>
        <v/>
      </c>
      <c r="AG318" s="64" t="str">
        <f t="shared" si="163"/>
        <v/>
      </c>
      <c r="AH318" s="65" t="str">
        <f t="shared" si="164"/>
        <v/>
      </c>
      <c r="AI318" s="64" t="str">
        <f t="shared" si="165"/>
        <v/>
      </c>
      <c r="AJ318" s="65" t="str">
        <f t="shared" si="166"/>
        <v/>
      </c>
      <c r="AK318" s="64" t="str">
        <f t="shared" si="167"/>
        <v/>
      </c>
      <c r="AL318" s="65" t="str">
        <f t="shared" si="168"/>
        <v/>
      </c>
      <c r="AM318" s="64" t="str">
        <f t="shared" si="169"/>
        <v/>
      </c>
      <c r="AN318" s="65" t="str">
        <f t="shared" si="170"/>
        <v/>
      </c>
    </row>
    <row r="319" spans="1:40" ht="15.75">
      <c r="A319" s="66"/>
      <c r="B319" s="67"/>
      <c r="C319" s="68"/>
      <c r="D319" s="68"/>
      <c r="E319" s="69"/>
      <c r="F319" s="69"/>
      <c r="G319" s="64" t="str">
        <f t="shared" si="137"/>
        <v/>
      </c>
      <c r="H319" s="65" t="str">
        <f t="shared" si="138"/>
        <v/>
      </c>
      <c r="I319" s="64" t="str">
        <f t="shared" si="139"/>
        <v/>
      </c>
      <c r="J319" s="65" t="str">
        <f t="shared" si="140"/>
        <v/>
      </c>
      <c r="K319" s="64" t="str">
        <f t="shared" si="141"/>
        <v/>
      </c>
      <c r="L319" s="65" t="str">
        <f t="shared" si="142"/>
        <v/>
      </c>
      <c r="M319" s="64" t="str">
        <f t="shared" si="143"/>
        <v/>
      </c>
      <c r="N319" s="65" t="str">
        <f t="shared" si="144"/>
        <v/>
      </c>
      <c r="O319" s="64" t="str">
        <f t="shared" si="145"/>
        <v/>
      </c>
      <c r="P319" s="65" t="str">
        <f t="shared" si="146"/>
        <v/>
      </c>
      <c r="Q319" s="64" t="str">
        <f t="shared" si="147"/>
        <v/>
      </c>
      <c r="R319" s="65" t="str">
        <f t="shared" si="148"/>
        <v/>
      </c>
      <c r="S319" s="64" t="str">
        <f t="shared" si="149"/>
        <v/>
      </c>
      <c r="T319" s="65" t="str">
        <f t="shared" si="150"/>
        <v/>
      </c>
      <c r="U319" s="64" t="str">
        <f t="shared" si="151"/>
        <v/>
      </c>
      <c r="V319" s="65" t="str">
        <f t="shared" si="152"/>
        <v/>
      </c>
      <c r="W319" s="64" t="str">
        <f t="shared" si="153"/>
        <v/>
      </c>
      <c r="X319" s="65" t="str">
        <f t="shared" si="154"/>
        <v/>
      </c>
      <c r="Y319" s="64" t="str">
        <f t="shared" si="155"/>
        <v/>
      </c>
      <c r="Z319" s="65" t="str">
        <f t="shared" si="156"/>
        <v/>
      </c>
      <c r="AA319" s="64" t="str">
        <f t="shared" si="157"/>
        <v/>
      </c>
      <c r="AB319" s="65" t="str">
        <f t="shared" si="158"/>
        <v/>
      </c>
      <c r="AC319" s="64" t="str">
        <f t="shared" si="159"/>
        <v/>
      </c>
      <c r="AD319" s="65" t="str">
        <f t="shared" si="160"/>
        <v/>
      </c>
      <c r="AE319" s="64" t="str">
        <f t="shared" si="161"/>
        <v/>
      </c>
      <c r="AF319" s="65" t="str">
        <f t="shared" si="162"/>
        <v/>
      </c>
      <c r="AG319" s="64" t="str">
        <f t="shared" si="163"/>
        <v/>
      </c>
      <c r="AH319" s="65" t="str">
        <f t="shared" si="164"/>
        <v/>
      </c>
      <c r="AI319" s="64" t="str">
        <f t="shared" si="165"/>
        <v/>
      </c>
      <c r="AJ319" s="65" t="str">
        <f t="shared" si="166"/>
        <v/>
      </c>
      <c r="AK319" s="64" t="str">
        <f t="shared" si="167"/>
        <v/>
      </c>
      <c r="AL319" s="65" t="str">
        <f t="shared" si="168"/>
        <v/>
      </c>
      <c r="AM319" s="64" t="str">
        <f t="shared" si="169"/>
        <v/>
      </c>
      <c r="AN319" s="65" t="str">
        <f t="shared" si="170"/>
        <v/>
      </c>
    </row>
    <row r="320" spans="1:40" ht="15.75">
      <c r="A320" s="66"/>
      <c r="B320" s="67"/>
      <c r="C320" s="68"/>
      <c r="D320" s="68"/>
      <c r="E320" s="69"/>
      <c r="F320" s="69"/>
      <c r="G320" s="64" t="str">
        <f t="shared" si="137"/>
        <v/>
      </c>
      <c r="H320" s="65" t="str">
        <f t="shared" si="138"/>
        <v/>
      </c>
      <c r="I320" s="64" t="str">
        <f t="shared" si="139"/>
        <v/>
      </c>
      <c r="J320" s="65" t="str">
        <f t="shared" si="140"/>
        <v/>
      </c>
      <c r="K320" s="64" t="str">
        <f t="shared" si="141"/>
        <v/>
      </c>
      <c r="L320" s="65" t="str">
        <f t="shared" si="142"/>
        <v/>
      </c>
      <c r="M320" s="64" t="str">
        <f t="shared" si="143"/>
        <v/>
      </c>
      <c r="N320" s="65" t="str">
        <f t="shared" si="144"/>
        <v/>
      </c>
      <c r="O320" s="64" t="str">
        <f t="shared" si="145"/>
        <v/>
      </c>
      <c r="P320" s="65" t="str">
        <f t="shared" si="146"/>
        <v/>
      </c>
      <c r="Q320" s="64" t="str">
        <f t="shared" si="147"/>
        <v/>
      </c>
      <c r="R320" s="65" t="str">
        <f t="shared" si="148"/>
        <v/>
      </c>
      <c r="S320" s="64" t="str">
        <f t="shared" si="149"/>
        <v/>
      </c>
      <c r="T320" s="65" t="str">
        <f t="shared" si="150"/>
        <v/>
      </c>
      <c r="U320" s="64" t="str">
        <f t="shared" si="151"/>
        <v/>
      </c>
      <c r="V320" s="65" t="str">
        <f t="shared" si="152"/>
        <v/>
      </c>
      <c r="W320" s="64" t="str">
        <f t="shared" si="153"/>
        <v/>
      </c>
      <c r="X320" s="65" t="str">
        <f t="shared" si="154"/>
        <v/>
      </c>
      <c r="Y320" s="64" t="str">
        <f t="shared" si="155"/>
        <v/>
      </c>
      <c r="Z320" s="65" t="str">
        <f t="shared" si="156"/>
        <v/>
      </c>
      <c r="AA320" s="64" t="str">
        <f t="shared" si="157"/>
        <v/>
      </c>
      <c r="AB320" s="65" t="str">
        <f t="shared" si="158"/>
        <v/>
      </c>
      <c r="AC320" s="64" t="str">
        <f t="shared" si="159"/>
        <v/>
      </c>
      <c r="AD320" s="65" t="str">
        <f t="shared" si="160"/>
        <v/>
      </c>
      <c r="AE320" s="64" t="str">
        <f t="shared" si="161"/>
        <v/>
      </c>
      <c r="AF320" s="65" t="str">
        <f t="shared" si="162"/>
        <v/>
      </c>
      <c r="AG320" s="64" t="str">
        <f t="shared" si="163"/>
        <v/>
      </c>
      <c r="AH320" s="65" t="str">
        <f t="shared" si="164"/>
        <v/>
      </c>
      <c r="AI320" s="64" t="str">
        <f t="shared" si="165"/>
        <v/>
      </c>
      <c r="AJ320" s="65" t="str">
        <f t="shared" si="166"/>
        <v/>
      </c>
      <c r="AK320" s="64" t="str">
        <f t="shared" si="167"/>
        <v/>
      </c>
      <c r="AL320" s="65" t="str">
        <f t="shared" si="168"/>
        <v/>
      </c>
      <c r="AM320" s="64" t="str">
        <f t="shared" si="169"/>
        <v/>
      </c>
      <c r="AN320" s="65" t="str">
        <f t="shared" si="170"/>
        <v/>
      </c>
    </row>
    <row r="321" spans="1:40" ht="15.75">
      <c r="A321" s="66"/>
      <c r="B321" s="67"/>
      <c r="C321" s="68"/>
      <c r="D321" s="68"/>
      <c r="E321" s="69"/>
      <c r="F321" s="69"/>
      <c r="G321" s="64" t="str">
        <f t="shared" si="137"/>
        <v/>
      </c>
      <c r="H321" s="65" t="str">
        <f t="shared" si="138"/>
        <v/>
      </c>
      <c r="I321" s="64" t="str">
        <f t="shared" si="139"/>
        <v/>
      </c>
      <c r="J321" s="65" t="str">
        <f t="shared" si="140"/>
        <v/>
      </c>
      <c r="K321" s="64" t="str">
        <f t="shared" si="141"/>
        <v/>
      </c>
      <c r="L321" s="65" t="str">
        <f t="shared" si="142"/>
        <v/>
      </c>
      <c r="M321" s="64" t="str">
        <f t="shared" si="143"/>
        <v/>
      </c>
      <c r="N321" s="65" t="str">
        <f t="shared" si="144"/>
        <v/>
      </c>
      <c r="O321" s="64" t="str">
        <f t="shared" si="145"/>
        <v/>
      </c>
      <c r="P321" s="65" t="str">
        <f t="shared" si="146"/>
        <v/>
      </c>
      <c r="Q321" s="64" t="str">
        <f t="shared" si="147"/>
        <v/>
      </c>
      <c r="R321" s="65" t="str">
        <f t="shared" si="148"/>
        <v/>
      </c>
      <c r="S321" s="64" t="str">
        <f t="shared" si="149"/>
        <v/>
      </c>
      <c r="T321" s="65" t="str">
        <f t="shared" si="150"/>
        <v/>
      </c>
      <c r="U321" s="64" t="str">
        <f t="shared" si="151"/>
        <v/>
      </c>
      <c r="V321" s="65" t="str">
        <f t="shared" si="152"/>
        <v/>
      </c>
      <c r="W321" s="64" t="str">
        <f t="shared" si="153"/>
        <v/>
      </c>
      <c r="X321" s="65" t="str">
        <f t="shared" si="154"/>
        <v/>
      </c>
      <c r="Y321" s="64" t="str">
        <f t="shared" si="155"/>
        <v/>
      </c>
      <c r="Z321" s="65" t="str">
        <f t="shared" si="156"/>
        <v/>
      </c>
      <c r="AA321" s="64" t="str">
        <f t="shared" si="157"/>
        <v/>
      </c>
      <c r="AB321" s="65" t="str">
        <f t="shared" si="158"/>
        <v/>
      </c>
      <c r="AC321" s="64" t="str">
        <f t="shared" si="159"/>
        <v/>
      </c>
      <c r="AD321" s="65" t="str">
        <f t="shared" si="160"/>
        <v/>
      </c>
      <c r="AE321" s="64" t="str">
        <f t="shared" si="161"/>
        <v/>
      </c>
      <c r="AF321" s="65" t="str">
        <f t="shared" si="162"/>
        <v/>
      </c>
      <c r="AG321" s="64" t="str">
        <f t="shared" si="163"/>
        <v/>
      </c>
      <c r="AH321" s="65" t="str">
        <f t="shared" si="164"/>
        <v/>
      </c>
      <c r="AI321" s="64" t="str">
        <f t="shared" si="165"/>
        <v/>
      </c>
      <c r="AJ321" s="65" t="str">
        <f t="shared" si="166"/>
        <v/>
      </c>
      <c r="AK321" s="64" t="str">
        <f t="shared" si="167"/>
        <v/>
      </c>
      <c r="AL321" s="65" t="str">
        <f t="shared" si="168"/>
        <v/>
      </c>
      <c r="AM321" s="64" t="str">
        <f t="shared" si="169"/>
        <v/>
      </c>
      <c r="AN321" s="65" t="str">
        <f t="shared" si="170"/>
        <v/>
      </c>
    </row>
    <row r="322" spans="1:40" ht="15.75">
      <c r="A322" s="66"/>
      <c r="B322" s="67"/>
      <c r="C322" s="68"/>
      <c r="D322" s="68"/>
      <c r="E322" s="69"/>
      <c r="F322" s="69"/>
      <c r="G322" s="64" t="str">
        <f t="shared" si="137"/>
        <v/>
      </c>
      <c r="H322" s="65" t="str">
        <f t="shared" si="138"/>
        <v/>
      </c>
      <c r="I322" s="64" t="str">
        <f t="shared" si="139"/>
        <v/>
      </c>
      <c r="J322" s="65" t="str">
        <f t="shared" si="140"/>
        <v/>
      </c>
      <c r="K322" s="64" t="str">
        <f t="shared" si="141"/>
        <v/>
      </c>
      <c r="L322" s="65" t="str">
        <f t="shared" si="142"/>
        <v/>
      </c>
      <c r="M322" s="64" t="str">
        <f t="shared" si="143"/>
        <v/>
      </c>
      <c r="N322" s="65" t="str">
        <f t="shared" si="144"/>
        <v/>
      </c>
      <c r="O322" s="64" t="str">
        <f t="shared" si="145"/>
        <v/>
      </c>
      <c r="P322" s="65" t="str">
        <f t="shared" si="146"/>
        <v/>
      </c>
      <c r="Q322" s="64" t="str">
        <f t="shared" si="147"/>
        <v/>
      </c>
      <c r="R322" s="65" t="str">
        <f t="shared" si="148"/>
        <v/>
      </c>
      <c r="S322" s="64" t="str">
        <f t="shared" si="149"/>
        <v/>
      </c>
      <c r="T322" s="65" t="str">
        <f t="shared" si="150"/>
        <v/>
      </c>
      <c r="U322" s="64" t="str">
        <f t="shared" si="151"/>
        <v/>
      </c>
      <c r="V322" s="65" t="str">
        <f t="shared" si="152"/>
        <v/>
      </c>
      <c r="W322" s="64" t="str">
        <f t="shared" si="153"/>
        <v/>
      </c>
      <c r="X322" s="65" t="str">
        <f t="shared" si="154"/>
        <v/>
      </c>
      <c r="Y322" s="64" t="str">
        <f t="shared" si="155"/>
        <v/>
      </c>
      <c r="Z322" s="65" t="str">
        <f t="shared" si="156"/>
        <v/>
      </c>
      <c r="AA322" s="64" t="str">
        <f t="shared" si="157"/>
        <v/>
      </c>
      <c r="AB322" s="65" t="str">
        <f t="shared" si="158"/>
        <v/>
      </c>
      <c r="AC322" s="64" t="str">
        <f t="shared" si="159"/>
        <v/>
      </c>
      <c r="AD322" s="65" t="str">
        <f t="shared" si="160"/>
        <v/>
      </c>
      <c r="AE322" s="64" t="str">
        <f t="shared" si="161"/>
        <v/>
      </c>
      <c r="AF322" s="65" t="str">
        <f t="shared" si="162"/>
        <v/>
      </c>
      <c r="AG322" s="64" t="str">
        <f t="shared" si="163"/>
        <v/>
      </c>
      <c r="AH322" s="65" t="str">
        <f t="shared" si="164"/>
        <v/>
      </c>
      <c r="AI322" s="64" t="str">
        <f t="shared" si="165"/>
        <v/>
      </c>
      <c r="AJ322" s="65" t="str">
        <f t="shared" si="166"/>
        <v/>
      </c>
      <c r="AK322" s="64" t="str">
        <f t="shared" si="167"/>
        <v/>
      </c>
      <c r="AL322" s="65" t="str">
        <f t="shared" si="168"/>
        <v/>
      </c>
      <c r="AM322" s="64" t="str">
        <f t="shared" si="169"/>
        <v/>
      </c>
      <c r="AN322" s="65" t="str">
        <f t="shared" si="170"/>
        <v/>
      </c>
    </row>
    <row r="323" spans="1:40" ht="15.75">
      <c r="A323" s="66"/>
      <c r="B323" s="67"/>
      <c r="C323" s="68"/>
      <c r="D323" s="68"/>
      <c r="E323" s="69"/>
      <c r="F323" s="69"/>
      <c r="G323" s="64" t="str">
        <f t="shared" si="137"/>
        <v/>
      </c>
      <c r="H323" s="65" t="str">
        <f t="shared" si="138"/>
        <v/>
      </c>
      <c r="I323" s="64" t="str">
        <f t="shared" si="139"/>
        <v/>
      </c>
      <c r="J323" s="65" t="str">
        <f t="shared" si="140"/>
        <v/>
      </c>
      <c r="K323" s="64" t="str">
        <f t="shared" si="141"/>
        <v/>
      </c>
      <c r="L323" s="65" t="str">
        <f t="shared" si="142"/>
        <v/>
      </c>
      <c r="M323" s="64" t="str">
        <f t="shared" si="143"/>
        <v/>
      </c>
      <c r="N323" s="65" t="str">
        <f t="shared" si="144"/>
        <v/>
      </c>
      <c r="O323" s="64" t="str">
        <f t="shared" si="145"/>
        <v/>
      </c>
      <c r="P323" s="65" t="str">
        <f t="shared" si="146"/>
        <v/>
      </c>
      <c r="Q323" s="64" t="str">
        <f t="shared" si="147"/>
        <v/>
      </c>
      <c r="R323" s="65" t="str">
        <f t="shared" si="148"/>
        <v/>
      </c>
      <c r="S323" s="64" t="str">
        <f t="shared" si="149"/>
        <v/>
      </c>
      <c r="T323" s="65" t="str">
        <f t="shared" si="150"/>
        <v/>
      </c>
      <c r="U323" s="64" t="str">
        <f t="shared" si="151"/>
        <v/>
      </c>
      <c r="V323" s="65" t="str">
        <f t="shared" si="152"/>
        <v/>
      </c>
      <c r="W323" s="64" t="str">
        <f t="shared" si="153"/>
        <v/>
      </c>
      <c r="X323" s="65" t="str">
        <f t="shared" si="154"/>
        <v/>
      </c>
      <c r="Y323" s="64" t="str">
        <f t="shared" si="155"/>
        <v/>
      </c>
      <c r="Z323" s="65" t="str">
        <f t="shared" si="156"/>
        <v/>
      </c>
      <c r="AA323" s="64" t="str">
        <f t="shared" si="157"/>
        <v/>
      </c>
      <c r="AB323" s="65" t="str">
        <f t="shared" si="158"/>
        <v/>
      </c>
      <c r="AC323" s="64" t="str">
        <f t="shared" si="159"/>
        <v/>
      </c>
      <c r="AD323" s="65" t="str">
        <f t="shared" si="160"/>
        <v/>
      </c>
      <c r="AE323" s="64" t="str">
        <f t="shared" si="161"/>
        <v/>
      </c>
      <c r="AF323" s="65" t="str">
        <f t="shared" si="162"/>
        <v/>
      </c>
      <c r="AG323" s="64" t="str">
        <f t="shared" si="163"/>
        <v/>
      </c>
      <c r="AH323" s="65" t="str">
        <f t="shared" si="164"/>
        <v/>
      </c>
      <c r="AI323" s="64" t="str">
        <f t="shared" si="165"/>
        <v/>
      </c>
      <c r="AJ323" s="65" t="str">
        <f t="shared" si="166"/>
        <v/>
      </c>
      <c r="AK323" s="64" t="str">
        <f t="shared" si="167"/>
        <v/>
      </c>
      <c r="AL323" s="65" t="str">
        <f t="shared" si="168"/>
        <v/>
      </c>
      <c r="AM323" s="64" t="str">
        <f t="shared" si="169"/>
        <v/>
      </c>
      <c r="AN323" s="65" t="str">
        <f t="shared" si="170"/>
        <v/>
      </c>
    </row>
    <row r="324" spans="1:40" ht="15.75">
      <c r="A324" s="66"/>
      <c r="B324" s="67"/>
      <c r="C324" s="68"/>
      <c r="D324" s="68"/>
      <c r="E324" s="69"/>
      <c r="F324" s="69"/>
      <c r="G324" s="64" t="str">
        <f t="shared" si="137"/>
        <v/>
      </c>
      <c r="H324" s="65" t="str">
        <f t="shared" si="138"/>
        <v/>
      </c>
      <c r="I324" s="64" t="str">
        <f t="shared" si="139"/>
        <v/>
      </c>
      <c r="J324" s="65" t="str">
        <f t="shared" si="140"/>
        <v/>
      </c>
      <c r="K324" s="64" t="str">
        <f t="shared" si="141"/>
        <v/>
      </c>
      <c r="L324" s="65" t="str">
        <f t="shared" si="142"/>
        <v/>
      </c>
      <c r="M324" s="64" t="str">
        <f t="shared" si="143"/>
        <v/>
      </c>
      <c r="N324" s="65" t="str">
        <f t="shared" si="144"/>
        <v/>
      </c>
      <c r="O324" s="64" t="str">
        <f t="shared" si="145"/>
        <v/>
      </c>
      <c r="P324" s="65" t="str">
        <f t="shared" si="146"/>
        <v/>
      </c>
      <c r="Q324" s="64" t="str">
        <f t="shared" si="147"/>
        <v/>
      </c>
      <c r="R324" s="65" t="str">
        <f t="shared" si="148"/>
        <v/>
      </c>
      <c r="S324" s="64" t="str">
        <f t="shared" si="149"/>
        <v/>
      </c>
      <c r="T324" s="65" t="str">
        <f t="shared" si="150"/>
        <v/>
      </c>
      <c r="U324" s="64" t="str">
        <f t="shared" si="151"/>
        <v/>
      </c>
      <c r="V324" s="65" t="str">
        <f t="shared" si="152"/>
        <v/>
      </c>
      <c r="W324" s="64" t="str">
        <f t="shared" si="153"/>
        <v/>
      </c>
      <c r="X324" s="65" t="str">
        <f t="shared" si="154"/>
        <v/>
      </c>
      <c r="Y324" s="64" t="str">
        <f t="shared" si="155"/>
        <v/>
      </c>
      <c r="Z324" s="65" t="str">
        <f t="shared" si="156"/>
        <v/>
      </c>
      <c r="AA324" s="64" t="str">
        <f t="shared" si="157"/>
        <v/>
      </c>
      <c r="AB324" s="65" t="str">
        <f t="shared" si="158"/>
        <v/>
      </c>
      <c r="AC324" s="64" t="str">
        <f t="shared" si="159"/>
        <v/>
      </c>
      <c r="AD324" s="65" t="str">
        <f t="shared" si="160"/>
        <v/>
      </c>
      <c r="AE324" s="64" t="str">
        <f t="shared" si="161"/>
        <v/>
      </c>
      <c r="AF324" s="65" t="str">
        <f t="shared" si="162"/>
        <v/>
      </c>
      <c r="AG324" s="64" t="str">
        <f t="shared" si="163"/>
        <v/>
      </c>
      <c r="AH324" s="65" t="str">
        <f t="shared" si="164"/>
        <v/>
      </c>
      <c r="AI324" s="64" t="str">
        <f t="shared" si="165"/>
        <v/>
      </c>
      <c r="AJ324" s="65" t="str">
        <f t="shared" si="166"/>
        <v/>
      </c>
      <c r="AK324" s="64" t="str">
        <f t="shared" si="167"/>
        <v/>
      </c>
      <c r="AL324" s="65" t="str">
        <f t="shared" si="168"/>
        <v/>
      </c>
      <c r="AM324" s="64" t="str">
        <f t="shared" si="169"/>
        <v/>
      </c>
      <c r="AN324" s="65" t="str">
        <f t="shared" si="170"/>
        <v/>
      </c>
    </row>
    <row r="325" spans="1:40" ht="15.75">
      <c r="A325" s="66"/>
      <c r="B325" s="67"/>
      <c r="C325" s="68"/>
      <c r="D325" s="68"/>
      <c r="E325" s="69"/>
      <c r="F325" s="69"/>
      <c r="G325" s="64" t="str">
        <f t="shared" si="137"/>
        <v/>
      </c>
      <c r="H325" s="65" t="str">
        <f t="shared" si="138"/>
        <v/>
      </c>
      <c r="I325" s="64" t="str">
        <f t="shared" si="139"/>
        <v/>
      </c>
      <c r="J325" s="65" t="str">
        <f t="shared" si="140"/>
        <v/>
      </c>
      <c r="K325" s="64" t="str">
        <f t="shared" si="141"/>
        <v/>
      </c>
      <c r="L325" s="65" t="str">
        <f t="shared" si="142"/>
        <v/>
      </c>
      <c r="M325" s="64" t="str">
        <f t="shared" si="143"/>
        <v/>
      </c>
      <c r="N325" s="65" t="str">
        <f t="shared" si="144"/>
        <v/>
      </c>
      <c r="O325" s="64" t="str">
        <f t="shared" si="145"/>
        <v/>
      </c>
      <c r="P325" s="65" t="str">
        <f t="shared" si="146"/>
        <v/>
      </c>
      <c r="Q325" s="64" t="str">
        <f t="shared" si="147"/>
        <v/>
      </c>
      <c r="R325" s="65" t="str">
        <f t="shared" si="148"/>
        <v/>
      </c>
      <c r="S325" s="64" t="str">
        <f t="shared" si="149"/>
        <v/>
      </c>
      <c r="T325" s="65" t="str">
        <f t="shared" si="150"/>
        <v/>
      </c>
      <c r="U325" s="64" t="str">
        <f t="shared" si="151"/>
        <v/>
      </c>
      <c r="V325" s="65" t="str">
        <f t="shared" si="152"/>
        <v/>
      </c>
      <c r="W325" s="64" t="str">
        <f t="shared" si="153"/>
        <v/>
      </c>
      <c r="X325" s="65" t="str">
        <f t="shared" si="154"/>
        <v/>
      </c>
      <c r="Y325" s="64" t="str">
        <f t="shared" si="155"/>
        <v/>
      </c>
      <c r="Z325" s="65" t="str">
        <f t="shared" si="156"/>
        <v/>
      </c>
      <c r="AA325" s="64" t="str">
        <f t="shared" si="157"/>
        <v/>
      </c>
      <c r="AB325" s="65" t="str">
        <f t="shared" si="158"/>
        <v/>
      </c>
      <c r="AC325" s="64" t="str">
        <f t="shared" si="159"/>
        <v/>
      </c>
      <c r="AD325" s="65" t="str">
        <f t="shared" si="160"/>
        <v/>
      </c>
      <c r="AE325" s="64" t="str">
        <f t="shared" si="161"/>
        <v/>
      </c>
      <c r="AF325" s="65" t="str">
        <f t="shared" si="162"/>
        <v/>
      </c>
      <c r="AG325" s="64" t="str">
        <f t="shared" si="163"/>
        <v/>
      </c>
      <c r="AH325" s="65" t="str">
        <f t="shared" si="164"/>
        <v/>
      </c>
      <c r="AI325" s="64" t="str">
        <f t="shared" si="165"/>
        <v/>
      </c>
      <c r="AJ325" s="65" t="str">
        <f t="shared" si="166"/>
        <v/>
      </c>
      <c r="AK325" s="64" t="str">
        <f t="shared" si="167"/>
        <v/>
      </c>
      <c r="AL325" s="65" t="str">
        <f t="shared" si="168"/>
        <v/>
      </c>
      <c r="AM325" s="64" t="str">
        <f t="shared" si="169"/>
        <v/>
      </c>
      <c r="AN325" s="65" t="str">
        <f t="shared" si="170"/>
        <v/>
      </c>
    </row>
    <row r="326" spans="1:40" ht="15.75">
      <c r="A326" s="66"/>
      <c r="B326" s="67"/>
      <c r="C326" s="68"/>
      <c r="D326" s="68"/>
      <c r="E326" s="69"/>
      <c r="F326" s="69"/>
      <c r="G326" s="64" t="str">
        <f t="shared" si="137"/>
        <v/>
      </c>
      <c r="H326" s="65" t="str">
        <f t="shared" si="138"/>
        <v/>
      </c>
      <c r="I326" s="64" t="str">
        <f t="shared" si="139"/>
        <v/>
      </c>
      <c r="J326" s="65" t="str">
        <f t="shared" si="140"/>
        <v/>
      </c>
      <c r="K326" s="64" t="str">
        <f t="shared" si="141"/>
        <v/>
      </c>
      <c r="L326" s="65" t="str">
        <f t="shared" si="142"/>
        <v/>
      </c>
      <c r="M326" s="64" t="str">
        <f t="shared" si="143"/>
        <v/>
      </c>
      <c r="N326" s="65" t="str">
        <f t="shared" si="144"/>
        <v/>
      </c>
      <c r="O326" s="64" t="str">
        <f t="shared" si="145"/>
        <v/>
      </c>
      <c r="P326" s="65" t="str">
        <f t="shared" si="146"/>
        <v/>
      </c>
      <c r="Q326" s="64" t="str">
        <f t="shared" si="147"/>
        <v/>
      </c>
      <c r="R326" s="65" t="str">
        <f t="shared" si="148"/>
        <v/>
      </c>
      <c r="S326" s="64" t="str">
        <f t="shared" si="149"/>
        <v/>
      </c>
      <c r="T326" s="65" t="str">
        <f t="shared" si="150"/>
        <v/>
      </c>
      <c r="U326" s="64" t="str">
        <f t="shared" si="151"/>
        <v/>
      </c>
      <c r="V326" s="65" t="str">
        <f t="shared" si="152"/>
        <v/>
      </c>
      <c r="W326" s="64" t="str">
        <f t="shared" si="153"/>
        <v/>
      </c>
      <c r="X326" s="65" t="str">
        <f t="shared" si="154"/>
        <v/>
      </c>
      <c r="Y326" s="64" t="str">
        <f t="shared" si="155"/>
        <v/>
      </c>
      <c r="Z326" s="65" t="str">
        <f t="shared" si="156"/>
        <v/>
      </c>
      <c r="AA326" s="64" t="str">
        <f t="shared" si="157"/>
        <v/>
      </c>
      <c r="AB326" s="65" t="str">
        <f t="shared" si="158"/>
        <v/>
      </c>
      <c r="AC326" s="64" t="str">
        <f t="shared" si="159"/>
        <v/>
      </c>
      <c r="AD326" s="65" t="str">
        <f t="shared" si="160"/>
        <v/>
      </c>
      <c r="AE326" s="64" t="str">
        <f t="shared" si="161"/>
        <v/>
      </c>
      <c r="AF326" s="65" t="str">
        <f t="shared" si="162"/>
        <v/>
      </c>
      <c r="AG326" s="64" t="str">
        <f t="shared" si="163"/>
        <v/>
      </c>
      <c r="AH326" s="65" t="str">
        <f t="shared" si="164"/>
        <v/>
      </c>
      <c r="AI326" s="64" t="str">
        <f t="shared" si="165"/>
        <v/>
      </c>
      <c r="AJ326" s="65" t="str">
        <f t="shared" si="166"/>
        <v/>
      </c>
      <c r="AK326" s="64" t="str">
        <f t="shared" si="167"/>
        <v/>
      </c>
      <c r="AL326" s="65" t="str">
        <f t="shared" si="168"/>
        <v/>
      </c>
      <c r="AM326" s="64" t="str">
        <f t="shared" si="169"/>
        <v/>
      </c>
      <c r="AN326" s="65" t="str">
        <f t="shared" si="170"/>
        <v/>
      </c>
    </row>
    <row r="327" spans="1:40" ht="15.75">
      <c r="A327" s="66"/>
      <c r="B327" s="67"/>
      <c r="C327" s="68"/>
      <c r="D327" s="68"/>
      <c r="E327" s="69"/>
      <c r="F327" s="69"/>
      <c r="G327" s="64" t="str">
        <f t="shared" si="137"/>
        <v/>
      </c>
      <c r="H327" s="65" t="str">
        <f t="shared" si="138"/>
        <v/>
      </c>
      <c r="I327" s="64" t="str">
        <f t="shared" si="139"/>
        <v/>
      </c>
      <c r="J327" s="65" t="str">
        <f t="shared" si="140"/>
        <v/>
      </c>
      <c r="K327" s="64" t="str">
        <f t="shared" si="141"/>
        <v/>
      </c>
      <c r="L327" s="65" t="str">
        <f t="shared" si="142"/>
        <v/>
      </c>
      <c r="M327" s="64" t="str">
        <f t="shared" si="143"/>
        <v/>
      </c>
      <c r="N327" s="65" t="str">
        <f t="shared" si="144"/>
        <v/>
      </c>
      <c r="O327" s="64" t="str">
        <f t="shared" si="145"/>
        <v/>
      </c>
      <c r="P327" s="65" t="str">
        <f t="shared" si="146"/>
        <v/>
      </c>
      <c r="Q327" s="64" t="str">
        <f t="shared" si="147"/>
        <v/>
      </c>
      <c r="R327" s="65" t="str">
        <f t="shared" si="148"/>
        <v/>
      </c>
      <c r="S327" s="64" t="str">
        <f t="shared" si="149"/>
        <v/>
      </c>
      <c r="T327" s="65" t="str">
        <f t="shared" si="150"/>
        <v/>
      </c>
      <c r="U327" s="64" t="str">
        <f t="shared" si="151"/>
        <v/>
      </c>
      <c r="V327" s="65" t="str">
        <f t="shared" si="152"/>
        <v/>
      </c>
      <c r="W327" s="64" t="str">
        <f t="shared" si="153"/>
        <v/>
      </c>
      <c r="X327" s="65" t="str">
        <f t="shared" si="154"/>
        <v/>
      </c>
      <c r="Y327" s="64" t="str">
        <f t="shared" si="155"/>
        <v/>
      </c>
      <c r="Z327" s="65" t="str">
        <f t="shared" si="156"/>
        <v/>
      </c>
      <c r="AA327" s="64" t="str">
        <f t="shared" si="157"/>
        <v/>
      </c>
      <c r="AB327" s="65" t="str">
        <f t="shared" si="158"/>
        <v/>
      </c>
      <c r="AC327" s="64" t="str">
        <f t="shared" si="159"/>
        <v/>
      </c>
      <c r="AD327" s="65" t="str">
        <f t="shared" si="160"/>
        <v/>
      </c>
      <c r="AE327" s="64" t="str">
        <f t="shared" si="161"/>
        <v/>
      </c>
      <c r="AF327" s="65" t="str">
        <f t="shared" si="162"/>
        <v/>
      </c>
      <c r="AG327" s="64" t="str">
        <f t="shared" si="163"/>
        <v/>
      </c>
      <c r="AH327" s="65" t="str">
        <f t="shared" si="164"/>
        <v/>
      </c>
      <c r="AI327" s="64" t="str">
        <f t="shared" si="165"/>
        <v/>
      </c>
      <c r="AJ327" s="65" t="str">
        <f t="shared" si="166"/>
        <v/>
      </c>
      <c r="AK327" s="64" t="str">
        <f t="shared" si="167"/>
        <v/>
      </c>
      <c r="AL327" s="65" t="str">
        <f t="shared" si="168"/>
        <v/>
      </c>
      <c r="AM327" s="64" t="str">
        <f t="shared" si="169"/>
        <v/>
      </c>
      <c r="AN327" s="65" t="str">
        <f t="shared" si="170"/>
        <v/>
      </c>
    </row>
    <row r="328" spans="1:40" ht="15.75">
      <c r="A328" s="66"/>
      <c r="B328" s="67"/>
      <c r="C328" s="68"/>
      <c r="D328" s="68"/>
      <c r="E328" s="69"/>
      <c r="F328" s="69"/>
      <c r="G328" s="64" t="str">
        <f t="shared" si="137"/>
        <v/>
      </c>
      <c r="H328" s="65" t="str">
        <f t="shared" si="138"/>
        <v/>
      </c>
      <c r="I328" s="64" t="str">
        <f t="shared" si="139"/>
        <v/>
      </c>
      <c r="J328" s="65" t="str">
        <f t="shared" si="140"/>
        <v/>
      </c>
      <c r="K328" s="64" t="str">
        <f t="shared" si="141"/>
        <v/>
      </c>
      <c r="L328" s="65" t="str">
        <f t="shared" si="142"/>
        <v/>
      </c>
      <c r="M328" s="64" t="str">
        <f t="shared" si="143"/>
        <v/>
      </c>
      <c r="N328" s="65" t="str">
        <f t="shared" si="144"/>
        <v/>
      </c>
      <c r="O328" s="64" t="str">
        <f t="shared" si="145"/>
        <v/>
      </c>
      <c r="P328" s="65" t="str">
        <f t="shared" si="146"/>
        <v/>
      </c>
      <c r="Q328" s="64" t="str">
        <f t="shared" si="147"/>
        <v/>
      </c>
      <c r="R328" s="65" t="str">
        <f t="shared" si="148"/>
        <v/>
      </c>
      <c r="S328" s="64" t="str">
        <f t="shared" si="149"/>
        <v/>
      </c>
      <c r="T328" s="65" t="str">
        <f t="shared" si="150"/>
        <v/>
      </c>
      <c r="U328" s="64" t="str">
        <f t="shared" si="151"/>
        <v/>
      </c>
      <c r="V328" s="65" t="str">
        <f t="shared" si="152"/>
        <v/>
      </c>
      <c r="W328" s="64" t="str">
        <f t="shared" si="153"/>
        <v/>
      </c>
      <c r="X328" s="65" t="str">
        <f t="shared" si="154"/>
        <v/>
      </c>
      <c r="Y328" s="64" t="str">
        <f t="shared" si="155"/>
        <v/>
      </c>
      <c r="Z328" s="65" t="str">
        <f t="shared" si="156"/>
        <v/>
      </c>
      <c r="AA328" s="64" t="str">
        <f t="shared" si="157"/>
        <v/>
      </c>
      <c r="AB328" s="65" t="str">
        <f t="shared" si="158"/>
        <v/>
      </c>
      <c r="AC328" s="64" t="str">
        <f t="shared" si="159"/>
        <v/>
      </c>
      <c r="AD328" s="65" t="str">
        <f t="shared" si="160"/>
        <v/>
      </c>
      <c r="AE328" s="64" t="str">
        <f t="shared" si="161"/>
        <v/>
      </c>
      <c r="AF328" s="65" t="str">
        <f t="shared" si="162"/>
        <v/>
      </c>
      <c r="AG328" s="64" t="str">
        <f t="shared" si="163"/>
        <v/>
      </c>
      <c r="AH328" s="65" t="str">
        <f t="shared" si="164"/>
        <v/>
      </c>
      <c r="AI328" s="64" t="str">
        <f t="shared" si="165"/>
        <v/>
      </c>
      <c r="AJ328" s="65" t="str">
        <f t="shared" si="166"/>
        <v/>
      </c>
      <c r="AK328" s="64" t="str">
        <f t="shared" si="167"/>
        <v/>
      </c>
      <c r="AL328" s="65" t="str">
        <f t="shared" si="168"/>
        <v/>
      </c>
      <c r="AM328" s="64" t="str">
        <f t="shared" si="169"/>
        <v/>
      </c>
      <c r="AN328" s="65" t="str">
        <f t="shared" si="170"/>
        <v/>
      </c>
    </row>
    <row r="329" spans="1:40" ht="15.75">
      <c r="A329" s="66"/>
      <c r="B329" s="67"/>
      <c r="C329" s="68"/>
      <c r="D329" s="68"/>
      <c r="E329" s="69"/>
      <c r="F329" s="69"/>
      <c r="G329" s="64" t="str">
        <f t="shared" si="137"/>
        <v/>
      </c>
      <c r="H329" s="65" t="str">
        <f t="shared" si="138"/>
        <v/>
      </c>
      <c r="I329" s="64" t="str">
        <f t="shared" si="139"/>
        <v/>
      </c>
      <c r="J329" s="65" t="str">
        <f t="shared" si="140"/>
        <v/>
      </c>
      <c r="K329" s="64" t="str">
        <f t="shared" si="141"/>
        <v/>
      </c>
      <c r="L329" s="65" t="str">
        <f t="shared" si="142"/>
        <v/>
      </c>
      <c r="M329" s="64" t="str">
        <f t="shared" si="143"/>
        <v/>
      </c>
      <c r="N329" s="65" t="str">
        <f t="shared" si="144"/>
        <v/>
      </c>
      <c r="O329" s="64" t="str">
        <f t="shared" si="145"/>
        <v/>
      </c>
      <c r="P329" s="65" t="str">
        <f t="shared" si="146"/>
        <v/>
      </c>
      <c r="Q329" s="64" t="str">
        <f t="shared" si="147"/>
        <v/>
      </c>
      <c r="R329" s="65" t="str">
        <f t="shared" si="148"/>
        <v/>
      </c>
      <c r="S329" s="64" t="str">
        <f t="shared" si="149"/>
        <v/>
      </c>
      <c r="T329" s="65" t="str">
        <f t="shared" si="150"/>
        <v/>
      </c>
      <c r="U329" s="64" t="str">
        <f t="shared" si="151"/>
        <v/>
      </c>
      <c r="V329" s="65" t="str">
        <f t="shared" si="152"/>
        <v/>
      </c>
      <c r="W329" s="64" t="str">
        <f t="shared" si="153"/>
        <v/>
      </c>
      <c r="X329" s="65" t="str">
        <f t="shared" si="154"/>
        <v/>
      </c>
      <c r="Y329" s="64" t="str">
        <f t="shared" si="155"/>
        <v/>
      </c>
      <c r="Z329" s="65" t="str">
        <f t="shared" si="156"/>
        <v/>
      </c>
      <c r="AA329" s="64" t="str">
        <f t="shared" si="157"/>
        <v/>
      </c>
      <c r="AB329" s="65" t="str">
        <f t="shared" si="158"/>
        <v/>
      </c>
      <c r="AC329" s="64" t="str">
        <f t="shared" si="159"/>
        <v/>
      </c>
      <c r="AD329" s="65" t="str">
        <f t="shared" si="160"/>
        <v/>
      </c>
      <c r="AE329" s="64" t="str">
        <f t="shared" si="161"/>
        <v/>
      </c>
      <c r="AF329" s="65" t="str">
        <f t="shared" si="162"/>
        <v/>
      </c>
      <c r="AG329" s="64" t="str">
        <f t="shared" si="163"/>
        <v/>
      </c>
      <c r="AH329" s="65" t="str">
        <f t="shared" si="164"/>
        <v/>
      </c>
      <c r="AI329" s="64" t="str">
        <f t="shared" si="165"/>
        <v/>
      </c>
      <c r="AJ329" s="65" t="str">
        <f t="shared" si="166"/>
        <v/>
      </c>
      <c r="AK329" s="64" t="str">
        <f t="shared" si="167"/>
        <v/>
      </c>
      <c r="AL329" s="65" t="str">
        <f t="shared" si="168"/>
        <v/>
      </c>
      <c r="AM329" s="64" t="str">
        <f t="shared" si="169"/>
        <v/>
      </c>
      <c r="AN329" s="65" t="str">
        <f t="shared" si="170"/>
        <v/>
      </c>
    </row>
    <row r="330" spans="1:40" ht="15.75">
      <c r="A330" s="66"/>
      <c r="B330" s="67"/>
      <c r="C330" s="68"/>
      <c r="D330" s="68"/>
      <c r="E330" s="69"/>
      <c r="F330" s="69"/>
      <c r="G330" s="64" t="str">
        <f t="shared" si="137"/>
        <v/>
      </c>
      <c r="H330" s="65" t="str">
        <f t="shared" si="138"/>
        <v/>
      </c>
      <c r="I330" s="64" t="str">
        <f t="shared" si="139"/>
        <v/>
      </c>
      <c r="J330" s="65" t="str">
        <f t="shared" si="140"/>
        <v/>
      </c>
      <c r="K330" s="64" t="str">
        <f t="shared" si="141"/>
        <v/>
      </c>
      <c r="L330" s="65" t="str">
        <f t="shared" si="142"/>
        <v/>
      </c>
      <c r="M330" s="64" t="str">
        <f t="shared" si="143"/>
        <v/>
      </c>
      <c r="N330" s="65" t="str">
        <f t="shared" si="144"/>
        <v/>
      </c>
      <c r="O330" s="64" t="str">
        <f t="shared" si="145"/>
        <v/>
      </c>
      <c r="P330" s="65" t="str">
        <f t="shared" si="146"/>
        <v/>
      </c>
      <c r="Q330" s="64" t="str">
        <f t="shared" si="147"/>
        <v/>
      </c>
      <c r="R330" s="65" t="str">
        <f t="shared" si="148"/>
        <v/>
      </c>
      <c r="S330" s="64" t="str">
        <f t="shared" si="149"/>
        <v/>
      </c>
      <c r="T330" s="65" t="str">
        <f t="shared" si="150"/>
        <v/>
      </c>
      <c r="U330" s="64" t="str">
        <f t="shared" si="151"/>
        <v/>
      </c>
      <c r="V330" s="65" t="str">
        <f t="shared" si="152"/>
        <v/>
      </c>
      <c r="W330" s="64" t="str">
        <f t="shared" si="153"/>
        <v/>
      </c>
      <c r="X330" s="65" t="str">
        <f t="shared" si="154"/>
        <v/>
      </c>
      <c r="Y330" s="64" t="str">
        <f t="shared" si="155"/>
        <v/>
      </c>
      <c r="Z330" s="65" t="str">
        <f t="shared" si="156"/>
        <v/>
      </c>
      <c r="AA330" s="64" t="str">
        <f t="shared" si="157"/>
        <v/>
      </c>
      <c r="AB330" s="65" t="str">
        <f t="shared" si="158"/>
        <v/>
      </c>
      <c r="AC330" s="64" t="str">
        <f t="shared" si="159"/>
        <v/>
      </c>
      <c r="AD330" s="65" t="str">
        <f t="shared" si="160"/>
        <v/>
      </c>
      <c r="AE330" s="64" t="str">
        <f t="shared" si="161"/>
        <v/>
      </c>
      <c r="AF330" s="65" t="str">
        <f t="shared" si="162"/>
        <v/>
      </c>
      <c r="AG330" s="64" t="str">
        <f t="shared" si="163"/>
        <v/>
      </c>
      <c r="AH330" s="65" t="str">
        <f t="shared" si="164"/>
        <v/>
      </c>
      <c r="AI330" s="64" t="str">
        <f t="shared" si="165"/>
        <v/>
      </c>
      <c r="AJ330" s="65" t="str">
        <f t="shared" si="166"/>
        <v/>
      </c>
      <c r="AK330" s="64" t="str">
        <f t="shared" si="167"/>
        <v/>
      </c>
      <c r="AL330" s="65" t="str">
        <f t="shared" si="168"/>
        <v/>
      </c>
      <c r="AM330" s="64" t="str">
        <f t="shared" si="169"/>
        <v/>
      </c>
      <c r="AN330" s="65" t="str">
        <f t="shared" si="170"/>
        <v/>
      </c>
    </row>
    <row r="331" spans="1:40" ht="15.75">
      <c r="A331" s="66"/>
      <c r="B331" s="67"/>
      <c r="C331" s="68"/>
      <c r="D331" s="68"/>
      <c r="E331" s="69"/>
      <c r="F331" s="69"/>
      <c r="G331" s="64" t="str">
        <f t="shared" si="137"/>
        <v/>
      </c>
      <c r="H331" s="65" t="str">
        <f t="shared" si="138"/>
        <v/>
      </c>
      <c r="I331" s="64" t="str">
        <f t="shared" si="139"/>
        <v/>
      </c>
      <c r="J331" s="65" t="str">
        <f t="shared" si="140"/>
        <v/>
      </c>
      <c r="K331" s="64" t="str">
        <f t="shared" si="141"/>
        <v/>
      </c>
      <c r="L331" s="65" t="str">
        <f t="shared" si="142"/>
        <v/>
      </c>
      <c r="M331" s="64" t="str">
        <f t="shared" si="143"/>
        <v/>
      </c>
      <c r="N331" s="65" t="str">
        <f t="shared" si="144"/>
        <v/>
      </c>
      <c r="O331" s="64" t="str">
        <f t="shared" si="145"/>
        <v/>
      </c>
      <c r="P331" s="65" t="str">
        <f t="shared" si="146"/>
        <v/>
      </c>
      <c r="Q331" s="64" t="str">
        <f t="shared" si="147"/>
        <v/>
      </c>
      <c r="R331" s="65" t="str">
        <f t="shared" si="148"/>
        <v/>
      </c>
      <c r="S331" s="64" t="str">
        <f t="shared" si="149"/>
        <v/>
      </c>
      <c r="T331" s="65" t="str">
        <f t="shared" si="150"/>
        <v/>
      </c>
      <c r="U331" s="64" t="str">
        <f t="shared" si="151"/>
        <v/>
      </c>
      <c r="V331" s="65" t="str">
        <f t="shared" si="152"/>
        <v/>
      </c>
      <c r="W331" s="64" t="str">
        <f t="shared" si="153"/>
        <v/>
      </c>
      <c r="X331" s="65" t="str">
        <f t="shared" si="154"/>
        <v/>
      </c>
      <c r="Y331" s="64" t="str">
        <f t="shared" si="155"/>
        <v/>
      </c>
      <c r="Z331" s="65" t="str">
        <f t="shared" si="156"/>
        <v/>
      </c>
      <c r="AA331" s="64" t="str">
        <f t="shared" si="157"/>
        <v/>
      </c>
      <c r="AB331" s="65" t="str">
        <f t="shared" si="158"/>
        <v/>
      </c>
      <c r="AC331" s="64" t="str">
        <f t="shared" si="159"/>
        <v/>
      </c>
      <c r="AD331" s="65" t="str">
        <f t="shared" si="160"/>
        <v/>
      </c>
      <c r="AE331" s="64" t="str">
        <f t="shared" si="161"/>
        <v/>
      </c>
      <c r="AF331" s="65" t="str">
        <f t="shared" si="162"/>
        <v/>
      </c>
      <c r="AG331" s="64" t="str">
        <f t="shared" si="163"/>
        <v/>
      </c>
      <c r="AH331" s="65" t="str">
        <f t="shared" si="164"/>
        <v/>
      </c>
      <c r="AI331" s="64" t="str">
        <f t="shared" si="165"/>
        <v/>
      </c>
      <c r="AJ331" s="65" t="str">
        <f t="shared" si="166"/>
        <v/>
      </c>
      <c r="AK331" s="64" t="str">
        <f t="shared" si="167"/>
        <v/>
      </c>
      <c r="AL331" s="65" t="str">
        <f t="shared" si="168"/>
        <v/>
      </c>
      <c r="AM331" s="64" t="str">
        <f t="shared" si="169"/>
        <v/>
      </c>
      <c r="AN331" s="65" t="str">
        <f t="shared" si="170"/>
        <v/>
      </c>
    </row>
    <row r="332" spans="1:40" ht="15.75">
      <c r="A332" s="66"/>
      <c r="B332" s="67"/>
      <c r="C332" s="68"/>
      <c r="D332" s="68"/>
      <c r="E332" s="69"/>
      <c r="F332" s="69"/>
      <c r="G332" s="64" t="str">
        <f t="shared" si="137"/>
        <v/>
      </c>
      <c r="H332" s="65" t="str">
        <f t="shared" si="138"/>
        <v/>
      </c>
      <c r="I332" s="64" t="str">
        <f t="shared" si="139"/>
        <v/>
      </c>
      <c r="J332" s="65" t="str">
        <f t="shared" si="140"/>
        <v/>
      </c>
      <c r="K332" s="64" t="str">
        <f t="shared" si="141"/>
        <v/>
      </c>
      <c r="L332" s="65" t="str">
        <f t="shared" si="142"/>
        <v/>
      </c>
      <c r="M332" s="64" t="str">
        <f t="shared" si="143"/>
        <v/>
      </c>
      <c r="N332" s="65" t="str">
        <f t="shared" si="144"/>
        <v/>
      </c>
      <c r="O332" s="64" t="str">
        <f t="shared" si="145"/>
        <v/>
      </c>
      <c r="P332" s="65" t="str">
        <f t="shared" si="146"/>
        <v/>
      </c>
      <c r="Q332" s="64" t="str">
        <f t="shared" si="147"/>
        <v/>
      </c>
      <c r="R332" s="65" t="str">
        <f t="shared" si="148"/>
        <v/>
      </c>
      <c r="S332" s="64" t="str">
        <f t="shared" si="149"/>
        <v/>
      </c>
      <c r="T332" s="65" t="str">
        <f t="shared" si="150"/>
        <v/>
      </c>
      <c r="U332" s="64" t="str">
        <f t="shared" si="151"/>
        <v/>
      </c>
      <c r="V332" s="65" t="str">
        <f t="shared" si="152"/>
        <v/>
      </c>
      <c r="W332" s="64" t="str">
        <f t="shared" si="153"/>
        <v/>
      </c>
      <c r="X332" s="65" t="str">
        <f t="shared" si="154"/>
        <v/>
      </c>
      <c r="Y332" s="64" t="str">
        <f t="shared" si="155"/>
        <v/>
      </c>
      <c r="Z332" s="65" t="str">
        <f t="shared" si="156"/>
        <v/>
      </c>
      <c r="AA332" s="64" t="str">
        <f t="shared" si="157"/>
        <v/>
      </c>
      <c r="AB332" s="65" t="str">
        <f t="shared" si="158"/>
        <v/>
      </c>
      <c r="AC332" s="64" t="str">
        <f t="shared" si="159"/>
        <v/>
      </c>
      <c r="AD332" s="65" t="str">
        <f t="shared" si="160"/>
        <v/>
      </c>
      <c r="AE332" s="64" t="str">
        <f t="shared" si="161"/>
        <v/>
      </c>
      <c r="AF332" s="65" t="str">
        <f t="shared" si="162"/>
        <v/>
      </c>
      <c r="AG332" s="64" t="str">
        <f t="shared" si="163"/>
        <v/>
      </c>
      <c r="AH332" s="65" t="str">
        <f t="shared" si="164"/>
        <v/>
      </c>
      <c r="AI332" s="64" t="str">
        <f t="shared" si="165"/>
        <v/>
      </c>
      <c r="AJ332" s="65" t="str">
        <f t="shared" si="166"/>
        <v/>
      </c>
      <c r="AK332" s="64" t="str">
        <f t="shared" si="167"/>
        <v/>
      </c>
      <c r="AL332" s="65" t="str">
        <f t="shared" si="168"/>
        <v/>
      </c>
      <c r="AM332" s="64" t="str">
        <f t="shared" si="169"/>
        <v/>
      </c>
      <c r="AN332" s="65" t="str">
        <f t="shared" si="170"/>
        <v/>
      </c>
    </row>
    <row r="333" spans="1:40" ht="15.75">
      <c r="A333" s="66"/>
      <c r="B333" s="67"/>
      <c r="C333" s="68"/>
      <c r="D333" s="68"/>
      <c r="E333" s="69"/>
      <c r="F333" s="69"/>
      <c r="G333" s="64" t="str">
        <f t="shared" si="137"/>
        <v/>
      </c>
      <c r="H333" s="65" t="str">
        <f t="shared" si="138"/>
        <v/>
      </c>
      <c r="I333" s="64" t="str">
        <f t="shared" si="139"/>
        <v/>
      </c>
      <c r="J333" s="65" t="str">
        <f t="shared" si="140"/>
        <v/>
      </c>
      <c r="K333" s="64" t="str">
        <f t="shared" si="141"/>
        <v/>
      </c>
      <c r="L333" s="65" t="str">
        <f t="shared" si="142"/>
        <v/>
      </c>
      <c r="M333" s="64" t="str">
        <f t="shared" si="143"/>
        <v/>
      </c>
      <c r="N333" s="65" t="str">
        <f t="shared" si="144"/>
        <v/>
      </c>
      <c r="O333" s="64" t="str">
        <f t="shared" si="145"/>
        <v/>
      </c>
      <c r="P333" s="65" t="str">
        <f t="shared" si="146"/>
        <v/>
      </c>
      <c r="Q333" s="64" t="str">
        <f t="shared" si="147"/>
        <v/>
      </c>
      <c r="R333" s="65" t="str">
        <f t="shared" si="148"/>
        <v/>
      </c>
      <c r="S333" s="64" t="str">
        <f t="shared" si="149"/>
        <v/>
      </c>
      <c r="T333" s="65" t="str">
        <f t="shared" si="150"/>
        <v/>
      </c>
      <c r="U333" s="64" t="str">
        <f t="shared" si="151"/>
        <v/>
      </c>
      <c r="V333" s="65" t="str">
        <f t="shared" si="152"/>
        <v/>
      </c>
      <c r="W333" s="64" t="str">
        <f t="shared" si="153"/>
        <v/>
      </c>
      <c r="X333" s="65" t="str">
        <f t="shared" si="154"/>
        <v/>
      </c>
      <c r="Y333" s="64" t="str">
        <f t="shared" si="155"/>
        <v/>
      </c>
      <c r="Z333" s="65" t="str">
        <f t="shared" si="156"/>
        <v/>
      </c>
      <c r="AA333" s="64" t="str">
        <f t="shared" si="157"/>
        <v/>
      </c>
      <c r="AB333" s="65" t="str">
        <f t="shared" si="158"/>
        <v/>
      </c>
      <c r="AC333" s="64" t="str">
        <f t="shared" si="159"/>
        <v/>
      </c>
      <c r="AD333" s="65" t="str">
        <f t="shared" si="160"/>
        <v/>
      </c>
      <c r="AE333" s="64" t="str">
        <f t="shared" si="161"/>
        <v/>
      </c>
      <c r="AF333" s="65" t="str">
        <f t="shared" si="162"/>
        <v/>
      </c>
      <c r="AG333" s="64" t="str">
        <f t="shared" si="163"/>
        <v/>
      </c>
      <c r="AH333" s="65" t="str">
        <f t="shared" si="164"/>
        <v/>
      </c>
      <c r="AI333" s="64" t="str">
        <f t="shared" si="165"/>
        <v/>
      </c>
      <c r="AJ333" s="65" t="str">
        <f t="shared" si="166"/>
        <v/>
      </c>
      <c r="AK333" s="64" t="str">
        <f t="shared" si="167"/>
        <v/>
      </c>
      <c r="AL333" s="65" t="str">
        <f t="shared" si="168"/>
        <v/>
      </c>
      <c r="AM333" s="64" t="str">
        <f t="shared" si="169"/>
        <v/>
      </c>
      <c r="AN333" s="65" t="str">
        <f t="shared" si="170"/>
        <v/>
      </c>
    </row>
    <row r="334" spans="1:40" ht="15.75">
      <c r="A334" s="66"/>
      <c r="B334" s="67"/>
      <c r="C334" s="68"/>
      <c r="D334" s="68"/>
      <c r="E334" s="69"/>
      <c r="F334" s="69"/>
      <c r="G334" s="64" t="str">
        <f t="shared" si="137"/>
        <v/>
      </c>
      <c r="H334" s="65" t="str">
        <f t="shared" si="138"/>
        <v/>
      </c>
      <c r="I334" s="64" t="str">
        <f t="shared" si="139"/>
        <v/>
      </c>
      <c r="J334" s="65" t="str">
        <f t="shared" si="140"/>
        <v/>
      </c>
      <c r="K334" s="64" t="str">
        <f t="shared" si="141"/>
        <v/>
      </c>
      <c r="L334" s="65" t="str">
        <f t="shared" si="142"/>
        <v/>
      </c>
      <c r="M334" s="64" t="str">
        <f t="shared" si="143"/>
        <v/>
      </c>
      <c r="N334" s="65" t="str">
        <f t="shared" si="144"/>
        <v/>
      </c>
      <c r="O334" s="64" t="str">
        <f t="shared" si="145"/>
        <v/>
      </c>
      <c r="P334" s="65" t="str">
        <f t="shared" si="146"/>
        <v/>
      </c>
      <c r="Q334" s="64" t="str">
        <f t="shared" si="147"/>
        <v/>
      </c>
      <c r="R334" s="65" t="str">
        <f t="shared" si="148"/>
        <v/>
      </c>
      <c r="S334" s="64" t="str">
        <f t="shared" si="149"/>
        <v/>
      </c>
      <c r="T334" s="65" t="str">
        <f t="shared" si="150"/>
        <v/>
      </c>
      <c r="U334" s="64" t="str">
        <f t="shared" si="151"/>
        <v/>
      </c>
      <c r="V334" s="65" t="str">
        <f t="shared" si="152"/>
        <v/>
      </c>
      <c r="W334" s="64" t="str">
        <f t="shared" si="153"/>
        <v/>
      </c>
      <c r="X334" s="65" t="str">
        <f t="shared" si="154"/>
        <v/>
      </c>
      <c r="Y334" s="64" t="str">
        <f t="shared" si="155"/>
        <v/>
      </c>
      <c r="Z334" s="65" t="str">
        <f t="shared" si="156"/>
        <v/>
      </c>
      <c r="AA334" s="64" t="str">
        <f t="shared" si="157"/>
        <v/>
      </c>
      <c r="AB334" s="65" t="str">
        <f t="shared" si="158"/>
        <v/>
      </c>
      <c r="AC334" s="64" t="str">
        <f t="shared" si="159"/>
        <v/>
      </c>
      <c r="AD334" s="65" t="str">
        <f t="shared" si="160"/>
        <v/>
      </c>
      <c r="AE334" s="64" t="str">
        <f t="shared" si="161"/>
        <v/>
      </c>
      <c r="AF334" s="65" t="str">
        <f t="shared" si="162"/>
        <v/>
      </c>
      <c r="AG334" s="64" t="str">
        <f t="shared" si="163"/>
        <v/>
      </c>
      <c r="AH334" s="65" t="str">
        <f t="shared" si="164"/>
        <v/>
      </c>
      <c r="AI334" s="64" t="str">
        <f t="shared" si="165"/>
        <v/>
      </c>
      <c r="AJ334" s="65" t="str">
        <f t="shared" si="166"/>
        <v/>
      </c>
      <c r="AK334" s="64" t="str">
        <f t="shared" si="167"/>
        <v/>
      </c>
      <c r="AL334" s="65" t="str">
        <f t="shared" si="168"/>
        <v/>
      </c>
      <c r="AM334" s="64" t="str">
        <f t="shared" si="169"/>
        <v/>
      </c>
      <c r="AN334" s="65" t="str">
        <f t="shared" si="170"/>
        <v/>
      </c>
    </row>
    <row r="335" spans="1:40" ht="15.75">
      <c r="A335" s="66"/>
      <c r="B335" s="67"/>
      <c r="C335" s="68"/>
      <c r="D335" s="68"/>
      <c r="E335" s="69"/>
      <c r="F335" s="69"/>
      <c r="G335" s="64" t="str">
        <f t="shared" si="137"/>
        <v/>
      </c>
      <c r="H335" s="65" t="str">
        <f t="shared" si="138"/>
        <v/>
      </c>
      <c r="I335" s="64" t="str">
        <f t="shared" si="139"/>
        <v/>
      </c>
      <c r="J335" s="65" t="str">
        <f t="shared" si="140"/>
        <v/>
      </c>
      <c r="K335" s="64" t="str">
        <f t="shared" si="141"/>
        <v/>
      </c>
      <c r="L335" s="65" t="str">
        <f t="shared" si="142"/>
        <v/>
      </c>
      <c r="M335" s="64" t="str">
        <f t="shared" si="143"/>
        <v/>
      </c>
      <c r="N335" s="65" t="str">
        <f t="shared" si="144"/>
        <v/>
      </c>
      <c r="O335" s="64" t="str">
        <f t="shared" si="145"/>
        <v/>
      </c>
      <c r="P335" s="65" t="str">
        <f t="shared" si="146"/>
        <v/>
      </c>
      <c r="Q335" s="64" t="str">
        <f t="shared" si="147"/>
        <v/>
      </c>
      <c r="R335" s="65" t="str">
        <f t="shared" si="148"/>
        <v/>
      </c>
      <c r="S335" s="64" t="str">
        <f t="shared" si="149"/>
        <v/>
      </c>
      <c r="T335" s="65" t="str">
        <f t="shared" si="150"/>
        <v/>
      </c>
      <c r="U335" s="64" t="str">
        <f t="shared" si="151"/>
        <v/>
      </c>
      <c r="V335" s="65" t="str">
        <f t="shared" si="152"/>
        <v/>
      </c>
      <c r="W335" s="64" t="str">
        <f t="shared" si="153"/>
        <v/>
      </c>
      <c r="X335" s="65" t="str">
        <f t="shared" si="154"/>
        <v/>
      </c>
      <c r="Y335" s="64" t="str">
        <f t="shared" si="155"/>
        <v/>
      </c>
      <c r="Z335" s="65" t="str">
        <f t="shared" si="156"/>
        <v/>
      </c>
      <c r="AA335" s="64" t="str">
        <f t="shared" si="157"/>
        <v/>
      </c>
      <c r="AB335" s="65" t="str">
        <f t="shared" si="158"/>
        <v/>
      </c>
      <c r="AC335" s="64" t="str">
        <f t="shared" si="159"/>
        <v/>
      </c>
      <c r="AD335" s="65" t="str">
        <f t="shared" si="160"/>
        <v/>
      </c>
      <c r="AE335" s="64" t="str">
        <f t="shared" si="161"/>
        <v/>
      </c>
      <c r="AF335" s="65" t="str">
        <f t="shared" si="162"/>
        <v/>
      </c>
      <c r="AG335" s="64" t="str">
        <f t="shared" si="163"/>
        <v/>
      </c>
      <c r="AH335" s="65" t="str">
        <f t="shared" si="164"/>
        <v/>
      </c>
      <c r="AI335" s="64" t="str">
        <f t="shared" si="165"/>
        <v/>
      </c>
      <c r="AJ335" s="65" t="str">
        <f t="shared" si="166"/>
        <v/>
      </c>
      <c r="AK335" s="64" t="str">
        <f t="shared" si="167"/>
        <v/>
      </c>
      <c r="AL335" s="65" t="str">
        <f t="shared" si="168"/>
        <v/>
      </c>
      <c r="AM335" s="64" t="str">
        <f t="shared" si="169"/>
        <v/>
      </c>
      <c r="AN335" s="65" t="str">
        <f t="shared" si="170"/>
        <v/>
      </c>
    </row>
    <row r="336" spans="1:40" ht="15.75">
      <c r="A336" s="66"/>
      <c r="B336" s="67"/>
      <c r="C336" s="68"/>
      <c r="D336" s="68"/>
      <c r="E336" s="69"/>
      <c r="F336" s="69"/>
      <c r="G336" s="64" t="str">
        <f t="shared" ref="G336:G399" si="171">IF(C336=1,E336,"")</f>
        <v/>
      </c>
      <c r="H336" s="65" t="str">
        <f t="shared" ref="H336:H399" si="172">IF(D336=1,E336,"")</f>
        <v/>
      </c>
      <c r="I336" s="64" t="str">
        <f t="shared" ref="I336:I399" si="173">IF(C336=2,E336,"")</f>
        <v/>
      </c>
      <c r="J336" s="65" t="str">
        <f t="shared" ref="J336:J399" si="174">IF(D336=2,E336,"")</f>
        <v/>
      </c>
      <c r="K336" s="64" t="str">
        <f t="shared" ref="K336:K399" si="175">IF(C336=3,E336,"")</f>
        <v/>
      </c>
      <c r="L336" s="65" t="str">
        <f t="shared" ref="L336:L399" si="176">IF(D336=3,E336,"")</f>
        <v/>
      </c>
      <c r="M336" s="64" t="str">
        <f t="shared" ref="M336:M399" si="177">IF(C336=4,E336,"")</f>
        <v/>
      </c>
      <c r="N336" s="65" t="str">
        <f t="shared" ref="N336:N399" si="178">IF(D336=4,E336,"")</f>
        <v/>
      </c>
      <c r="O336" s="64" t="str">
        <f t="shared" ref="O336:O399" si="179">IF(C336=5,E336,"")</f>
        <v/>
      </c>
      <c r="P336" s="65" t="str">
        <f t="shared" ref="P336:P399" si="180">IF(D336=5,E336,"")</f>
        <v/>
      </c>
      <c r="Q336" s="64" t="str">
        <f t="shared" ref="Q336:Q399" si="181">IF(C336=6,E336,"")</f>
        <v/>
      </c>
      <c r="R336" s="65" t="str">
        <f t="shared" ref="R336:R399" si="182">IF(D336=6,E336,"")</f>
        <v/>
      </c>
      <c r="S336" s="64" t="str">
        <f t="shared" ref="S336:S399" si="183">IF(C336=7,E336,"")</f>
        <v/>
      </c>
      <c r="T336" s="65" t="str">
        <f t="shared" ref="T336:T399" si="184">IF(D336=7,E336,"")</f>
        <v/>
      </c>
      <c r="U336" s="64" t="str">
        <f t="shared" ref="U336:U399" si="185">IF(C336=8,E336,"")</f>
        <v/>
      </c>
      <c r="V336" s="65" t="str">
        <f t="shared" ref="V336:V399" si="186">IF(D336=8,E336,"")</f>
        <v/>
      </c>
      <c r="W336" s="64" t="str">
        <f t="shared" ref="W336:W399" si="187">IF(C336=9,E336,"")</f>
        <v/>
      </c>
      <c r="X336" s="65" t="str">
        <f t="shared" ref="X336:X399" si="188">IF(D336=9,E336,"")</f>
        <v/>
      </c>
      <c r="Y336" s="64" t="str">
        <f t="shared" ref="Y336:Y399" si="189">IF(C336=10,E336,"")</f>
        <v/>
      </c>
      <c r="Z336" s="65" t="str">
        <f t="shared" ref="Z336:Z399" si="190">IF(D336=10,E336,"")</f>
        <v/>
      </c>
      <c r="AA336" s="64" t="str">
        <f t="shared" ref="AA336:AA399" si="191">IF(C336=11,E336,"")</f>
        <v/>
      </c>
      <c r="AB336" s="65" t="str">
        <f t="shared" ref="AB336:AB399" si="192">IF(D336=11,E336,"")</f>
        <v/>
      </c>
      <c r="AC336" s="64" t="str">
        <f t="shared" ref="AC336:AC399" si="193">IF(C336=12,E336,"")</f>
        <v/>
      </c>
      <c r="AD336" s="65" t="str">
        <f t="shared" ref="AD336:AD399" si="194">IF(D336=12,E336,"")</f>
        <v/>
      </c>
      <c r="AE336" s="64" t="str">
        <f t="shared" ref="AE336:AE399" si="195">IF(C336=13,E336,"")</f>
        <v/>
      </c>
      <c r="AF336" s="65" t="str">
        <f t="shared" ref="AF336:AF399" si="196">IF(D336=13,E336,"")</f>
        <v/>
      </c>
      <c r="AG336" s="64" t="str">
        <f t="shared" ref="AG336:AG399" si="197">IF(C336=14,E336,"")</f>
        <v/>
      </c>
      <c r="AH336" s="65" t="str">
        <f t="shared" ref="AH336:AH399" si="198">IF(D336=14,E336,"")</f>
        <v/>
      </c>
      <c r="AI336" s="64" t="str">
        <f t="shared" ref="AI336:AI399" si="199">IF(C336=15,E336,"")</f>
        <v/>
      </c>
      <c r="AJ336" s="65" t="str">
        <f t="shared" ref="AJ336:AJ399" si="200">IF(D336=15,E336,"")</f>
        <v/>
      </c>
      <c r="AK336" s="64" t="str">
        <f t="shared" ref="AK336:AK399" si="201">IF(C336=16,E336,"")</f>
        <v/>
      </c>
      <c r="AL336" s="65" t="str">
        <f t="shared" ref="AL336:AL399" si="202">IF(D336=16,E336,"")</f>
        <v/>
      </c>
      <c r="AM336" s="64" t="str">
        <f t="shared" ref="AM336:AM399" si="203">IF(C336=17,E336,"")</f>
        <v/>
      </c>
      <c r="AN336" s="65" t="str">
        <f t="shared" ref="AN336:AN399" si="204">IF(D336=17,E336,"")</f>
        <v/>
      </c>
    </row>
    <row r="337" spans="1:40" ht="15.75">
      <c r="A337" s="66"/>
      <c r="B337" s="67"/>
      <c r="C337" s="68"/>
      <c r="D337" s="68"/>
      <c r="E337" s="69"/>
      <c r="F337" s="69"/>
      <c r="G337" s="64" t="str">
        <f t="shared" si="171"/>
        <v/>
      </c>
      <c r="H337" s="65" t="str">
        <f t="shared" si="172"/>
        <v/>
      </c>
      <c r="I337" s="64" t="str">
        <f t="shared" si="173"/>
        <v/>
      </c>
      <c r="J337" s="65" t="str">
        <f t="shared" si="174"/>
        <v/>
      </c>
      <c r="K337" s="64" t="str">
        <f t="shared" si="175"/>
        <v/>
      </c>
      <c r="L337" s="65" t="str">
        <f t="shared" si="176"/>
        <v/>
      </c>
      <c r="M337" s="64" t="str">
        <f t="shared" si="177"/>
        <v/>
      </c>
      <c r="N337" s="65" t="str">
        <f t="shared" si="178"/>
        <v/>
      </c>
      <c r="O337" s="64" t="str">
        <f t="shared" si="179"/>
        <v/>
      </c>
      <c r="P337" s="65" t="str">
        <f t="shared" si="180"/>
        <v/>
      </c>
      <c r="Q337" s="64" t="str">
        <f t="shared" si="181"/>
        <v/>
      </c>
      <c r="R337" s="65" t="str">
        <f t="shared" si="182"/>
        <v/>
      </c>
      <c r="S337" s="64" t="str">
        <f t="shared" si="183"/>
        <v/>
      </c>
      <c r="T337" s="65" t="str">
        <f t="shared" si="184"/>
        <v/>
      </c>
      <c r="U337" s="64" t="str">
        <f t="shared" si="185"/>
        <v/>
      </c>
      <c r="V337" s="65" t="str">
        <f t="shared" si="186"/>
        <v/>
      </c>
      <c r="W337" s="64" t="str">
        <f t="shared" si="187"/>
        <v/>
      </c>
      <c r="X337" s="65" t="str">
        <f t="shared" si="188"/>
        <v/>
      </c>
      <c r="Y337" s="64" t="str">
        <f t="shared" si="189"/>
        <v/>
      </c>
      <c r="Z337" s="65" t="str">
        <f t="shared" si="190"/>
        <v/>
      </c>
      <c r="AA337" s="64" t="str">
        <f t="shared" si="191"/>
        <v/>
      </c>
      <c r="AB337" s="65" t="str">
        <f t="shared" si="192"/>
        <v/>
      </c>
      <c r="AC337" s="64" t="str">
        <f t="shared" si="193"/>
        <v/>
      </c>
      <c r="AD337" s="65" t="str">
        <f t="shared" si="194"/>
        <v/>
      </c>
      <c r="AE337" s="64" t="str">
        <f t="shared" si="195"/>
        <v/>
      </c>
      <c r="AF337" s="65" t="str">
        <f t="shared" si="196"/>
        <v/>
      </c>
      <c r="AG337" s="64" t="str">
        <f t="shared" si="197"/>
        <v/>
      </c>
      <c r="AH337" s="65" t="str">
        <f t="shared" si="198"/>
        <v/>
      </c>
      <c r="AI337" s="64" t="str">
        <f t="shared" si="199"/>
        <v/>
      </c>
      <c r="AJ337" s="65" t="str">
        <f t="shared" si="200"/>
        <v/>
      </c>
      <c r="AK337" s="64" t="str">
        <f t="shared" si="201"/>
        <v/>
      </c>
      <c r="AL337" s="65" t="str">
        <f t="shared" si="202"/>
        <v/>
      </c>
      <c r="AM337" s="64" t="str">
        <f t="shared" si="203"/>
        <v/>
      </c>
      <c r="AN337" s="65" t="str">
        <f t="shared" si="204"/>
        <v/>
      </c>
    </row>
    <row r="338" spans="1:40" ht="15.75">
      <c r="A338" s="66"/>
      <c r="B338" s="67"/>
      <c r="C338" s="68"/>
      <c r="D338" s="68"/>
      <c r="E338" s="69"/>
      <c r="F338" s="69"/>
      <c r="G338" s="64" t="str">
        <f t="shared" si="171"/>
        <v/>
      </c>
      <c r="H338" s="65" t="str">
        <f t="shared" si="172"/>
        <v/>
      </c>
      <c r="I338" s="64" t="str">
        <f t="shared" si="173"/>
        <v/>
      </c>
      <c r="J338" s="65" t="str">
        <f t="shared" si="174"/>
        <v/>
      </c>
      <c r="K338" s="64" t="str">
        <f t="shared" si="175"/>
        <v/>
      </c>
      <c r="L338" s="65" t="str">
        <f t="shared" si="176"/>
        <v/>
      </c>
      <c r="M338" s="64" t="str">
        <f t="shared" si="177"/>
        <v/>
      </c>
      <c r="N338" s="65" t="str">
        <f t="shared" si="178"/>
        <v/>
      </c>
      <c r="O338" s="64" t="str">
        <f t="shared" si="179"/>
        <v/>
      </c>
      <c r="P338" s="65" t="str">
        <f t="shared" si="180"/>
        <v/>
      </c>
      <c r="Q338" s="64" t="str">
        <f t="shared" si="181"/>
        <v/>
      </c>
      <c r="R338" s="65" t="str">
        <f t="shared" si="182"/>
        <v/>
      </c>
      <c r="S338" s="64" t="str">
        <f t="shared" si="183"/>
        <v/>
      </c>
      <c r="T338" s="65" t="str">
        <f t="shared" si="184"/>
        <v/>
      </c>
      <c r="U338" s="64" t="str">
        <f t="shared" si="185"/>
        <v/>
      </c>
      <c r="V338" s="65" t="str">
        <f t="shared" si="186"/>
        <v/>
      </c>
      <c r="W338" s="64" t="str">
        <f t="shared" si="187"/>
        <v/>
      </c>
      <c r="X338" s="65" t="str">
        <f t="shared" si="188"/>
        <v/>
      </c>
      <c r="Y338" s="64" t="str">
        <f t="shared" si="189"/>
        <v/>
      </c>
      <c r="Z338" s="65" t="str">
        <f t="shared" si="190"/>
        <v/>
      </c>
      <c r="AA338" s="64" t="str">
        <f t="shared" si="191"/>
        <v/>
      </c>
      <c r="AB338" s="65" t="str">
        <f t="shared" si="192"/>
        <v/>
      </c>
      <c r="AC338" s="64" t="str">
        <f t="shared" si="193"/>
        <v/>
      </c>
      <c r="AD338" s="65" t="str">
        <f t="shared" si="194"/>
        <v/>
      </c>
      <c r="AE338" s="64" t="str">
        <f t="shared" si="195"/>
        <v/>
      </c>
      <c r="AF338" s="65" t="str">
        <f t="shared" si="196"/>
        <v/>
      </c>
      <c r="AG338" s="64" t="str">
        <f t="shared" si="197"/>
        <v/>
      </c>
      <c r="AH338" s="65" t="str">
        <f t="shared" si="198"/>
        <v/>
      </c>
      <c r="AI338" s="64" t="str">
        <f t="shared" si="199"/>
        <v/>
      </c>
      <c r="AJ338" s="65" t="str">
        <f t="shared" si="200"/>
        <v/>
      </c>
      <c r="AK338" s="64" t="str">
        <f t="shared" si="201"/>
        <v/>
      </c>
      <c r="AL338" s="65" t="str">
        <f t="shared" si="202"/>
        <v/>
      </c>
      <c r="AM338" s="64" t="str">
        <f t="shared" si="203"/>
        <v/>
      </c>
      <c r="AN338" s="65" t="str">
        <f t="shared" si="204"/>
        <v/>
      </c>
    </row>
    <row r="339" spans="1:40" ht="15.75">
      <c r="A339" s="66"/>
      <c r="B339" s="67"/>
      <c r="C339" s="68"/>
      <c r="D339" s="68"/>
      <c r="E339" s="69"/>
      <c r="F339" s="69"/>
      <c r="G339" s="64" t="str">
        <f t="shared" si="171"/>
        <v/>
      </c>
      <c r="H339" s="65" t="str">
        <f t="shared" si="172"/>
        <v/>
      </c>
      <c r="I339" s="64" t="str">
        <f t="shared" si="173"/>
        <v/>
      </c>
      <c r="J339" s="65" t="str">
        <f t="shared" si="174"/>
        <v/>
      </c>
      <c r="K339" s="64" t="str">
        <f t="shared" si="175"/>
        <v/>
      </c>
      <c r="L339" s="65" t="str">
        <f t="shared" si="176"/>
        <v/>
      </c>
      <c r="M339" s="64" t="str">
        <f t="shared" si="177"/>
        <v/>
      </c>
      <c r="N339" s="65" t="str">
        <f t="shared" si="178"/>
        <v/>
      </c>
      <c r="O339" s="64" t="str">
        <f t="shared" si="179"/>
        <v/>
      </c>
      <c r="P339" s="65" t="str">
        <f t="shared" si="180"/>
        <v/>
      </c>
      <c r="Q339" s="64" t="str">
        <f t="shared" si="181"/>
        <v/>
      </c>
      <c r="R339" s="65" t="str">
        <f t="shared" si="182"/>
        <v/>
      </c>
      <c r="S339" s="64" t="str">
        <f t="shared" si="183"/>
        <v/>
      </c>
      <c r="T339" s="65" t="str">
        <f t="shared" si="184"/>
        <v/>
      </c>
      <c r="U339" s="64" t="str">
        <f t="shared" si="185"/>
        <v/>
      </c>
      <c r="V339" s="65" t="str">
        <f t="shared" si="186"/>
        <v/>
      </c>
      <c r="W339" s="64" t="str">
        <f t="shared" si="187"/>
        <v/>
      </c>
      <c r="X339" s="65" t="str">
        <f t="shared" si="188"/>
        <v/>
      </c>
      <c r="Y339" s="64" t="str">
        <f t="shared" si="189"/>
        <v/>
      </c>
      <c r="Z339" s="65" t="str">
        <f t="shared" si="190"/>
        <v/>
      </c>
      <c r="AA339" s="64" t="str">
        <f t="shared" si="191"/>
        <v/>
      </c>
      <c r="AB339" s="65" t="str">
        <f t="shared" si="192"/>
        <v/>
      </c>
      <c r="AC339" s="64" t="str">
        <f t="shared" si="193"/>
        <v/>
      </c>
      <c r="AD339" s="65" t="str">
        <f t="shared" si="194"/>
        <v/>
      </c>
      <c r="AE339" s="64" t="str">
        <f t="shared" si="195"/>
        <v/>
      </c>
      <c r="AF339" s="65" t="str">
        <f t="shared" si="196"/>
        <v/>
      </c>
      <c r="AG339" s="64" t="str">
        <f t="shared" si="197"/>
        <v/>
      </c>
      <c r="AH339" s="65" t="str">
        <f t="shared" si="198"/>
        <v/>
      </c>
      <c r="AI339" s="64" t="str">
        <f t="shared" si="199"/>
        <v/>
      </c>
      <c r="AJ339" s="65" t="str">
        <f t="shared" si="200"/>
        <v/>
      </c>
      <c r="AK339" s="64" t="str">
        <f t="shared" si="201"/>
        <v/>
      </c>
      <c r="AL339" s="65" t="str">
        <f t="shared" si="202"/>
        <v/>
      </c>
      <c r="AM339" s="64" t="str">
        <f t="shared" si="203"/>
        <v/>
      </c>
      <c r="AN339" s="65" t="str">
        <f t="shared" si="204"/>
        <v/>
      </c>
    </row>
    <row r="340" spans="1:40" ht="15.75">
      <c r="A340" s="66"/>
      <c r="B340" s="67"/>
      <c r="C340" s="68"/>
      <c r="D340" s="68"/>
      <c r="E340" s="69"/>
      <c r="F340" s="69"/>
      <c r="G340" s="64" t="str">
        <f t="shared" si="171"/>
        <v/>
      </c>
      <c r="H340" s="65" t="str">
        <f t="shared" si="172"/>
        <v/>
      </c>
      <c r="I340" s="64" t="str">
        <f t="shared" si="173"/>
        <v/>
      </c>
      <c r="J340" s="65" t="str">
        <f t="shared" si="174"/>
        <v/>
      </c>
      <c r="K340" s="64" t="str">
        <f t="shared" si="175"/>
        <v/>
      </c>
      <c r="L340" s="65" t="str">
        <f t="shared" si="176"/>
        <v/>
      </c>
      <c r="M340" s="64" t="str">
        <f t="shared" si="177"/>
        <v/>
      </c>
      <c r="N340" s="65" t="str">
        <f t="shared" si="178"/>
        <v/>
      </c>
      <c r="O340" s="64" t="str">
        <f t="shared" si="179"/>
        <v/>
      </c>
      <c r="P340" s="65" t="str">
        <f t="shared" si="180"/>
        <v/>
      </c>
      <c r="Q340" s="64" t="str">
        <f t="shared" si="181"/>
        <v/>
      </c>
      <c r="R340" s="65" t="str">
        <f t="shared" si="182"/>
        <v/>
      </c>
      <c r="S340" s="64" t="str">
        <f t="shared" si="183"/>
        <v/>
      </c>
      <c r="T340" s="65" t="str">
        <f t="shared" si="184"/>
        <v/>
      </c>
      <c r="U340" s="64" t="str">
        <f t="shared" si="185"/>
        <v/>
      </c>
      <c r="V340" s="65" t="str">
        <f t="shared" si="186"/>
        <v/>
      </c>
      <c r="W340" s="64" t="str">
        <f t="shared" si="187"/>
        <v/>
      </c>
      <c r="X340" s="65" t="str">
        <f t="shared" si="188"/>
        <v/>
      </c>
      <c r="Y340" s="64" t="str">
        <f t="shared" si="189"/>
        <v/>
      </c>
      <c r="Z340" s="65" t="str">
        <f t="shared" si="190"/>
        <v/>
      </c>
      <c r="AA340" s="64" t="str">
        <f t="shared" si="191"/>
        <v/>
      </c>
      <c r="AB340" s="65" t="str">
        <f t="shared" si="192"/>
        <v/>
      </c>
      <c r="AC340" s="64" t="str">
        <f t="shared" si="193"/>
        <v/>
      </c>
      <c r="AD340" s="65" t="str">
        <f t="shared" si="194"/>
        <v/>
      </c>
      <c r="AE340" s="64" t="str">
        <f t="shared" si="195"/>
        <v/>
      </c>
      <c r="AF340" s="65" t="str">
        <f t="shared" si="196"/>
        <v/>
      </c>
      <c r="AG340" s="64" t="str">
        <f t="shared" si="197"/>
        <v/>
      </c>
      <c r="AH340" s="65" t="str">
        <f t="shared" si="198"/>
        <v/>
      </c>
      <c r="AI340" s="64" t="str">
        <f t="shared" si="199"/>
        <v/>
      </c>
      <c r="AJ340" s="65" t="str">
        <f t="shared" si="200"/>
        <v/>
      </c>
      <c r="AK340" s="64" t="str">
        <f t="shared" si="201"/>
        <v/>
      </c>
      <c r="AL340" s="65" t="str">
        <f t="shared" si="202"/>
        <v/>
      </c>
      <c r="AM340" s="64" t="str">
        <f t="shared" si="203"/>
        <v/>
      </c>
      <c r="AN340" s="65" t="str">
        <f t="shared" si="204"/>
        <v/>
      </c>
    </row>
    <row r="341" spans="1:40" ht="15.75">
      <c r="A341" s="66"/>
      <c r="B341" s="67"/>
      <c r="C341" s="68"/>
      <c r="D341" s="68"/>
      <c r="E341" s="69"/>
      <c r="F341" s="69"/>
      <c r="G341" s="64" t="str">
        <f t="shared" si="171"/>
        <v/>
      </c>
      <c r="H341" s="65" t="str">
        <f t="shared" si="172"/>
        <v/>
      </c>
      <c r="I341" s="64" t="str">
        <f t="shared" si="173"/>
        <v/>
      </c>
      <c r="J341" s="65" t="str">
        <f t="shared" si="174"/>
        <v/>
      </c>
      <c r="K341" s="64" t="str">
        <f t="shared" si="175"/>
        <v/>
      </c>
      <c r="L341" s="65" t="str">
        <f t="shared" si="176"/>
        <v/>
      </c>
      <c r="M341" s="64" t="str">
        <f t="shared" si="177"/>
        <v/>
      </c>
      <c r="N341" s="65" t="str">
        <f t="shared" si="178"/>
        <v/>
      </c>
      <c r="O341" s="64" t="str">
        <f t="shared" si="179"/>
        <v/>
      </c>
      <c r="P341" s="65" t="str">
        <f t="shared" si="180"/>
        <v/>
      </c>
      <c r="Q341" s="64" t="str">
        <f t="shared" si="181"/>
        <v/>
      </c>
      <c r="R341" s="65" t="str">
        <f t="shared" si="182"/>
        <v/>
      </c>
      <c r="S341" s="64" t="str">
        <f t="shared" si="183"/>
        <v/>
      </c>
      <c r="T341" s="65" t="str">
        <f t="shared" si="184"/>
        <v/>
      </c>
      <c r="U341" s="64" t="str">
        <f t="shared" si="185"/>
        <v/>
      </c>
      <c r="V341" s="65" t="str">
        <f t="shared" si="186"/>
        <v/>
      </c>
      <c r="W341" s="64" t="str">
        <f t="shared" si="187"/>
        <v/>
      </c>
      <c r="X341" s="65" t="str">
        <f t="shared" si="188"/>
        <v/>
      </c>
      <c r="Y341" s="64" t="str">
        <f t="shared" si="189"/>
        <v/>
      </c>
      <c r="Z341" s="65" t="str">
        <f t="shared" si="190"/>
        <v/>
      </c>
      <c r="AA341" s="64" t="str">
        <f t="shared" si="191"/>
        <v/>
      </c>
      <c r="AB341" s="65" t="str">
        <f t="shared" si="192"/>
        <v/>
      </c>
      <c r="AC341" s="64" t="str">
        <f t="shared" si="193"/>
        <v/>
      </c>
      <c r="AD341" s="65" t="str">
        <f t="shared" si="194"/>
        <v/>
      </c>
      <c r="AE341" s="64" t="str">
        <f t="shared" si="195"/>
        <v/>
      </c>
      <c r="AF341" s="65" t="str">
        <f t="shared" si="196"/>
        <v/>
      </c>
      <c r="AG341" s="64" t="str">
        <f t="shared" si="197"/>
        <v/>
      </c>
      <c r="AH341" s="65" t="str">
        <f t="shared" si="198"/>
        <v/>
      </c>
      <c r="AI341" s="64" t="str">
        <f t="shared" si="199"/>
        <v/>
      </c>
      <c r="AJ341" s="65" t="str">
        <f t="shared" si="200"/>
        <v/>
      </c>
      <c r="AK341" s="64" t="str">
        <f t="shared" si="201"/>
        <v/>
      </c>
      <c r="AL341" s="65" t="str">
        <f t="shared" si="202"/>
        <v/>
      </c>
      <c r="AM341" s="64" t="str">
        <f t="shared" si="203"/>
        <v/>
      </c>
      <c r="AN341" s="65" t="str">
        <f t="shared" si="204"/>
        <v/>
      </c>
    </row>
    <row r="342" spans="1:40" ht="15.75">
      <c r="A342" s="66"/>
      <c r="B342" s="67"/>
      <c r="C342" s="68"/>
      <c r="D342" s="68"/>
      <c r="E342" s="69"/>
      <c r="F342" s="69"/>
      <c r="G342" s="64" t="str">
        <f t="shared" si="171"/>
        <v/>
      </c>
      <c r="H342" s="65" t="str">
        <f t="shared" si="172"/>
        <v/>
      </c>
      <c r="I342" s="64" t="str">
        <f t="shared" si="173"/>
        <v/>
      </c>
      <c r="J342" s="65" t="str">
        <f t="shared" si="174"/>
        <v/>
      </c>
      <c r="K342" s="64" t="str">
        <f t="shared" si="175"/>
        <v/>
      </c>
      <c r="L342" s="65" t="str">
        <f t="shared" si="176"/>
        <v/>
      </c>
      <c r="M342" s="64" t="str">
        <f t="shared" si="177"/>
        <v/>
      </c>
      <c r="N342" s="65" t="str">
        <f t="shared" si="178"/>
        <v/>
      </c>
      <c r="O342" s="64" t="str">
        <f t="shared" si="179"/>
        <v/>
      </c>
      <c r="P342" s="65" t="str">
        <f t="shared" si="180"/>
        <v/>
      </c>
      <c r="Q342" s="64" t="str">
        <f t="shared" si="181"/>
        <v/>
      </c>
      <c r="R342" s="65" t="str">
        <f t="shared" si="182"/>
        <v/>
      </c>
      <c r="S342" s="64" t="str">
        <f t="shared" si="183"/>
        <v/>
      </c>
      <c r="T342" s="65" t="str">
        <f t="shared" si="184"/>
        <v/>
      </c>
      <c r="U342" s="64" t="str">
        <f t="shared" si="185"/>
        <v/>
      </c>
      <c r="V342" s="65" t="str">
        <f t="shared" si="186"/>
        <v/>
      </c>
      <c r="W342" s="64" t="str">
        <f t="shared" si="187"/>
        <v/>
      </c>
      <c r="X342" s="65" t="str">
        <f t="shared" si="188"/>
        <v/>
      </c>
      <c r="Y342" s="64" t="str">
        <f t="shared" si="189"/>
        <v/>
      </c>
      <c r="Z342" s="65" t="str">
        <f t="shared" si="190"/>
        <v/>
      </c>
      <c r="AA342" s="64" t="str">
        <f t="shared" si="191"/>
        <v/>
      </c>
      <c r="AB342" s="65" t="str">
        <f t="shared" si="192"/>
        <v/>
      </c>
      <c r="AC342" s="64" t="str">
        <f t="shared" si="193"/>
        <v/>
      </c>
      <c r="AD342" s="65" t="str">
        <f t="shared" si="194"/>
        <v/>
      </c>
      <c r="AE342" s="64" t="str">
        <f t="shared" si="195"/>
        <v/>
      </c>
      <c r="AF342" s="65" t="str">
        <f t="shared" si="196"/>
        <v/>
      </c>
      <c r="AG342" s="64" t="str">
        <f t="shared" si="197"/>
        <v/>
      </c>
      <c r="AH342" s="65" t="str">
        <f t="shared" si="198"/>
        <v/>
      </c>
      <c r="AI342" s="64" t="str">
        <f t="shared" si="199"/>
        <v/>
      </c>
      <c r="AJ342" s="65" t="str">
        <f t="shared" si="200"/>
        <v/>
      </c>
      <c r="AK342" s="64" t="str">
        <f t="shared" si="201"/>
        <v/>
      </c>
      <c r="AL342" s="65" t="str">
        <f t="shared" si="202"/>
        <v/>
      </c>
      <c r="AM342" s="64" t="str">
        <f t="shared" si="203"/>
        <v/>
      </c>
      <c r="AN342" s="65" t="str">
        <f t="shared" si="204"/>
        <v/>
      </c>
    </row>
    <row r="343" spans="1:40" ht="15.75">
      <c r="A343" s="66"/>
      <c r="B343" s="67"/>
      <c r="C343" s="68"/>
      <c r="D343" s="68"/>
      <c r="E343" s="69"/>
      <c r="F343" s="69"/>
      <c r="G343" s="64" t="str">
        <f t="shared" si="171"/>
        <v/>
      </c>
      <c r="H343" s="65" t="str">
        <f t="shared" si="172"/>
        <v/>
      </c>
      <c r="I343" s="64" t="str">
        <f t="shared" si="173"/>
        <v/>
      </c>
      <c r="J343" s="65" t="str">
        <f t="shared" si="174"/>
        <v/>
      </c>
      <c r="K343" s="64" t="str">
        <f t="shared" si="175"/>
        <v/>
      </c>
      <c r="L343" s="65" t="str">
        <f t="shared" si="176"/>
        <v/>
      </c>
      <c r="M343" s="64" t="str">
        <f t="shared" si="177"/>
        <v/>
      </c>
      <c r="N343" s="65" t="str">
        <f t="shared" si="178"/>
        <v/>
      </c>
      <c r="O343" s="64" t="str">
        <f t="shared" si="179"/>
        <v/>
      </c>
      <c r="P343" s="65" t="str">
        <f t="shared" si="180"/>
        <v/>
      </c>
      <c r="Q343" s="64" t="str">
        <f t="shared" si="181"/>
        <v/>
      </c>
      <c r="R343" s="65" t="str">
        <f t="shared" si="182"/>
        <v/>
      </c>
      <c r="S343" s="64" t="str">
        <f t="shared" si="183"/>
        <v/>
      </c>
      <c r="T343" s="65" t="str">
        <f t="shared" si="184"/>
        <v/>
      </c>
      <c r="U343" s="64" t="str">
        <f t="shared" si="185"/>
        <v/>
      </c>
      <c r="V343" s="65" t="str">
        <f t="shared" si="186"/>
        <v/>
      </c>
      <c r="W343" s="64" t="str">
        <f t="shared" si="187"/>
        <v/>
      </c>
      <c r="X343" s="65" t="str">
        <f t="shared" si="188"/>
        <v/>
      </c>
      <c r="Y343" s="64" t="str">
        <f t="shared" si="189"/>
        <v/>
      </c>
      <c r="Z343" s="65" t="str">
        <f t="shared" si="190"/>
        <v/>
      </c>
      <c r="AA343" s="64" t="str">
        <f t="shared" si="191"/>
        <v/>
      </c>
      <c r="AB343" s="65" t="str">
        <f t="shared" si="192"/>
        <v/>
      </c>
      <c r="AC343" s="64" t="str">
        <f t="shared" si="193"/>
        <v/>
      </c>
      <c r="AD343" s="65" t="str">
        <f t="shared" si="194"/>
        <v/>
      </c>
      <c r="AE343" s="64" t="str">
        <f t="shared" si="195"/>
        <v/>
      </c>
      <c r="AF343" s="65" t="str">
        <f t="shared" si="196"/>
        <v/>
      </c>
      <c r="AG343" s="64" t="str">
        <f t="shared" si="197"/>
        <v/>
      </c>
      <c r="AH343" s="65" t="str">
        <f t="shared" si="198"/>
        <v/>
      </c>
      <c r="AI343" s="64" t="str">
        <f t="shared" si="199"/>
        <v/>
      </c>
      <c r="AJ343" s="65" t="str">
        <f t="shared" si="200"/>
        <v/>
      </c>
      <c r="AK343" s="64" t="str">
        <f t="shared" si="201"/>
        <v/>
      </c>
      <c r="AL343" s="65" t="str">
        <f t="shared" si="202"/>
        <v/>
      </c>
      <c r="AM343" s="64" t="str">
        <f t="shared" si="203"/>
        <v/>
      </c>
      <c r="AN343" s="65" t="str">
        <f t="shared" si="204"/>
        <v/>
      </c>
    </row>
    <row r="344" spans="1:40" ht="15.75">
      <c r="A344" s="66"/>
      <c r="B344" s="67"/>
      <c r="C344" s="68"/>
      <c r="D344" s="68"/>
      <c r="E344" s="69"/>
      <c r="F344" s="69"/>
      <c r="G344" s="64" t="str">
        <f t="shared" si="171"/>
        <v/>
      </c>
      <c r="H344" s="65" t="str">
        <f t="shared" si="172"/>
        <v/>
      </c>
      <c r="I344" s="64" t="str">
        <f t="shared" si="173"/>
        <v/>
      </c>
      <c r="J344" s="65" t="str">
        <f t="shared" si="174"/>
        <v/>
      </c>
      <c r="K344" s="64" t="str">
        <f t="shared" si="175"/>
        <v/>
      </c>
      <c r="L344" s="65" t="str">
        <f t="shared" si="176"/>
        <v/>
      </c>
      <c r="M344" s="64" t="str">
        <f t="shared" si="177"/>
        <v/>
      </c>
      <c r="N344" s="65" t="str">
        <f t="shared" si="178"/>
        <v/>
      </c>
      <c r="O344" s="64" t="str">
        <f t="shared" si="179"/>
        <v/>
      </c>
      <c r="P344" s="65" t="str">
        <f t="shared" si="180"/>
        <v/>
      </c>
      <c r="Q344" s="64" t="str">
        <f t="shared" si="181"/>
        <v/>
      </c>
      <c r="R344" s="65" t="str">
        <f t="shared" si="182"/>
        <v/>
      </c>
      <c r="S344" s="64" t="str">
        <f t="shared" si="183"/>
        <v/>
      </c>
      <c r="T344" s="65" t="str">
        <f t="shared" si="184"/>
        <v/>
      </c>
      <c r="U344" s="64" t="str">
        <f t="shared" si="185"/>
        <v/>
      </c>
      <c r="V344" s="65" t="str">
        <f t="shared" si="186"/>
        <v/>
      </c>
      <c r="W344" s="64" t="str">
        <f t="shared" si="187"/>
        <v/>
      </c>
      <c r="X344" s="65" t="str">
        <f t="shared" si="188"/>
        <v/>
      </c>
      <c r="Y344" s="64" t="str">
        <f t="shared" si="189"/>
        <v/>
      </c>
      <c r="Z344" s="65" t="str">
        <f t="shared" si="190"/>
        <v/>
      </c>
      <c r="AA344" s="64" t="str">
        <f t="shared" si="191"/>
        <v/>
      </c>
      <c r="AB344" s="65" t="str">
        <f t="shared" si="192"/>
        <v/>
      </c>
      <c r="AC344" s="64" t="str">
        <f t="shared" si="193"/>
        <v/>
      </c>
      <c r="AD344" s="65" t="str">
        <f t="shared" si="194"/>
        <v/>
      </c>
      <c r="AE344" s="64" t="str">
        <f t="shared" si="195"/>
        <v/>
      </c>
      <c r="AF344" s="65" t="str">
        <f t="shared" si="196"/>
        <v/>
      </c>
      <c r="AG344" s="64" t="str">
        <f t="shared" si="197"/>
        <v/>
      </c>
      <c r="AH344" s="65" t="str">
        <f t="shared" si="198"/>
        <v/>
      </c>
      <c r="AI344" s="64" t="str">
        <f t="shared" si="199"/>
        <v/>
      </c>
      <c r="AJ344" s="65" t="str">
        <f t="shared" si="200"/>
        <v/>
      </c>
      <c r="AK344" s="64" t="str">
        <f t="shared" si="201"/>
        <v/>
      </c>
      <c r="AL344" s="65" t="str">
        <f t="shared" si="202"/>
        <v/>
      </c>
      <c r="AM344" s="64" t="str">
        <f t="shared" si="203"/>
        <v/>
      </c>
      <c r="AN344" s="65" t="str">
        <f t="shared" si="204"/>
        <v/>
      </c>
    </row>
    <row r="345" spans="1:40" ht="15.75">
      <c r="A345" s="66"/>
      <c r="B345" s="67"/>
      <c r="C345" s="68"/>
      <c r="D345" s="68"/>
      <c r="E345" s="69"/>
      <c r="F345" s="69"/>
      <c r="G345" s="64" t="str">
        <f t="shared" si="171"/>
        <v/>
      </c>
      <c r="H345" s="65" t="str">
        <f t="shared" si="172"/>
        <v/>
      </c>
      <c r="I345" s="64" t="str">
        <f t="shared" si="173"/>
        <v/>
      </c>
      <c r="J345" s="65" t="str">
        <f t="shared" si="174"/>
        <v/>
      </c>
      <c r="K345" s="64" t="str">
        <f t="shared" si="175"/>
        <v/>
      </c>
      <c r="L345" s="65" t="str">
        <f t="shared" si="176"/>
        <v/>
      </c>
      <c r="M345" s="64" t="str">
        <f t="shared" si="177"/>
        <v/>
      </c>
      <c r="N345" s="65" t="str">
        <f t="shared" si="178"/>
        <v/>
      </c>
      <c r="O345" s="64" t="str">
        <f t="shared" si="179"/>
        <v/>
      </c>
      <c r="P345" s="65" t="str">
        <f t="shared" si="180"/>
        <v/>
      </c>
      <c r="Q345" s="64" t="str">
        <f t="shared" si="181"/>
        <v/>
      </c>
      <c r="R345" s="65" t="str">
        <f t="shared" si="182"/>
        <v/>
      </c>
      <c r="S345" s="64" t="str">
        <f t="shared" si="183"/>
        <v/>
      </c>
      <c r="T345" s="65" t="str">
        <f t="shared" si="184"/>
        <v/>
      </c>
      <c r="U345" s="64" t="str">
        <f t="shared" si="185"/>
        <v/>
      </c>
      <c r="V345" s="65" t="str">
        <f t="shared" si="186"/>
        <v/>
      </c>
      <c r="W345" s="64" t="str">
        <f t="shared" si="187"/>
        <v/>
      </c>
      <c r="X345" s="65" t="str">
        <f t="shared" si="188"/>
        <v/>
      </c>
      <c r="Y345" s="64" t="str">
        <f t="shared" si="189"/>
        <v/>
      </c>
      <c r="Z345" s="65" t="str">
        <f t="shared" si="190"/>
        <v/>
      </c>
      <c r="AA345" s="64" t="str">
        <f t="shared" si="191"/>
        <v/>
      </c>
      <c r="AB345" s="65" t="str">
        <f t="shared" si="192"/>
        <v/>
      </c>
      <c r="AC345" s="64" t="str">
        <f t="shared" si="193"/>
        <v/>
      </c>
      <c r="AD345" s="65" t="str">
        <f t="shared" si="194"/>
        <v/>
      </c>
      <c r="AE345" s="64" t="str">
        <f t="shared" si="195"/>
        <v/>
      </c>
      <c r="AF345" s="65" t="str">
        <f t="shared" si="196"/>
        <v/>
      </c>
      <c r="AG345" s="64" t="str">
        <f t="shared" si="197"/>
        <v/>
      </c>
      <c r="AH345" s="65" t="str">
        <f t="shared" si="198"/>
        <v/>
      </c>
      <c r="AI345" s="64" t="str">
        <f t="shared" si="199"/>
        <v/>
      </c>
      <c r="AJ345" s="65" t="str">
        <f t="shared" si="200"/>
        <v/>
      </c>
      <c r="AK345" s="64" t="str">
        <f t="shared" si="201"/>
        <v/>
      </c>
      <c r="AL345" s="65" t="str">
        <f t="shared" si="202"/>
        <v/>
      </c>
      <c r="AM345" s="64" t="str">
        <f t="shared" si="203"/>
        <v/>
      </c>
      <c r="AN345" s="65" t="str">
        <f t="shared" si="204"/>
        <v/>
      </c>
    </row>
    <row r="346" spans="1:40" ht="15.75">
      <c r="A346" s="66"/>
      <c r="B346" s="67"/>
      <c r="C346" s="68"/>
      <c r="D346" s="68"/>
      <c r="E346" s="69"/>
      <c r="F346" s="69"/>
      <c r="G346" s="64" t="str">
        <f t="shared" si="171"/>
        <v/>
      </c>
      <c r="H346" s="65" t="str">
        <f t="shared" si="172"/>
        <v/>
      </c>
      <c r="I346" s="64" t="str">
        <f t="shared" si="173"/>
        <v/>
      </c>
      <c r="J346" s="65" t="str">
        <f t="shared" si="174"/>
        <v/>
      </c>
      <c r="K346" s="64" t="str">
        <f t="shared" si="175"/>
        <v/>
      </c>
      <c r="L346" s="65" t="str">
        <f t="shared" si="176"/>
        <v/>
      </c>
      <c r="M346" s="64" t="str">
        <f t="shared" si="177"/>
        <v/>
      </c>
      <c r="N346" s="65" t="str">
        <f t="shared" si="178"/>
        <v/>
      </c>
      <c r="O346" s="64" t="str">
        <f t="shared" si="179"/>
        <v/>
      </c>
      <c r="P346" s="65" t="str">
        <f t="shared" si="180"/>
        <v/>
      </c>
      <c r="Q346" s="64" t="str">
        <f t="shared" si="181"/>
        <v/>
      </c>
      <c r="R346" s="65" t="str">
        <f t="shared" si="182"/>
        <v/>
      </c>
      <c r="S346" s="64" t="str">
        <f t="shared" si="183"/>
        <v/>
      </c>
      <c r="T346" s="65" t="str">
        <f t="shared" si="184"/>
        <v/>
      </c>
      <c r="U346" s="64" t="str">
        <f t="shared" si="185"/>
        <v/>
      </c>
      <c r="V346" s="65" t="str">
        <f t="shared" si="186"/>
        <v/>
      </c>
      <c r="W346" s="64" t="str">
        <f t="shared" si="187"/>
        <v/>
      </c>
      <c r="X346" s="65" t="str">
        <f t="shared" si="188"/>
        <v/>
      </c>
      <c r="Y346" s="64" t="str">
        <f t="shared" si="189"/>
        <v/>
      </c>
      <c r="Z346" s="65" t="str">
        <f t="shared" si="190"/>
        <v/>
      </c>
      <c r="AA346" s="64" t="str">
        <f t="shared" si="191"/>
        <v/>
      </c>
      <c r="AB346" s="65" t="str">
        <f t="shared" si="192"/>
        <v/>
      </c>
      <c r="AC346" s="64" t="str">
        <f t="shared" si="193"/>
        <v/>
      </c>
      <c r="AD346" s="65" t="str">
        <f t="shared" si="194"/>
        <v/>
      </c>
      <c r="AE346" s="64" t="str">
        <f t="shared" si="195"/>
        <v/>
      </c>
      <c r="AF346" s="65" t="str">
        <f t="shared" si="196"/>
        <v/>
      </c>
      <c r="AG346" s="64" t="str">
        <f t="shared" si="197"/>
        <v/>
      </c>
      <c r="AH346" s="65" t="str">
        <f t="shared" si="198"/>
        <v/>
      </c>
      <c r="AI346" s="64" t="str">
        <f t="shared" si="199"/>
        <v/>
      </c>
      <c r="AJ346" s="65" t="str">
        <f t="shared" si="200"/>
        <v/>
      </c>
      <c r="AK346" s="64" t="str">
        <f t="shared" si="201"/>
        <v/>
      </c>
      <c r="AL346" s="65" t="str">
        <f t="shared" si="202"/>
        <v/>
      </c>
      <c r="AM346" s="64" t="str">
        <f t="shared" si="203"/>
        <v/>
      </c>
      <c r="AN346" s="65" t="str">
        <f t="shared" si="204"/>
        <v/>
      </c>
    </row>
    <row r="347" spans="1:40" ht="15.75">
      <c r="A347" s="66"/>
      <c r="B347" s="67"/>
      <c r="C347" s="68"/>
      <c r="D347" s="68"/>
      <c r="E347" s="69"/>
      <c r="F347" s="69"/>
      <c r="G347" s="64" t="str">
        <f t="shared" si="171"/>
        <v/>
      </c>
      <c r="H347" s="65" t="str">
        <f t="shared" si="172"/>
        <v/>
      </c>
      <c r="I347" s="64" t="str">
        <f t="shared" si="173"/>
        <v/>
      </c>
      <c r="J347" s="65" t="str">
        <f t="shared" si="174"/>
        <v/>
      </c>
      <c r="K347" s="64" t="str">
        <f t="shared" si="175"/>
        <v/>
      </c>
      <c r="L347" s="65" t="str">
        <f t="shared" si="176"/>
        <v/>
      </c>
      <c r="M347" s="64" t="str">
        <f t="shared" si="177"/>
        <v/>
      </c>
      <c r="N347" s="65" t="str">
        <f t="shared" si="178"/>
        <v/>
      </c>
      <c r="O347" s="64" t="str">
        <f t="shared" si="179"/>
        <v/>
      </c>
      <c r="P347" s="65" t="str">
        <f t="shared" si="180"/>
        <v/>
      </c>
      <c r="Q347" s="64" t="str">
        <f t="shared" si="181"/>
        <v/>
      </c>
      <c r="R347" s="65" t="str">
        <f t="shared" si="182"/>
        <v/>
      </c>
      <c r="S347" s="64" t="str">
        <f t="shared" si="183"/>
        <v/>
      </c>
      <c r="T347" s="65" t="str">
        <f t="shared" si="184"/>
        <v/>
      </c>
      <c r="U347" s="64" t="str">
        <f t="shared" si="185"/>
        <v/>
      </c>
      <c r="V347" s="65" t="str">
        <f t="shared" si="186"/>
        <v/>
      </c>
      <c r="W347" s="64" t="str">
        <f t="shared" si="187"/>
        <v/>
      </c>
      <c r="X347" s="65" t="str">
        <f t="shared" si="188"/>
        <v/>
      </c>
      <c r="Y347" s="64" t="str">
        <f t="shared" si="189"/>
        <v/>
      </c>
      <c r="Z347" s="65" t="str">
        <f t="shared" si="190"/>
        <v/>
      </c>
      <c r="AA347" s="64" t="str">
        <f t="shared" si="191"/>
        <v/>
      </c>
      <c r="AB347" s="65" t="str">
        <f t="shared" si="192"/>
        <v/>
      </c>
      <c r="AC347" s="64" t="str">
        <f t="shared" si="193"/>
        <v/>
      </c>
      <c r="AD347" s="65" t="str">
        <f t="shared" si="194"/>
        <v/>
      </c>
      <c r="AE347" s="64" t="str">
        <f t="shared" si="195"/>
        <v/>
      </c>
      <c r="AF347" s="65" t="str">
        <f t="shared" si="196"/>
        <v/>
      </c>
      <c r="AG347" s="64" t="str">
        <f t="shared" si="197"/>
        <v/>
      </c>
      <c r="AH347" s="65" t="str">
        <f t="shared" si="198"/>
        <v/>
      </c>
      <c r="AI347" s="64" t="str">
        <f t="shared" si="199"/>
        <v/>
      </c>
      <c r="AJ347" s="65" t="str">
        <f t="shared" si="200"/>
        <v/>
      </c>
      <c r="AK347" s="64" t="str">
        <f t="shared" si="201"/>
        <v/>
      </c>
      <c r="AL347" s="65" t="str">
        <f t="shared" si="202"/>
        <v/>
      </c>
      <c r="AM347" s="64" t="str">
        <f t="shared" si="203"/>
        <v/>
      </c>
      <c r="AN347" s="65" t="str">
        <f t="shared" si="204"/>
        <v/>
      </c>
    </row>
    <row r="348" spans="1:40" ht="15.75">
      <c r="A348" s="66"/>
      <c r="B348" s="67"/>
      <c r="C348" s="68"/>
      <c r="D348" s="68"/>
      <c r="E348" s="69"/>
      <c r="F348" s="69"/>
      <c r="G348" s="64" t="str">
        <f t="shared" si="171"/>
        <v/>
      </c>
      <c r="H348" s="65" t="str">
        <f t="shared" si="172"/>
        <v/>
      </c>
      <c r="I348" s="64" t="str">
        <f t="shared" si="173"/>
        <v/>
      </c>
      <c r="J348" s="65" t="str">
        <f t="shared" si="174"/>
        <v/>
      </c>
      <c r="K348" s="64" t="str">
        <f t="shared" si="175"/>
        <v/>
      </c>
      <c r="L348" s="65" t="str">
        <f t="shared" si="176"/>
        <v/>
      </c>
      <c r="M348" s="64" t="str">
        <f t="shared" si="177"/>
        <v/>
      </c>
      <c r="N348" s="65" t="str">
        <f t="shared" si="178"/>
        <v/>
      </c>
      <c r="O348" s="64" t="str">
        <f t="shared" si="179"/>
        <v/>
      </c>
      <c r="P348" s="65" t="str">
        <f t="shared" si="180"/>
        <v/>
      </c>
      <c r="Q348" s="64" t="str">
        <f t="shared" si="181"/>
        <v/>
      </c>
      <c r="R348" s="65" t="str">
        <f t="shared" si="182"/>
        <v/>
      </c>
      <c r="S348" s="64" t="str">
        <f t="shared" si="183"/>
        <v/>
      </c>
      <c r="T348" s="65" t="str">
        <f t="shared" si="184"/>
        <v/>
      </c>
      <c r="U348" s="64" t="str">
        <f t="shared" si="185"/>
        <v/>
      </c>
      <c r="V348" s="65" t="str">
        <f t="shared" si="186"/>
        <v/>
      </c>
      <c r="W348" s="64" t="str">
        <f t="shared" si="187"/>
        <v/>
      </c>
      <c r="X348" s="65" t="str">
        <f t="shared" si="188"/>
        <v/>
      </c>
      <c r="Y348" s="64" t="str">
        <f t="shared" si="189"/>
        <v/>
      </c>
      <c r="Z348" s="65" t="str">
        <f t="shared" si="190"/>
        <v/>
      </c>
      <c r="AA348" s="64" t="str">
        <f t="shared" si="191"/>
        <v/>
      </c>
      <c r="AB348" s="65" t="str">
        <f t="shared" si="192"/>
        <v/>
      </c>
      <c r="AC348" s="64" t="str">
        <f t="shared" si="193"/>
        <v/>
      </c>
      <c r="AD348" s="65" t="str">
        <f t="shared" si="194"/>
        <v/>
      </c>
      <c r="AE348" s="64" t="str">
        <f t="shared" si="195"/>
        <v/>
      </c>
      <c r="AF348" s="65" t="str">
        <f t="shared" si="196"/>
        <v/>
      </c>
      <c r="AG348" s="64" t="str">
        <f t="shared" si="197"/>
        <v/>
      </c>
      <c r="AH348" s="65" t="str">
        <f t="shared" si="198"/>
        <v/>
      </c>
      <c r="AI348" s="64" t="str">
        <f t="shared" si="199"/>
        <v/>
      </c>
      <c r="AJ348" s="65" t="str">
        <f t="shared" si="200"/>
        <v/>
      </c>
      <c r="AK348" s="64" t="str">
        <f t="shared" si="201"/>
        <v/>
      </c>
      <c r="AL348" s="65" t="str">
        <f t="shared" si="202"/>
        <v/>
      </c>
      <c r="AM348" s="64" t="str">
        <f t="shared" si="203"/>
        <v/>
      </c>
      <c r="AN348" s="65" t="str">
        <f t="shared" si="204"/>
        <v/>
      </c>
    </row>
    <row r="349" spans="1:40" ht="15.75">
      <c r="A349" s="66"/>
      <c r="B349" s="67"/>
      <c r="C349" s="68"/>
      <c r="D349" s="68"/>
      <c r="E349" s="69"/>
      <c r="F349" s="69"/>
      <c r="G349" s="64" t="str">
        <f t="shared" si="171"/>
        <v/>
      </c>
      <c r="H349" s="65" t="str">
        <f t="shared" si="172"/>
        <v/>
      </c>
      <c r="I349" s="64" t="str">
        <f t="shared" si="173"/>
        <v/>
      </c>
      <c r="J349" s="65" t="str">
        <f t="shared" si="174"/>
        <v/>
      </c>
      <c r="K349" s="64" t="str">
        <f t="shared" si="175"/>
        <v/>
      </c>
      <c r="L349" s="65" t="str">
        <f t="shared" si="176"/>
        <v/>
      </c>
      <c r="M349" s="64" t="str">
        <f t="shared" si="177"/>
        <v/>
      </c>
      <c r="N349" s="65" t="str">
        <f t="shared" si="178"/>
        <v/>
      </c>
      <c r="O349" s="64" t="str">
        <f t="shared" si="179"/>
        <v/>
      </c>
      <c r="P349" s="65" t="str">
        <f t="shared" si="180"/>
        <v/>
      </c>
      <c r="Q349" s="64" t="str">
        <f t="shared" si="181"/>
        <v/>
      </c>
      <c r="R349" s="65" t="str">
        <f t="shared" si="182"/>
        <v/>
      </c>
      <c r="S349" s="64" t="str">
        <f t="shared" si="183"/>
        <v/>
      </c>
      <c r="T349" s="65" t="str">
        <f t="shared" si="184"/>
        <v/>
      </c>
      <c r="U349" s="64" t="str">
        <f t="shared" si="185"/>
        <v/>
      </c>
      <c r="V349" s="65" t="str">
        <f t="shared" si="186"/>
        <v/>
      </c>
      <c r="W349" s="64" t="str">
        <f t="shared" si="187"/>
        <v/>
      </c>
      <c r="X349" s="65" t="str">
        <f t="shared" si="188"/>
        <v/>
      </c>
      <c r="Y349" s="64" t="str">
        <f t="shared" si="189"/>
        <v/>
      </c>
      <c r="Z349" s="65" t="str">
        <f t="shared" si="190"/>
        <v/>
      </c>
      <c r="AA349" s="64" t="str">
        <f t="shared" si="191"/>
        <v/>
      </c>
      <c r="AB349" s="65" t="str">
        <f t="shared" si="192"/>
        <v/>
      </c>
      <c r="AC349" s="64" t="str">
        <f t="shared" si="193"/>
        <v/>
      </c>
      <c r="AD349" s="65" t="str">
        <f t="shared" si="194"/>
        <v/>
      </c>
      <c r="AE349" s="64" t="str">
        <f t="shared" si="195"/>
        <v/>
      </c>
      <c r="AF349" s="65" t="str">
        <f t="shared" si="196"/>
        <v/>
      </c>
      <c r="AG349" s="64" t="str">
        <f t="shared" si="197"/>
        <v/>
      </c>
      <c r="AH349" s="65" t="str">
        <f t="shared" si="198"/>
        <v/>
      </c>
      <c r="AI349" s="64" t="str">
        <f t="shared" si="199"/>
        <v/>
      </c>
      <c r="AJ349" s="65" t="str">
        <f t="shared" si="200"/>
        <v/>
      </c>
      <c r="AK349" s="64" t="str">
        <f t="shared" si="201"/>
        <v/>
      </c>
      <c r="AL349" s="65" t="str">
        <f t="shared" si="202"/>
        <v/>
      </c>
      <c r="AM349" s="64" t="str">
        <f t="shared" si="203"/>
        <v/>
      </c>
      <c r="AN349" s="65" t="str">
        <f t="shared" si="204"/>
        <v/>
      </c>
    </row>
    <row r="350" spans="1:40" ht="15.75">
      <c r="A350" s="66"/>
      <c r="B350" s="67"/>
      <c r="C350" s="68"/>
      <c r="D350" s="68"/>
      <c r="E350" s="69"/>
      <c r="F350" s="69"/>
      <c r="G350" s="64" t="str">
        <f t="shared" si="171"/>
        <v/>
      </c>
      <c r="H350" s="65" t="str">
        <f t="shared" si="172"/>
        <v/>
      </c>
      <c r="I350" s="64" t="str">
        <f t="shared" si="173"/>
        <v/>
      </c>
      <c r="J350" s="65" t="str">
        <f t="shared" si="174"/>
        <v/>
      </c>
      <c r="K350" s="64" t="str">
        <f t="shared" si="175"/>
        <v/>
      </c>
      <c r="L350" s="65" t="str">
        <f t="shared" si="176"/>
        <v/>
      </c>
      <c r="M350" s="64" t="str">
        <f t="shared" si="177"/>
        <v/>
      </c>
      <c r="N350" s="65" t="str">
        <f t="shared" si="178"/>
        <v/>
      </c>
      <c r="O350" s="64" t="str">
        <f t="shared" si="179"/>
        <v/>
      </c>
      <c r="P350" s="65" t="str">
        <f t="shared" si="180"/>
        <v/>
      </c>
      <c r="Q350" s="64" t="str">
        <f t="shared" si="181"/>
        <v/>
      </c>
      <c r="R350" s="65" t="str">
        <f t="shared" si="182"/>
        <v/>
      </c>
      <c r="S350" s="64" t="str">
        <f t="shared" si="183"/>
        <v/>
      </c>
      <c r="T350" s="65" t="str">
        <f t="shared" si="184"/>
        <v/>
      </c>
      <c r="U350" s="64" t="str">
        <f t="shared" si="185"/>
        <v/>
      </c>
      <c r="V350" s="65" t="str">
        <f t="shared" si="186"/>
        <v/>
      </c>
      <c r="W350" s="64" t="str">
        <f t="shared" si="187"/>
        <v/>
      </c>
      <c r="X350" s="65" t="str">
        <f t="shared" si="188"/>
        <v/>
      </c>
      <c r="Y350" s="64" t="str">
        <f t="shared" si="189"/>
        <v/>
      </c>
      <c r="Z350" s="65" t="str">
        <f t="shared" si="190"/>
        <v/>
      </c>
      <c r="AA350" s="64" t="str">
        <f t="shared" si="191"/>
        <v/>
      </c>
      <c r="AB350" s="65" t="str">
        <f t="shared" si="192"/>
        <v/>
      </c>
      <c r="AC350" s="64" t="str">
        <f t="shared" si="193"/>
        <v/>
      </c>
      <c r="AD350" s="65" t="str">
        <f t="shared" si="194"/>
        <v/>
      </c>
      <c r="AE350" s="64" t="str">
        <f t="shared" si="195"/>
        <v/>
      </c>
      <c r="AF350" s="65" t="str">
        <f t="shared" si="196"/>
        <v/>
      </c>
      <c r="AG350" s="64" t="str">
        <f t="shared" si="197"/>
        <v/>
      </c>
      <c r="AH350" s="65" t="str">
        <f t="shared" si="198"/>
        <v/>
      </c>
      <c r="AI350" s="64" t="str">
        <f t="shared" si="199"/>
        <v/>
      </c>
      <c r="AJ350" s="65" t="str">
        <f t="shared" si="200"/>
        <v/>
      </c>
      <c r="AK350" s="64" t="str">
        <f t="shared" si="201"/>
        <v/>
      </c>
      <c r="AL350" s="65" t="str">
        <f t="shared" si="202"/>
        <v/>
      </c>
      <c r="AM350" s="64" t="str">
        <f t="shared" si="203"/>
        <v/>
      </c>
      <c r="AN350" s="65" t="str">
        <f t="shared" si="204"/>
        <v/>
      </c>
    </row>
    <row r="351" spans="1:40" ht="15.75">
      <c r="A351" s="66"/>
      <c r="B351" s="67"/>
      <c r="C351" s="68"/>
      <c r="D351" s="68"/>
      <c r="E351" s="69"/>
      <c r="F351" s="69"/>
      <c r="G351" s="64" t="str">
        <f t="shared" si="171"/>
        <v/>
      </c>
      <c r="H351" s="65" t="str">
        <f t="shared" si="172"/>
        <v/>
      </c>
      <c r="I351" s="64" t="str">
        <f t="shared" si="173"/>
        <v/>
      </c>
      <c r="J351" s="65" t="str">
        <f t="shared" si="174"/>
        <v/>
      </c>
      <c r="K351" s="64" t="str">
        <f t="shared" si="175"/>
        <v/>
      </c>
      <c r="L351" s="65" t="str">
        <f t="shared" si="176"/>
        <v/>
      </c>
      <c r="M351" s="64" t="str">
        <f t="shared" si="177"/>
        <v/>
      </c>
      <c r="N351" s="65" t="str">
        <f t="shared" si="178"/>
        <v/>
      </c>
      <c r="O351" s="64" t="str">
        <f t="shared" si="179"/>
        <v/>
      </c>
      <c r="P351" s="65" t="str">
        <f t="shared" si="180"/>
        <v/>
      </c>
      <c r="Q351" s="64" t="str">
        <f t="shared" si="181"/>
        <v/>
      </c>
      <c r="R351" s="65" t="str">
        <f t="shared" si="182"/>
        <v/>
      </c>
      <c r="S351" s="64" t="str">
        <f t="shared" si="183"/>
        <v/>
      </c>
      <c r="T351" s="65" t="str">
        <f t="shared" si="184"/>
        <v/>
      </c>
      <c r="U351" s="64" t="str">
        <f t="shared" si="185"/>
        <v/>
      </c>
      <c r="V351" s="65" t="str">
        <f t="shared" si="186"/>
        <v/>
      </c>
      <c r="W351" s="64" t="str">
        <f t="shared" si="187"/>
        <v/>
      </c>
      <c r="X351" s="65" t="str">
        <f t="shared" si="188"/>
        <v/>
      </c>
      <c r="Y351" s="64" t="str">
        <f t="shared" si="189"/>
        <v/>
      </c>
      <c r="Z351" s="65" t="str">
        <f t="shared" si="190"/>
        <v/>
      </c>
      <c r="AA351" s="64" t="str">
        <f t="shared" si="191"/>
        <v/>
      </c>
      <c r="AB351" s="65" t="str">
        <f t="shared" si="192"/>
        <v/>
      </c>
      <c r="AC351" s="64" t="str">
        <f t="shared" si="193"/>
        <v/>
      </c>
      <c r="AD351" s="65" t="str">
        <f t="shared" si="194"/>
        <v/>
      </c>
      <c r="AE351" s="64" t="str">
        <f t="shared" si="195"/>
        <v/>
      </c>
      <c r="AF351" s="65" t="str">
        <f t="shared" si="196"/>
        <v/>
      </c>
      <c r="AG351" s="64" t="str">
        <f t="shared" si="197"/>
        <v/>
      </c>
      <c r="AH351" s="65" t="str">
        <f t="shared" si="198"/>
        <v/>
      </c>
      <c r="AI351" s="64" t="str">
        <f t="shared" si="199"/>
        <v/>
      </c>
      <c r="AJ351" s="65" t="str">
        <f t="shared" si="200"/>
        <v/>
      </c>
      <c r="AK351" s="64" t="str">
        <f t="shared" si="201"/>
        <v/>
      </c>
      <c r="AL351" s="65" t="str">
        <f t="shared" si="202"/>
        <v/>
      </c>
      <c r="AM351" s="64" t="str">
        <f t="shared" si="203"/>
        <v/>
      </c>
      <c r="AN351" s="65" t="str">
        <f t="shared" si="204"/>
        <v/>
      </c>
    </row>
    <row r="352" spans="1:40" ht="15.75">
      <c r="A352" s="66"/>
      <c r="B352" s="67"/>
      <c r="C352" s="68"/>
      <c r="D352" s="68"/>
      <c r="E352" s="69"/>
      <c r="F352" s="69"/>
      <c r="G352" s="64" t="str">
        <f t="shared" si="171"/>
        <v/>
      </c>
      <c r="H352" s="65" t="str">
        <f t="shared" si="172"/>
        <v/>
      </c>
      <c r="I352" s="64" t="str">
        <f t="shared" si="173"/>
        <v/>
      </c>
      <c r="J352" s="65" t="str">
        <f t="shared" si="174"/>
        <v/>
      </c>
      <c r="K352" s="64" t="str">
        <f t="shared" si="175"/>
        <v/>
      </c>
      <c r="L352" s="65" t="str">
        <f t="shared" si="176"/>
        <v/>
      </c>
      <c r="M352" s="64" t="str">
        <f t="shared" si="177"/>
        <v/>
      </c>
      <c r="N352" s="65" t="str">
        <f t="shared" si="178"/>
        <v/>
      </c>
      <c r="O352" s="64" t="str">
        <f t="shared" si="179"/>
        <v/>
      </c>
      <c r="P352" s="65" t="str">
        <f t="shared" si="180"/>
        <v/>
      </c>
      <c r="Q352" s="64" t="str">
        <f t="shared" si="181"/>
        <v/>
      </c>
      <c r="R352" s="65" t="str">
        <f t="shared" si="182"/>
        <v/>
      </c>
      <c r="S352" s="64" t="str">
        <f t="shared" si="183"/>
        <v/>
      </c>
      <c r="T352" s="65" t="str">
        <f t="shared" si="184"/>
        <v/>
      </c>
      <c r="U352" s="64" t="str">
        <f t="shared" si="185"/>
        <v/>
      </c>
      <c r="V352" s="65" t="str">
        <f t="shared" si="186"/>
        <v/>
      </c>
      <c r="W352" s="64" t="str">
        <f t="shared" si="187"/>
        <v/>
      </c>
      <c r="X352" s="65" t="str">
        <f t="shared" si="188"/>
        <v/>
      </c>
      <c r="Y352" s="64" t="str">
        <f t="shared" si="189"/>
        <v/>
      </c>
      <c r="Z352" s="65" t="str">
        <f t="shared" si="190"/>
        <v/>
      </c>
      <c r="AA352" s="64" t="str">
        <f t="shared" si="191"/>
        <v/>
      </c>
      <c r="AB352" s="65" t="str">
        <f t="shared" si="192"/>
        <v/>
      </c>
      <c r="AC352" s="64" t="str">
        <f t="shared" si="193"/>
        <v/>
      </c>
      <c r="AD352" s="65" t="str">
        <f t="shared" si="194"/>
        <v/>
      </c>
      <c r="AE352" s="64" t="str">
        <f t="shared" si="195"/>
        <v/>
      </c>
      <c r="AF352" s="65" t="str">
        <f t="shared" si="196"/>
        <v/>
      </c>
      <c r="AG352" s="64" t="str">
        <f t="shared" si="197"/>
        <v/>
      </c>
      <c r="AH352" s="65" t="str">
        <f t="shared" si="198"/>
        <v/>
      </c>
      <c r="AI352" s="64" t="str">
        <f t="shared" si="199"/>
        <v/>
      </c>
      <c r="AJ352" s="65" t="str">
        <f t="shared" si="200"/>
        <v/>
      </c>
      <c r="AK352" s="64" t="str">
        <f t="shared" si="201"/>
        <v/>
      </c>
      <c r="AL352" s="65" t="str">
        <f t="shared" si="202"/>
        <v/>
      </c>
      <c r="AM352" s="64" t="str">
        <f t="shared" si="203"/>
        <v/>
      </c>
      <c r="AN352" s="65" t="str">
        <f t="shared" si="204"/>
        <v/>
      </c>
    </row>
    <row r="353" spans="1:40" ht="15.75">
      <c r="A353" s="66"/>
      <c r="B353" s="67"/>
      <c r="C353" s="68"/>
      <c r="D353" s="68"/>
      <c r="E353" s="69"/>
      <c r="F353" s="69"/>
      <c r="G353" s="64" t="str">
        <f t="shared" si="171"/>
        <v/>
      </c>
      <c r="H353" s="65" t="str">
        <f t="shared" si="172"/>
        <v/>
      </c>
      <c r="I353" s="64" t="str">
        <f t="shared" si="173"/>
        <v/>
      </c>
      <c r="J353" s="65" t="str">
        <f t="shared" si="174"/>
        <v/>
      </c>
      <c r="K353" s="64" t="str">
        <f t="shared" si="175"/>
        <v/>
      </c>
      <c r="L353" s="65" t="str">
        <f t="shared" si="176"/>
        <v/>
      </c>
      <c r="M353" s="64" t="str">
        <f t="shared" si="177"/>
        <v/>
      </c>
      <c r="N353" s="65" t="str">
        <f t="shared" si="178"/>
        <v/>
      </c>
      <c r="O353" s="64" t="str">
        <f t="shared" si="179"/>
        <v/>
      </c>
      <c r="P353" s="65" t="str">
        <f t="shared" si="180"/>
        <v/>
      </c>
      <c r="Q353" s="64" t="str">
        <f t="shared" si="181"/>
        <v/>
      </c>
      <c r="R353" s="65" t="str">
        <f t="shared" si="182"/>
        <v/>
      </c>
      <c r="S353" s="64" t="str">
        <f t="shared" si="183"/>
        <v/>
      </c>
      <c r="T353" s="65" t="str">
        <f t="shared" si="184"/>
        <v/>
      </c>
      <c r="U353" s="64" t="str">
        <f t="shared" si="185"/>
        <v/>
      </c>
      <c r="V353" s="65" t="str">
        <f t="shared" si="186"/>
        <v/>
      </c>
      <c r="W353" s="64" t="str">
        <f t="shared" si="187"/>
        <v/>
      </c>
      <c r="X353" s="65" t="str">
        <f t="shared" si="188"/>
        <v/>
      </c>
      <c r="Y353" s="64" t="str">
        <f t="shared" si="189"/>
        <v/>
      </c>
      <c r="Z353" s="65" t="str">
        <f t="shared" si="190"/>
        <v/>
      </c>
      <c r="AA353" s="64" t="str">
        <f t="shared" si="191"/>
        <v/>
      </c>
      <c r="AB353" s="65" t="str">
        <f t="shared" si="192"/>
        <v/>
      </c>
      <c r="AC353" s="64" t="str">
        <f t="shared" si="193"/>
        <v/>
      </c>
      <c r="AD353" s="65" t="str">
        <f t="shared" si="194"/>
        <v/>
      </c>
      <c r="AE353" s="64" t="str">
        <f t="shared" si="195"/>
        <v/>
      </c>
      <c r="AF353" s="65" t="str">
        <f t="shared" si="196"/>
        <v/>
      </c>
      <c r="AG353" s="64" t="str">
        <f t="shared" si="197"/>
        <v/>
      </c>
      <c r="AH353" s="65" t="str">
        <f t="shared" si="198"/>
        <v/>
      </c>
      <c r="AI353" s="64" t="str">
        <f t="shared" si="199"/>
        <v/>
      </c>
      <c r="AJ353" s="65" t="str">
        <f t="shared" si="200"/>
        <v/>
      </c>
      <c r="AK353" s="64" t="str">
        <f t="shared" si="201"/>
        <v/>
      </c>
      <c r="AL353" s="65" t="str">
        <f t="shared" si="202"/>
        <v/>
      </c>
      <c r="AM353" s="64" t="str">
        <f t="shared" si="203"/>
        <v/>
      </c>
      <c r="AN353" s="65" t="str">
        <f t="shared" si="204"/>
        <v/>
      </c>
    </row>
    <row r="354" spans="1:40" ht="15.75">
      <c r="A354" s="66"/>
      <c r="B354" s="67"/>
      <c r="C354" s="68"/>
      <c r="D354" s="68"/>
      <c r="E354" s="69"/>
      <c r="F354" s="69"/>
      <c r="G354" s="64" t="str">
        <f t="shared" si="171"/>
        <v/>
      </c>
      <c r="H354" s="65" t="str">
        <f t="shared" si="172"/>
        <v/>
      </c>
      <c r="I354" s="64" t="str">
        <f t="shared" si="173"/>
        <v/>
      </c>
      <c r="J354" s="65" t="str">
        <f t="shared" si="174"/>
        <v/>
      </c>
      <c r="K354" s="64" t="str">
        <f t="shared" si="175"/>
        <v/>
      </c>
      <c r="L354" s="65" t="str">
        <f t="shared" si="176"/>
        <v/>
      </c>
      <c r="M354" s="64" t="str">
        <f t="shared" si="177"/>
        <v/>
      </c>
      <c r="N354" s="65" t="str">
        <f t="shared" si="178"/>
        <v/>
      </c>
      <c r="O354" s="64" t="str">
        <f t="shared" si="179"/>
        <v/>
      </c>
      <c r="P354" s="65" t="str">
        <f t="shared" si="180"/>
        <v/>
      </c>
      <c r="Q354" s="64" t="str">
        <f t="shared" si="181"/>
        <v/>
      </c>
      <c r="R354" s="65" t="str">
        <f t="shared" si="182"/>
        <v/>
      </c>
      <c r="S354" s="64" t="str">
        <f t="shared" si="183"/>
        <v/>
      </c>
      <c r="T354" s="65" t="str">
        <f t="shared" si="184"/>
        <v/>
      </c>
      <c r="U354" s="64" t="str">
        <f t="shared" si="185"/>
        <v/>
      </c>
      <c r="V354" s="65" t="str">
        <f t="shared" si="186"/>
        <v/>
      </c>
      <c r="W354" s="64" t="str">
        <f t="shared" si="187"/>
        <v/>
      </c>
      <c r="X354" s="65" t="str">
        <f t="shared" si="188"/>
        <v/>
      </c>
      <c r="Y354" s="64" t="str">
        <f t="shared" si="189"/>
        <v/>
      </c>
      <c r="Z354" s="65" t="str">
        <f t="shared" si="190"/>
        <v/>
      </c>
      <c r="AA354" s="64" t="str">
        <f t="shared" si="191"/>
        <v/>
      </c>
      <c r="AB354" s="65" t="str">
        <f t="shared" si="192"/>
        <v/>
      </c>
      <c r="AC354" s="64" t="str">
        <f t="shared" si="193"/>
        <v/>
      </c>
      <c r="AD354" s="65" t="str">
        <f t="shared" si="194"/>
        <v/>
      </c>
      <c r="AE354" s="64" t="str">
        <f t="shared" si="195"/>
        <v/>
      </c>
      <c r="AF354" s="65" t="str">
        <f t="shared" si="196"/>
        <v/>
      </c>
      <c r="AG354" s="64" t="str">
        <f t="shared" si="197"/>
        <v/>
      </c>
      <c r="AH354" s="65" t="str">
        <f t="shared" si="198"/>
        <v/>
      </c>
      <c r="AI354" s="64" t="str">
        <f t="shared" si="199"/>
        <v/>
      </c>
      <c r="AJ354" s="65" t="str">
        <f t="shared" si="200"/>
        <v/>
      </c>
      <c r="AK354" s="64" t="str">
        <f t="shared" si="201"/>
        <v/>
      </c>
      <c r="AL354" s="65" t="str">
        <f t="shared" si="202"/>
        <v/>
      </c>
      <c r="AM354" s="64" t="str">
        <f t="shared" si="203"/>
        <v/>
      </c>
      <c r="AN354" s="65" t="str">
        <f t="shared" si="204"/>
        <v/>
      </c>
    </row>
    <row r="355" spans="1:40" ht="15.75">
      <c r="A355" s="66"/>
      <c r="B355" s="67"/>
      <c r="C355" s="68"/>
      <c r="D355" s="68"/>
      <c r="E355" s="69"/>
      <c r="F355" s="69"/>
      <c r="G355" s="64" t="str">
        <f t="shared" si="171"/>
        <v/>
      </c>
      <c r="H355" s="65" t="str">
        <f t="shared" si="172"/>
        <v/>
      </c>
      <c r="I355" s="64" t="str">
        <f t="shared" si="173"/>
        <v/>
      </c>
      <c r="J355" s="65" t="str">
        <f t="shared" si="174"/>
        <v/>
      </c>
      <c r="K355" s="64" t="str">
        <f t="shared" si="175"/>
        <v/>
      </c>
      <c r="L355" s="65" t="str">
        <f t="shared" si="176"/>
        <v/>
      </c>
      <c r="M355" s="64" t="str">
        <f t="shared" si="177"/>
        <v/>
      </c>
      <c r="N355" s="65" t="str">
        <f t="shared" si="178"/>
        <v/>
      </c>
      <c r="O355" s="64" t="str">
        <f t="shared" si="179"/>
        <v/>
      </c>
      <c r="P355" s="65" t="str">
        <f t="shared" si="180"/>
        <v/>
      </c>
      <c r="Q355" s="64" t="str">
        <f t="shared" si="181"/>
        <v/>
      </c>
      <c r="R355" s="65" t="str">
        <f t="shared" si="182"/>
        <v/>
      </c>
      <c r="S355" s="64" t="str">
        <f t="shared" si="183"/>
        <v/>
      </c>
      <c r="T355" s="65" t="str">
        <f t="shared" si="184"/>
        <v/>
      </c>
      <c r="U355" s="64" t="str">
        <f t="shared" si="185"/>
        <v/>
      </c>
      <c r="V355" s="65" t="str">
        <f t="shared" si="186"/>
        <v/>
      </c>
      <c r="W355" s="64" t="str">
        <f t="shared" si="187"/>
        <v/>
      </c>
      <c r="X355" s="65" t="str">
        <f t="shared" si="188"/>
        <v/>
      </c>
      <c r="Y355" s="64" t="str">
        <f t="shared" si="189"/>
        <v/>
      </c>
      <c r="Z355" s="65" t="str">
        <f t="shared" si="190"/>
        <v/>
      </c>
      <c r="AA355" s="64" t="str">
        <f t="shared" si="191"/>
        <v/>
      </c>
      <c r="AB355" s="65" t="str">
        <f t="shared" si="192"/>
        <v/>
      </c>
      <c r="AC355" s="64" t="str">
        <f t="shared" si="193"/>
        <v/>
      </c>
      <c r="AD355" s="65" t="str">
        <f t="shared" si="194"/>
        <v/>
      </c>
      <c r="AE355" s="64" t="str">
        <f t="shared" si="195"/>
        <v/>
      </c>
      <c r="AF355" s="65" t="str">
        <f t="shared" si="196"/>
        <v/>
      </c>
      <c r="AG355" s="64" t="str">
        <f t="shared" si="197"/>
        <v/>
      </c>
      <c r="AH355" s="65" t="str">
        <f t="shared" si="198"/>
        <v/>
      </c>
      <c r="AI355" s="64" t="str">
        <f t="shared" si="199"/>
        <v/>
      </c>
      <c r="AJ355" s="65" t="str">
        <f t="shared" si="200"/>
        <v/>
      </c>
      <c r="AK355" s="64" t="str">
        <f t="shared" si="201"/>
        <v/>
      </c>
      <c r="AL355" s="65" t="str">
        <f t="shared" si="202"/>
        <v/>
      </c>
      <c r="AM355" s="64" t="str">
        <f t="shared" si="203"/>
        <v/>
      </c>
      <c r="AN355" s="65" t="str">
        <f t="shared" si="204"/>
        <v/>
      </c>
    </row>
    <row r="356" spans="1:40" ht="15.75">
      <c r="A356" s="66"/>
      <c r="B356" s="67"/>
      <c r="C356" s="68"/>
      <c r="D356" s="68"/>
      <c r="E356" s="69"/>
      <c r="F356" s="69"/>
      <c r="G356" s="64" t="str">
        <f t="shared" si="171"/>
        <v/>
      </c>
      <c r="H356" s="65" t="str">
        <f t="shared" si="172"/>
        <v/>
      </c>
      <c r="I356" s="64" t="str">
        <f t="shared" si="173"/>
        <v/>
      </c>
      <c r="J356" s="65" t="str">
        <f t="shared" si="174"/>
        <v/>
      </c>
      <c r="K356" s="64" t="str">
        <f t="shared" si="175"/>
        <v/>
      </c>
      <c r="L356" s="65" t="str">
        <f t="shared" si="176"/>
        <v/>
      </c>
      <c r="M356" s="64" t="str">
        <f t="shared" si="177"/>
        <v/>
      </c>
      <c r="N356" s="65" t="str">
        <f t="shared" si="178"/>
        <v/>
      </c>
      <c r="O356" s="64" t="str">
        <f t="shared" si="179"/>
        <v/>
      </c>
      <c r="P356" s="65" t="str">
        <f t="shared" si="180"/>
        <v/>
      </c>
      <c r="Q356" s="64" t="str">
        <f t="shared" si="181"/>
        <v/>
      </c>
      <c r="R356" s="65" t="str">
        <f t="shared" si="182"/>
        <v/>
      </c>
      <c r="S356" s="64" t="str">
        <f t="shared" si="183"/>
        <v/>
      </c>
      <c r="T356" s="65" t="str">
        <f t="shared" si="184"/>
        <v/>
      </c>
      <c r="U356" s="64" t="str">
        <f t="shared" si="185"/>
        <v/>
      </c>
      <c r="V356" s="65" t="str">
        <f t="shared" si="186"/>
        <v/>
      </c>
      <c r="W356" s="64" t="str">
        <f t="shared" si="187"/>
        <v/>
      </c>
      <c r="X356" s="65" t="str">
        <f t="shared" si="188"/>
        <v/>
      </c>
      <c r="Y356" s="64" t="str">
        <f t="shared" si="189"/>
        <v/>
      </c>
      <c r="Z356" s="65" t="str">
        <f t="shared" si="190"/>
        <v/>
      </c>
      <c r="AA356" s="64" t="str">
        <f t="shared" si="191"/>
        <v/>
      </c>
      <c r="AB356" s="65" t="str">
        <f t="shared" si="192"/>
        <v/>
      </c>
      <c r="AC356" s="64" t="str">
        <f t="shared" si="193"/>
        <v/>
      </c>
      <c r="AD356" s="65" t="str">
        <f t="shared" si="194"/>
        <v/>
      </c>
      <c r="AE356" s="64" t="str">
        <f t="shared" si="195"/>
        <v/>
      </c>
      <c r="AF356" s="65" t="str">
        <f t="shared" si="196"/>
        <v/>
      </c>
      <c r="AG356" s="64" t="str">
        <f t="shared" si="197"/>
        <v/>
      </c>
      <c r="AH356" s="65" t="str">
        <f t="shared" si="198"/>
        <v/>
      </c>
      <c r="AI356" s="64" t="str">
        <f t="shared" si="199"/>
        <v/>
      </c>
      <c r="AJ356" s="65" t="str">
        <f t="shared" si="200"/>
        <v/>
      </c>
      <c r="AK356" s="64" t="str">
        <f t="shared" si="201"/>
        <v/>
      </c>
      <c r="AL356" s="65" t="str">
        <f t="shared" si="202"/>
        <v/>
      </c>
      <c r="AM356" s="64" t="str">
        <f t="shared" si="203"/>
        <v/>
      </c>
      <c r="AN356" s="65" t="str">
        <f t="shared" si="204"/>
        <v/>
      </c>
    </row>
    <row r="357" spans="1:40" ht="15.75">
      <c r="A357" s="66"/>
      <c r="B357" s="67"/>
      <c r="C357" s="68"/>
      <c r="D357" s="68"/>
      <c r="E357" s="69"/>
      <c r="F357" s="69"/>
      <c r="G357" s="64" t="str">
        <f t="shared" si="171"/>
        <v/>
      </c>
      <c r="H357" s="65" t="str">
        <f t="shared" si="172"/>
        <v/>
      </c>
      <c r="I357" s="64" t="str">
        <f t="shared" si="173"/>
        <v/>
      </c>
      <c r="J357" s="65" t="str">
        <f t="shared" si="174"/>
        <v/>
      </c>
      <c r="K357" s="64" t="str">
        <f t="shared" si="175"/>
        <v/>
      </c>
      <c r="L357" s="65" t="str">
        <f t="shared" si="176"/>
        <v/>
      </c>
      <c r="M357" s="64" t="str">
        <f t="shared" si="177"/>
        <v/>
      </c>
      <c r="N357" s="65" t="str">
        <f t="shared" si="178"/>
        <v/>
      </c>
      <c r="O357" s="64" t="str">
        <f t="shared" si="179"/>
        <v/>
      </c>
      <c r="P357" s="65" t="str">
        <f t="shared" si="180"/>
        <v/>
      </c>
      <c r="Q357" s="64" t="str">
        <f t="shared" si="181"/>
        <v/>
      </c>
      <c r="R357" s="65" t="str">
        <f t="shared" si="182"/>
        <v/>
      </c>
      <c r="S357" s="64" t="str">
        <f t="shared" si="183"/>
        <v/>
      </c>
      <c r="T357" s="65" t="str">
        <f t="shared" si="184"/>
        <v/>
      </c>
      <c r="U357" s="64" t="str">
        <f t="shared" si="185"/>
        <v/>
      </c>
      <c r="V357" s="65" t="str">
        <f t="shared" si="186"/>
        <v/>
      </c>
      <c r="W357" s="64" t="str">
        <f t="shared" si="187"/>
        <v/>
      </c>
      <c r="X357" s="65" t="str">
        <f t="shared" si="188"/>
        <v/>
      </c>
      <c r="Y357" s="64" t="str">
        <f t="shared" si="189"/>
        <v/>
      </c>
      <c r="Z357" s="65" t="str">
        <f t="shared" si="190"/>
        <v/>
      </c>
      <c r="AA357" s="64" t="str">
        <f t="shared" si="191"/>
        <v/>
      </c>
      <c r="AB357" s="65" t="str">
        <f t="shared" si="192"/>
        <v/>
      </c>
      <c r="AC357" s="64" t="str">
        <f t="shared" si="193"/>
        <v/>
      </c>
      <c r="AD357" s="65" t="str">
        <f t="shared" si="194"/>
        <v/>
      </c>
      <c r="AE357" s="64" t="str">
        <f t="shared" si="195"/>
        <v/>
      </c>
      <c r="AF357" s="65" t="str">
        <f t="shared" si="196"/>
        <v/>
      </c>
      <c r="AG357" s="64" t="str">
        <f t="shared" si="197"/>
        <v/>
      </c>
      <c r="AH357" s="65" t="str">
        <f t="shared" si="198"/>
        <v/>
      </c>
      <c r="AI357" s="64" t="str">
        <f t="shared" si="199"/>
        <v/>
      </c>
      <c r="AJ357" s="65" t="str">
        <f t="shared" si="200"/>
        <v/>
      </c>
      <c r="AK357" s="64" t="str">
        <f t="shared" si="201"/>
        <v/>
      </c>
      <c r="AL357" s="65" t="str">
        <f t="shared" si="202"/>
        <v/>
      </c>
      <c r="AM357" s="64" t="str">
        <f t="shared" si="203"/>
        <v/>
      </c>
      <c r="AN357" s="65" t="str">
        <f t="shared" si="204"/>
        <v/>
      </c>
    </row>
    <row r="358" spans="1:40" ht="15.75">
      <c r="A358" s="66"/>
      <c r="B358" s="67"/>
      <c r="C358" s="68"/>
      <c r="D358" s="68"/>
      <c r="E358" s="69"/>
      <c r="F358" s="69"/>
      <c r="G358" s="64" t="str">
        <f t="shared" si="171"/>
        <v/>
      </c>
      <c r="H358" s="65" t="str">
        <f t="shared" si="172"/>
        <v/>
      </c>
      <c r="I358" s="64" t="str">
        <f t="shared" si="173"/>
        <v/>
      </c>
      <c r="J358" s="65" t="str">
        <f t="shared" si="174"/>
        <v/>
      </c>
      <c r="K358" s="64" t="str">
        <f t="shared" si="175"/>
        <v/>
      </c>
      <c r="L358" s="65" t="str">
        <f t="shared" si="176"/>
        <v/>
      </c>
      <c r="M358" s="64" t="str">
        <f t="shared" si="177"/>
        <v/>
      </c>
      <c r="N358" s="65" t="str">
        <f t="shared" si="178"/>
        <v/>
      </c>
      <c r="O358" s="64" t="str">
        <f t="shared" si="179"/>
        <v/>
      </c>
      <c r="P358" s="65" t="str">
        <f t="shared" si="180"/>
        <v/>
      </c>
      <c r="Q358" s="64" t="str">
        <f t="shared" si="181"/>
        <v/>
      </c>
      <c r="R358" s="65" t="str">
        <f t="shared" si="182"/>
        <v/>
      </c>
      <c r="S358" s="64" t="str">
        <f t="shared" si="183"/>
        <v/>
      </c>
      <c r="T358" s="65" t="str">
        <f t="shared" si="184"/>
        <v/>
      </c>
      <c r="U358" s="64" t="str">
        <f t="shared" si="185"/>
        <v/>
      </c>
      <c r="V358" s="65" t="str">
        <f t="shared" si="186"/>
        <v/>
      </c>
      <c r="W358" s="64" t="str">
        <f t="shared" si="187"/>
        <v/>
      </c>
      <c r="X358" s="65" t="str">
        <f t="shared" si="188"/>
        <v/>
      </c>
      <c r="Y358" s="64" t="str">
        <f t="shared" si="189"/>
        <v/>
      </c>
      <c r="Z358" s="65" t="str">
        <f t="shared" si="190"/>
        <v/>
      </c>
      <c r="AA358" s="64" t="str">
        <f t="shared" si="191"/>
        <v/>
      </c>
      <c r="AB358" s="65" t="str">
        <f t="shared" si="192"/>
        <v/>
      </c>
      <c r="AC358" s="64" t="str">
        <f t="shared" si="193"/>
        <v/>
      </c>
      <c r="AD358" s="65" t="str">
        <f t="shared" si="194"/>
        <v/>
      </c>
      <c r="AE358" s="64" t="str">
        <f t="shared" si="195"/>
        <v/>
      </c>
      <c r="AF358" s="65" t="str">
        <f t="shared" si="196"/>
        <v/>
      </c>
      <c r="AG358" s="64" t="str">
        <f t="shared" si="197"/>
        <v/>
      </c>
      <c r="AH358" s="65" t="str">
        <f t="shared" si="198"/>
        <v/>
      </c>
      <c r="AI358" s="64" t="str">
        <f t="shared" si="199"/>
        <v/>
      </c>
      <c r="AJ358" s="65" t="str">
        <f t="shared" si="200"/>
        <v/>
      </c>
      <c r="AK358" s="64" t="str">
        <f t="shared" si="201"/>
        <v/>
      </c>
      <c r="AL358" s="65" t="str">
        <f t="shared" si="202"/>
        <v/>
      </c>
      <c r="AM358" s="64" t="str">
        <f t="shared" si="203"/>
        <v/>
      </c>
      <c r="AN358" s="65" t="str">
        <f t="shared" si="204"/>
        <v/>
      </c>
    </row>
    <row r="359" spans="1:40" ht="15.75">
      <c r="A359" s="66"/>
      <c r="B359" s="67"/>
      <c r="C359" s="68"/>
      <c r="D359" s="68"/>
      <c r="E359" s="69"/>
      <c r="F359" s="69"/>
      <c r="G359" s="64" t="str">
        <f t="shared" si="171"/>
        <v/>
      </c>
      <c r="H359" s="65" t="str">
        <f t="shared" si="172"/>
        <v/>
      </c>
      <c r="I359" s="64" t="str">
        <f t="shared" si="173"/>
        <v/>
      </c>
      <c r="J359" s="65" t="str">
        <f t="shared" si="174"/>
        <v/>
      </c>
      <c r="K359" s="64" t="str">
        <f t="shared" si="175"/>
        <v/>
      </c>
      <c r="L359" s="65" t="str">
        <f t="shared" si="176"/>
        <v/>
      </c>
      <c r="M359" s="64" t="str">
        <f t="shared" si="177"/>
        <v/>
      </c>
      <c r="N359" s="65" t="str">
        <f t="shared" si="178"/>
        <v/>
      </c>
      <c r="O359" s="64" t="str">
        <f t="shared" si="179"/>
        <v/>
      </c>
      <c r="P359" s="65" t="str">
        <f t="shared" si="180"/>
        <v/>
      </c>
      <c r="Q359" s="64" t="str">
        <f t="shared" si="181"/>
        <v/>
      </c>
      <c r="R359" s="65" t="str">
        <f t="shared" si="182"/>
        <v/>
      </c>
      <c r="S359" s="64" t="str">
        <f t="shared" si="183"/>
        <v/>
      </c>
      <c r="T359" s="65" t="str">
        <f t="shared" si="184"/>
        <v/>
      </c>
      <c r="U359" s="64" t="str">
        <f t="shared" si="185"/>
        <v/>
      </c>
      <c r="V359" s="65" t="str">
        <f t="shared" si="186"/>
        <v/>
      </c>
      <c r="W359" s="64" t="str">
        <f t="shared" si="187"/>
        <v/>
      </c>
      <c r="X359" s="65" t="str">
        <f t="shared" si="188"/>
        <v/>
      </c>
      <c r="Y359" s="64" t="str">
        <f t="shared" si="189"/>
        <v/>
      </c>
      <c r="Z359" s="65" t="str">
        <f t="shared" si="190"/>
        <v/>
      </c>
      <c r="AA359" s="64" t="str">
        <f t="shared" si="191"/>
        <v/>
      </c>
      <c r="AB359" s="65" t="str">
        <f t="shared" si="192"/>
        <v/>
      </c>
      <c r="AC359" s="64" t="str">
        <f t="shared" si="193"/>
        <v/>
      </c>
      <c r="AD359" s="65" t="str">
        <f t="shared" si="194"/>
        <v/>
      </c>
      <c r="AE359" s="64" t="str">
        <f t="shared" si="195"/>
        <v/>
      </c>
      <c r="AF359" s="65" t="str">
        <f t="shared" si="196"/>
        <v/>
      </c>
      <c r="AG359" s="64" t="str">
        <f t="shared" si="197"/>
        <v/>
      </c>
      <c r="AH359" s="65" t="str">
        <f t="shared" si="198"/>
        <v/>
      </c>
      <c r="AI359" s="64" t="str">
        <f t="shared" si="199"/>
        <v/>
      </c>
      <c r="AJ359" s="65" t="str">
        <f t="shared" si="200"/>
        <v/>
      </c>
      <c r="AK359" s="64" t="str">
        <f t="shared" si="201"/>
        <v/>
      </c>
      <c r="AL359" s="65" t="str">
        <f t="shared" si="202"/>
        <v/>
      </c>
      <c r="AM359" s="64" t="str">
        <f t="shared" si="203"/>
        <v/>
      </c>
      <c r="AN359" s="65" t="str">
        <f t="shared" si="204"/>
        <v/>
      </c>
    </row>
    <row r="360" spans="1:40" ht="15.75">
      <c r="A360" s="66"/>
      <c r="B360" s="67"/>
      <c r="C360" s="68"/>
      <c r="D360" s="68"/>
      <c r="E360" s="69"/>
      <c r="F360" s="69"/>
      <c r="G360" s="64" t="str">
        <f t="shared" si="171"/>
        <v/>
      </c>
      <c r="H360" s="65" t="str">
        <f t="shared" si="172"/>
        <v/>
      </c>
      <c r="I360" s="64" t="str">
        <f t="shared" si="173"/>
        <v/>
      </c>
      <c r="J360" s="65" t="str">
        <f t="shared" si="174"/>
        <v/>
      </c>
      <c r="K360" s="64" t="str">
        <f t="shared" si="175"/>
        <v/>
      </c>
      <c r="L360" s="65" t="str">
        <f t="shared" si="176"/>
        <v/>
      </c>
      <c r="M360" s="64" t="str">
        <f t="shared" si="177"/>
        <v/>
      </c>
      <c r="N360" s="65" t="str">
        <f t="shared" si="178"/>
        <v/>
      </c>
      <c r="O360" s="64" t="str">
        <f t="shared" si="179"/>
        <v/>
      </c>
      <c r="P360" s="65" t="str">
        <f t="shared" si="180"/>
        <v/>
      </c>
      <c r="Q360" s="64" t="str">
        <f t="shared" si="181"/>
        <v/>
      </c>
      <c r="R360" s="65" t="str">
        <f t="shared" si="182"/>
        <v/>
      </c>
      <c r="S360" s="64" t="str">
        <f t="shared" si="183"/>
        <v/>
      </c>
      <c r="T360" s="65" t="str">
        <f t="shared" si="184"/>
        <v/>
      </c>
      <c r="U360" s="64" t="str">
        <f t="shared" si="185"/>
        <v/>
      </c>
      <c r="V360" s="65" t="str">
        <f t="shared" si="186"/>
        <v/>
      </c>
      <c r="W360" s="64" t="str">
        <f t="shared" si="187"/>
        <v/>
      </c>
      <c r="X360" s="65" t="str">
        <f t="shared" si="188"/>
        <v/>
      </c>
      <c r="Y360" s="64" t="str">
        <f t="shared" si="189"/>
        <v/>
      </c>
      <c r="Z360" s="65" t="str">
        <f t="shared" si="190"/>
        <v/>
      </c>
      <c r="AA360" s="64" t="str">
        <f t="shared" si="191"/>
        <v/>
      </c>
      <c r="AB360" s="65" t="str">
        <f t="shared" si="192"/>
        <v/>
      </c>
      <c r="AC360" s="64" t="str">
        <f t="shared" si="193"/>
        <v/>
      </c>
      <c r="AD360" s="65" t="str">
        <f t="shared" si="194"/>
        <v/>
      </c>
      <c r="AE360" s="64" t="str">
        <f t="shared" si="195"/>
        <v/>
      </c>
      <c r="AF360" s="65" t="str">
        <f t="shared" si="196"/>
        <v/>
      </c>
      <c r="AG360" s="64" t="str">
        <f t="shared" si="197"/>
        <v/>
      </c>
      <c r="AH360" s="65" t="str">
        <f t="shared" si="198"/>
        <v/>
      </c>
      <c r="AI360" s="64" t="str">
        <f t="shared" si="199"/>
        <v/>
      </c>
      <c r="AJ360" s="65" t="str">
        <f t="shared" si="200"/>
        <v/>
      </c>
      <c r="AK360" s="64" t="str">
        <f t="shared" si="201"/>
        <v/>
      </c>
      <c r="AL360" s="65" t="str">
        <f t="shared" si="202"/>
        <v/>
      </c>
      <c r="AM360" s="64" t="str">
        <f t="shared" si="203"/>
        <v/>
      </c>
      <c r="AN360" s="65" t="str">
        <f t="shared" si="204"/>
        <v/>
      </c>
    </row>
    <row r="361" spans="1:40" ht="15.75">
      <c r="A361" s="66"/>
      <c r="B361" s="67"/>
      <c r="C361" s="68"/>
      <c r="D361" s="68"/>
      <c r="E361" s="69"/>
      <c r="F361" s="69"/>
      <c r="G361" s="64" t="str">
        <f t="shared" si="171"/>
        <v/>
      </c>
      <c r="H361" s="65" t="str">
        <f t="shared" si="172"/>
        <v/>
      </c>
      <c r="I361" s="64" t="str">
        <f t="shared" si="173"/>
        <v/>
      </c>
      <c r="J361" s="65" t="str">
        <f t="shared" si="174"/>
        <v/>
      </c>
      <c r="K361" s="64" t="str">
        <f t="shared" si="175"/>
        <v/>
      </c>
      <c r="L361" s="65" t="str">
        <f t="shared" si="176"/>
        <v/>
      </c>
      <c r="M361" s="64" t="str">
        <f t="shared" si="177"/>
        <v/>
      </c>
      <c r="N361" s="65" t="str">
        <f t="shared" si="178"/>
        <v/>
      </c>
      <c r="O361" s="64" t="str">
        <f t="shared" si="179"/>
        <v/>
      </c>
      <c r="P361" s="65" t="str">
        <f t="shared" si="180"/>
        <v/>
      </c>
      <c r="Q361" s="64" t="str">
        <f t="shared" si="181"/>
        <v/>
      </c>
      <c r="R361" s="65" t="str">
        <f t="shared" si="182"/>
        <v/>
      </c>
      <c r="S361" s="64" t="str">
        <f t="shared" si="183"/>
        <v/>
      </c>
      <c r="T361" s="65" t="str">
        <f t="shared" si="184"/>
        <v/>
      </c>
      <c r="U361" s="64" t="str">
        <f t="shared" si="185"/>
        <v/>
      </c>
      <c r="V361" s="65" t="str">
        <f t="shared" si="186"/>
        <v/>
      </c>
      <c r="W361" s="64" t="str">
        <f t="shared" si="187"/>
        <v/>
      </c>
      <c r="X361" s="65" t="str">
        <f t="shared" si="188"/>
        <v/>
      </c>
      <c r="Y361" s="64" t="str">
        <f t="shared" si="189"/>
        <v/>
      </c>
      <c r="Z361" s="65" t="str">
        <f t="shared" si="190"/>
        <v/>
      </c>
      <c r="AA361" s="64" t="str">
        <f t="shared" si="191"/>
        <v/>
      </c>
      <c r="AB361" s="65" t="str">
        <f t="shared" si="192"/>
        <v/>
      </c>
      <c r="AC361" s="64" t="str">
        <f t="shared" si="193"/>
        <v/>
      </c>
      <c r="AD361" s="65" t="str">
        <f t="shared" si="194"/>
        <v/>
      </c>
      <c r="AE361" s="64" t="str">
        <f t="shared" si="195"/>
        <v/>
      </c>
      <c r="AF361" s="65" t="str">
        <f t="shared" si="196"/>
        <v/>
      </c>
      <c r="AG361" s="64" t="str">
        <f t="shared" si="197"/>
        <v/>
      </c>
      <c r="AH361" s="65" t="str">
        <f t="shared" si="198"/>
        <v/>
      </c>
      <c r="AI361" s="64" t="str">
        <f t="shared" si="199"/>
        <v/>
      </c>
      <c r="AJ361" s="65" t="str">
        <f t="shared" si="200"/>
        <v/>
      </c>
      <c r="AK361" s="64" t="str">
        <f t="shared" si="201"/>
        <v/>
      </c>
      <c r="AL361" s="65" t="str">
        <f t="shared" si="202"/>
        <v/>
      </c>
      <c r="AM361" s="64" t="str">
        <f t="shared" si="203"/>
        <v/>
      </c>
      <c r="AN361" s="65" t="str">
        <f t="shared" si="204"/>
        <v/>
      </c>
    </row>
    <row r="362" spans="1:40" ht="15.75">
      <c r="A362" s="66"/>
      <c r="B362" s="67"/>
      <c r="C362" s="68"/>
      <c r="D362" s="68"/>
      <c r="E362" s="69"/>
      <c r="F362" s="69"/>
      <c r="G362" s="64" t="str">
        <f t="shared" si="171"/>
        <v/>
      </c>
      <c r="H362" s="65" t="str">
        <f t="shared" si="172"/>
        <v/>
      </c>
      <c r="I362" s="64" t="str">
        <f t="shared" si="173"/>
        <v/>
      </c>
      <c r="J362" s="65" t="str">
        <f t="shared" si="174"/>
        <v/>
      </c>
      <c r="K362" s="64" t="str">
        <f t="shared" si="175"/>
        <v/>
      </c>
      <c r="L362" s="65" t="str">
        <f t="shared" si="176"/>
        <v/>
      </c>
      <c r="M362" s="64" t="str">
        <f t="shared" si="177"/>
        <v/>
      </c>
      <c r="N362" s="65" t="str">
        <f t="shared" si="178"/>
        <v/>
      </c>
      <c r="O362" s="64" t="str">
        <f t="shared" si="179"/>
        <v/>
      </c>
      <c r="P362" s="65" t="str">
        <f t="shared" si="180"/>
        <v/>
      </c>
      <c r="Q362" s="64" t="str">
        <f t="shared" si="181"/>
        <v/>
      </c>
      <c r="R362" s="65" t="str">
        <f t="shared" si="182"/>
        <v/>
      </c>
      <c r="S362" s="64" t="str">
        <f t="shared" si="183"/>
        <v/>
      </c>
      <c r="T362" s="65" t="str">
        <f t="shared" si="184"/>
        <v/>
      </c>
      <c r="U362" s="64" t="str">
        <f t="shared" si="185"/>
        <v/>
      </c>
      <c r="V362" s="65" t="str">
        <f t="shared" si="186"/>
        <v/>
      </c>
      <c r="W362" s="64" t="str">
        <f t="shared" si="187"/>
        <v/>
      </c>
      <c r="X362" s="65" t="str">
        <f t="shared" si="188"/>
        <v/>
      </c>
      <c r="Y362" s="64" t="str">
        <f t="shared" si="189"/>
        <v/>
      </c>
      <c r="Z362" s="65" t="str">
        <f t="shared" si="190"/>
        <v/>
      </c>
      <c r="AA362" s="64" t="str">
        <f t="shared" si="191"/>
        <v/>
      </c>
      <c r="AB362" s="65" t="str">
        <f t="shared" si="192"/>
        <v/>
      </c>
      <c r="AC362" s="64" t="str">
        <f t="shared" si="193"/>
        <v/>
      </c>
      <c r="AD362" s="65" t="str">
        <f t="shared" si="194"/>
        <v/>
      </c>
      <c r="AE362" s="64" t="str">
        <f t="shared" si="195"/>
        <v/>
      </c>
      <c r="AF362" s="65" t="str">
        <f t="shared" si="196"/>
        <v/>
      </c>
      <c r="AG362" s="64" t="str">
        <f t="shared" si="197"/>
        <v/>
      </c>
      <c r="AH362" s="65" t="str">
        <f t="shared" si="198"/>
        <v/>
      </c>
      <c r="AI362" s="64" t="str">
        <f t="shared" si="199"/>
        <v/>
      </c>
      <c r="AJ362" s="65" t="str">
        <f t="shared" si="200"/>
        <v/>
      </c>
      <c r="AK362" s="64" t="str">
        <f t="shared" si="201"/>
        <v/>
      </c>
      <c r="AL362" s="65" t="str">
        <f t="shared" si="202"/>
        <v/>
      </c>
      <c r="AM362" s="64" t="str">
        <f t="shared" si="203"/>
        <v/>
      </c>
      <c r="AN362" s="65" t="str">
        <f t="shared" si="204"/>
        <v/>
      </c>
    </row>
    <row r="363" spans="1:40" ht="15.75">
      <c r="A363" s="66"/>
      <c r="B363" s="67"/>
      <c r="C363" s="68"/>
      <c r="D363" s="68"/>
      <c r="E363" s="69"/>
      <c r="F363" s="69"/>
      <c r="G363" s="64" t="str">
        <f t="shared" si="171"/>
        <v/>
      </c>
      <c r="H363" s="65" t="str">
        <f t="shared" si="172"/>
        <v/>
      </c>
      <c r="I363" s="64" t="str">
        <f t="shared" si="173"/>
        <v/>
      </c>
      <c r="J363" s="65" t="str">
        <f t="shared" si="174"/>
        <v/>
      </c>
      <c r="K363" s="64" t="str">
        <f t="shared" si="175"/>
        <v/>
      </c>
      <c r="L363" s="65" t="str">
        <f t="shared" si="176"/>
        <v/>
      </c>
      <c r="M363" s="64" t="str">
        <f t="shared" si="177"/>
        <v/>
      </c>
      <c r="N363" s="65" t="str">
        <f t="shared" si="178"/>
        <v/>
      </c>
      <c r="O363" s="64" t="str">
        <f t="shared" si="179"/>
        <v/>
      </c>
      <c r="P363" s="65" t="str">
        <f t="shared" si="180"/>
        <v/>
      </c>
      <c r="Q363" s="64" t="str">
        <f t="shared" si="181"/>
        <v/>
      </c>
      <c r="R363" s="65" t="str">
        <f t="shared" si="182"/>
        <v/>
      </c>
      <c r="S363" s="64" t="str">
        <f t="shared" si="183"/>
        <v/>
      </c>
      <c r="T363" s="65" t="str">
        <f t="shared" si="184"/>
        <v/>
      </c>
      <c r="U363" s="64" t="str">
        <f t="shared" si="185"/>
        <v/>
      </c>
      <c r="V363" s="65" t="str">
        <f t="shared" si="186"/>
        <v/>
      </c>
      <c r="W363" s="64" t="str">
        <f t="shared" si="187"/>
        <v/>
      </c>
      <c r="X363" s="65" t="str">
        <f t="shared" si="188"/>
        <v/>
      </c>
      <c r="Y363" s="64" t="str">
        <f t="shared" si="189"/>
        <v/>
      </c>
      <c r="Z363" s="65" t="str">
        <f t="shared" si="190"/>
        <v/>
      </c>
      <c r="AA363" s="64" t="str">
        <f t="shared" si="191"/>
        <v/>
      </c>
      <c r="AB363" s="65" t="str">
        <f t="shared" si="192"/>
        <v/>
      </c>
      <c r="AC363" s="64" t="str">
        <f t="shared" si="193"/>
        <v/>
      </c>
      <c r="AD363" s="65" t="str">
        <f t="shared" si="194"/>
        <v/>
      </c>
      <c r="AE363" s="64" t="str">
        <f t="shared" si="195"/>
        <v/>
      </c>
      <c r="AF363" s="65" t="str">
        <f t="shared" si="196"/>
        <v/>
      </c>
      <c r="AG363" s="64" t="str">
        <f t="shared" si="197"/>
        <v/>
      </c>
      <c r="AH363" s="65" t="str">
        <f t="shared" si="198"/>
        <v/>
      </c>
      <c r="AI363" s="64" t="str">
        <f t="shared" si="199"/>
        <v/>
      </c>
      <c r="AJ363" s="65" t="str">
        <f t="shared" si="200"/>
        <v/>
      </c>
      <c r="AK363" s="64" t="str">
        <f t="shared" si="201"/>
        <v/>
      </c>
      <c r="AL363" s="65" t="str">
        <f t="shared" si="202"/>
        <v/>
      </c>
      <c r="AM363" s="64" t="str">
        <f t="shared" si="203"/>
        <v/>
      </c>
      <c r="AN363" s="65" t="str">
        <f t="shared" si="204"/>
        <v/>
      </c>
    </row>
    <row r="364" spans="1:40" ht="15.75">
      <c r="A364" s="66"/>
      <c r="B364" s="67"/>
      <c r="C364" s="68"/>
      <c r="D364" s="68"/>
      <c r="E364" s="69"/>
      <c r="F364" s="69"/>
      <c r="G364" s="64" t="str">
        <f t="shared" si="171"/>
        <v/>
      </c>
      <c r="H364" s="65" t="str">
        <f t="shared" si="172"/>
        <v/>
      </c>
      <c r="I364" s="64" t="str">
        <f t="shared" si="173"/>
        <v/>
      </c>
      <c r="J364" s="65" t="str">
        <f t="shared" si="174"/>
        <v/>
      </c>
      <c r="K364" s="64" t="str">
        <f t="shared" si="175"/>
        <v/>
      </c>
      <c r="L364" s="65" t="str">
        <f t="shared" si="176"/>
        <v/>
      </c>
      <c r="M364" s="64" t="str">
        <f t="shared" si="177"/>
        <v/>
      </c>
      <c r="N364" s="65" t="str">
        <f t="shared" si="178"/>
        <v/>
      </c>
      <c r="O364" s="64" t="str">
        <f t="shared" si="179"/>
        <v/>
      </c>
      <c r="P364" s="65" t="str">
        <f t="shared" si="180"/>
        <v/>
      </c>
      <c r="Q364" s="64" t="str">
        <f t="shared" si="181"/>
        <v/>
      </c>
      <c r="R364" s="65" t="str">
        <f t="shared" si="182"/>
        <v/>
      </c>
      <c r="S364" s="64" t="str">
        <f t="shared" si="183"/>
        <v/>
      </c>
      <c r="T364" s="65" t="str">
        <f t="shared" si="184"/>
        <v/>
      </c>
      <c r="U364" s="64" t="str">
        <f t="shared" si="185"/>
        <v/>
      </c>
      <c r="V364" s="65" t="str">
        <f t="shared" si="186"/>
        <v/>
      </c>
      <c r="W364" s="64" t="str">
        <f t="shared" si="187"/>
        <v/>
      </c>
      <c r="X364" s="65" t="str">
        <f t="shared" si="188"/>
        <v/>
      </c>
      <c r="Y364" s="64" t="str">
        <f t="shared" si="189"/>
        <v/>
      </c>
      <c r="Z364" s="65" t="str">
        <f t="shared" si="190"/>
        <v/>
      </c>
      <c r="AA364" s="64" t="str">
        <f t="shared" si="191"/>
        <v/>
      </c>
      <c r="AB364" s="65" t="str">
        <f t="shared" si="192"/>
        <v/>
      </c>
      <c r="AC364" s="64" t="str">
        <f t="shared" si="193"/>
        <v/>
      </c>
      <c r="AD364" s="65" t="str">
        <f t="shared" si="194"/>
        <v/>
      </c>
      <c r="AE364" s="64" t="str">
        <f t="shared" si="195"/>
        <v/>
      </c>
      <c r="AF364" s="65" t="str">
        <f t="shared" si="196"/>
        <v/>
      </c>
      <c r="AG364" s="64" t="str">
        <f t="shared" si="197"/>
        <v/>
      </c>
      <c r="AH364" s="65" t="str">
        <f t="shared" si="198"/>
        <v/>
      </c>
      <c r="AI364" s="64" t="str">
        <f t="shared" si="199"/>
        <v/>
      </c>
      <c r="AJ364" s="65" t="str">
        <f t="shared" si="200"/>
        <v/>
      </c>
      <c r="AK364" s="64" t="str">
        <f t="shared" si="201"/>
        <v/>
      </c>
      <c r="AL364" s="65" t="str">
        <f t="shared" si="202"/>
        <v/>
      </c>
      <c r="AM364" s="64" t="str">
        <f t="shared" si="203"/>
        <v/>
      </c>
      <c r="AN364" s="65" t="str">
        <f t="shared" si="204"/>
        <v/>
      </c>
    </row>
    <row r="365" spans="1:40" ht="15.75">
      <c r="A365" s="66"/>
      <c r="B365" s="67"/>
      <c r="C365" s="68"/>
      <c r="D365" s="68"/>
      <c r="E365" s="69"/>
      <c r="F365" s="69"/>
      <c r="G365" s="64" t="str">
        <f t="shared" si="171"/>
        <v/>
      </c>
      <c r="H365" s="65" t="str">
        <f t="shared" si="172"/>
        <v/>
      </c>
      <c r="I365" s="64" t="str">
        <f t="shared" si="173"/>
        <v/>
      </c>
      <c r="J365" s="65" t="str">
        <f t="shared" si="174"/>
        <v/>
      </c>
      <c r="K365" s="64" t="str">
        <f t="shared" si="175"/>
        <v/>
      </c>
      <c r="L365" s="65" t="str">
        <f t="shared" si="176"/>
        <v/>
      </c>
      <c r="M365" s="64" t="str">
        <f t="shared" si="177"/>
        <v/>
      </c>
      <c r="N365" s="65" t="str">
        <f t="shared" si="178"/>
        <v/>
      </c>
      <c r="O365" s="64" t="str">
        <f t="shared" si="179"/>
        <v/>
      </c>
      <c r="P365" s="65" t="str">
        <f t="shared" si="180"/>
        <v/>
      </c>
      <c r="Q365" s="64" t="str">
        <f t="shared" si="181"/>
        <v/>
      </c>
      <c r="R365" s="65" t="str">
        <f t="shared" si="182"/>
        <v/>
      </c>
      <c r="S365" s="64" t="str">
        <f t="shared" si="183"/>
        <v/>
      </c>
      <c r="T365" s="65" t="str">
        <f t="shared" si="184"/>
        <v/>
      </c>
      <c r="U365" s="64" t="str">
        <f t="shared" si="185"/>
        <v/>
      </c>
      <c r="V365" s="65" t="str">
        <f t="shared" si="186"/>
        <v/>
      </c>
      <c r="W365" s="64" t="str">
        <f t="shared" si="187"/>
        <v/>
      </c>
      <c r="X365" s="65" t="str">
        <f t="shared" si="188"/>
        <v/>
      </c>
      <c r="Y365" s="64" t="str">
        <f t="shared" si="189"/>
        <v/>
      </c>
      <c r="Z365" s="65" t="str">
        <f t="shared" si="190"/>
        <v/>
      </c>
      <c r="AA365" s="64" t="str">
        <f t="shared" si="191"/>
        <v/>
      </c>
      <c r="AB365" s="65" t="str">
        <f t="shared" si="192"/>
        <v/>
      </c>
      <c r="AC365" s="64" t="str">
        <f t="shared" si="193"/>
        <v/>
      </c>
      <c r="AD365" s="65" t="str">
        <f t="shared" si="194"/>
        <v/>
      </c>
      <c r="AE365" s="64" t="str">
        <f t="shared" si="195"/>
        <v/>
      </c>
      <c r="AF365" s="65" t="str">
        <f t="shared" si="196"/>
        <v/>
      </c>
      <c r="AG365" s="64" t="str">
        <f t="shared" si="197"/>
        <v/>
      </c>
      <c r="AH365" s="65" t="str">
        <f t="shared" si="198"/>
        <v/>
      </c>
      <c r="AI365" s="64" t="str">
        <f t="shared" si="199"/>
        <v/>
      </c>
      <c r="AJ365" s="65" t="str">
        <f t="shared" si="200"/>
        <v/>
      </c>
      <c r="AK365" s="64" t="str">
        <f t="shared" si="201"/>
        <v/>
      </c>
      <c r="AL365" s="65" t="str">
        <f t="shared" si="202"/>
        <v/>
      </c>
      <c r="AM365" s="64" t="str">
        <f t="shared" si="203"/>
        <v/>
      </c>
      <c r="AN365" s="65" t="str">
        <f t="shared" si="204"/>
        <v/>
      </c>
    </row>
    <row r="366" spans="1:40" ht="15.75">
      <c r="A366" s="66"/>
      <c r="B366" s="67"/>
      <c r="C366" s="68"/>
      <c r="D366" s="68"/>
      <c r="E366" s="69"/>
      <c r="F366" s="69"/>
      <c r="G366" s="64" t="str">
        <f t="shared" si="171"/>
        <v/>
      </c>
      <c r="H366" s="65" t="str">
        <f t="shared" si="172"/>
        <v/>
      </c>
      <c r="I366" s="64" t="str">
        <f t="shared" si="173"/>
        <v/>
      </c>
      <c r="J366" s="65" t="str">
        <f t="shared" si="174"/>
        <v/>
      </c>
      <c r="K366" s="64" t="str">
        <f t="shared" si="175"/>
        <v/>
      </c>
      <c r="L366" s="65" t="str">
        <f t="shared" si="176"/>
        <v/>
      </c>
      <c r="M366" s="64" t="str">
        <f t="shared" si="177"/>
        <v/>
      </c>
      <c r="N366" s="65" t="str">
        <f t="shared" si="178"/>
        <v/>
      </c>
      <c r="O366" s="64" t="str">
        <f t="shared" si="179"/>
        <v/>
      </c>
      <c r="P366" s="65" t="str">
        <f t="shared" si="180"/>
        <v/>
      </c>
      <c r="Q366" s="64" t="str">
        <f t="shared" si="181"/>
        <v/>
      </c>
      <c r="R366" s="65" t="str">
        <f t="shared" si="182"/>
        <v/>
      </c>
      <c r="S366" s="64" t="str">
        <f t="shared" si="183"/>
        <v/>
      </c>
      <c r="T366" s="65" t="str">
        <f t="shared" si="184"/>
        <v/>
      </c>
      <c r="U366" s="64" t="str">
        <f t="shared" si="185"/>
        <v/>
      </c>
      <c r="V366" s="65" t="str">
        <f t="shared" si="186"/>
        <v/>
      </c>
      <c r="W366" s="64" t="str">
        <f t="shared" si="187"/>
        <v/>
      </c>
      <c r="X366" s="65" t="str">
        <f t="shared" si="188"/>
        <v/>
      </c>
      <c r="Y366" s="64" t="str">
        <f t="shared" si="189"/>
        <v/>
      </c>
      <c r="Z366" s="65" t="str">
        <f t="shared" si="190"/>
        <v/>
      </c>
      <c r="AA366" s="64" t="str">
        <f t="shared" si="191"/>
        <v/>
      </c>
      <c r="AB366" s="65" t="str">
        <f t="shared" si="192"/>
        <v/>
      </c>
      <c r="AC366" s="64" t="str">
        <f t="shared" si="193"/>
        <v/>
      </c>
      <c r="AD366" s="65" t="str">
        <f t="shared" si="194"/>
        <v/>
      </c>
      <c r="AE366" s="64" t="str">
        <f t="shared" si="195"/>
        <v/>
      </c>
      <c r="AF366" s="65" t="str">
        <f t="shared" si="196"/>
        <v/>
      </c>
      <c r="AG366" s="64" t="str">
        <f t="shared" si="197"/>
        <v/>
      </c>
      <c r="AH366" s="65" t="str">
        <f t="shared" si="198"/>
        <v/>
      </c>
      <c r="AI366" s="64" t="str">
        <f t="shared" si="199"/>
        <v/>
      </c>
      <c r="AJ366" s="65" t="str">
        <f t="shared" si="200"/>
        <v/>
      </c>
      <c r="AK366" s="64" t="str">
        <f t="shared" si="201"/>
        <v/>
      </c>
      <c r="AL366" s="65" t="str">
        <f t="shared" si="202"/>
        <v/>
      </c>
      <c r="AM366" s="64" t="str">
        <f t="shared" si="203"/>
        <v/>
      </c>
      <c r="AN366" s="65" t="str">
        <f t="shared" si="204"/>
        <v/>
      </c>
    </row>
    <row r="367" spans="1:40" ht="15.75">
      <c r="A367" s="66"/>
      <c r="B367" s="67"/>
      <c r="C367" s="68"/>
      <c r="D367" s="68"/>
      <c r="E367" s="69"/>
      <c r="F367" s="69"/>
      <c r="G367" s="64" t="str">
        <f t="shared" si="171"/>
        <v/>
      </c>
      <c r="H367" s="65" t="str">
        <f t="shared" si="172"/>
        <v/>
      </c>
      <c r="I367" s="64" t="str">
        <f t="shared" si="173"/>
        <v/>
      </c>
      <c r="J367" s="65" t="str">
        <f t="shared" si="174"/>
        <v/>
      </c>
      <c r="K367" s="64" t="str">
        <f t="shared" si="175"/>
        <v/>
      </c>
      <c r="L367" s="65" t="str">
        <f t="shared" si="176"/>
        <v/>
      </c>
      <c r="M367" s="64" t="str">
        <f t="shared" si="177"/>
        <v/>
      </c>
      <c r="N367" s="65" t="str">
        <f t="shared" si="178"/>
        <v/>
      </c>
      <c r="O367" s="64" t="str">
        <f t="shared" si="179"/>
        <v/>
      </c>
      <c r="P367" s="65" t="str">
        <f t="shared" si="180"/>
        <v/>
      </c>
      <c r="Q367" s="64" t="str">
        <f t="shared" si="181"/>
        <v/>
      </c>
      <c r="R367" s="65" t="str">
        <f t="shared" si="182"/>
        <v/>
      </c>
      <c r="S367" s="64" t="str">
        <f t="shared" si="183"/>
        <v/>
      </c>
      <c r="T367" s="65" t="str">
        <f t="shared" si="184"/>
        <v/>
      </c>
      <c r="U367" s="64" t="str">
        <f t="shared" si="185"/>
        <v/>
      </c>
      <c r="V367" s="65" t="str">
        <f t="shared" si="186"/>
        <v/>
      </c>
      <c r="W367" s="64" t="str">
        <f t="shared" si="187"/>
        <v/>
      </c>
      <c r="X367" s="65" t="str">
        <f t="shared" si="188"/>
        <v/>
      </c>
      <c r="Y367" s="64" t="str">
        <f t="shared" si="189"/>
        <v/>
      </c>
      <c r="Z367" s="65" t="str">
        <f t="shared" si="190"/>
        <v/>
      </c>
      <c r="AA367" s="64" t="str">
        <f t="shared" si="191"/>
        <v/>
      </c>
      <c r="AB367" s="65" t="str">
        <f t="shared" si="192"/>
        <v/>
      </c>
      <c r="AC367" s="64" t="str">
        <f t="shared" si="193"/>
        <v/>
      </c>
      <c r="AD367" s="65" t="str">
        <f t="shared" si="194"/>
        <v/>
      </c>
      <c r="AE367" s="64" t="str">
        <f t="shared" si="195"/>
        <v/>
      </c>
      <c r="AF367" s="65" t="str">
        <f t="shared" si="196"/>
        <v/>
      </c>
      <c r="AG367" s="64" t="str">
        <f t="shared" si="197"/>
        <v/>
      </c>
      <c r="AH367" s="65" t="str">
        <f t="shared" si="198"/>
        <v/>
      </c>
      <c r="AI367" s="64" t="str">
        <f t="shared" si="199"/>
        <v/>
      </c>
      <c r="AJ367" s="65" t="str">
        <f t="shared" si="200"/>
        <v/>
      </c>
      <c r="AK367" s="64" t="str">
        <f t="shared" si="201"/>
        <v/>
      </c>
      <c r="AL367" s="65" t="str">
        <f t="shared" si="202"/>
        <v/>
      </c>
      <c r="AM367" s="64" t="str">
        <f t="shared" si="203"/>
        <v/>
      </c>
      <c r="AN367" s="65" t="str">
        <f t="shared" si="204"/>
        <v/>
      </c>
    </row>
    <row r="368" spans="1:40" ht="15.75">
      <c r="A368" s="66"/>
      <c r="B368" s="67"/>
      <c r="C368" s="68"/>
      <c r="D368" s="68"/>
      <c r="E368" s="69"/>
      <c r="F368" s="69"/>
      <c r="G368" s="64" t="str">
        <f t="shared" si="171"/>
        <v/>
      </c>
      <c r="H368" s="65" t="str">
        <f t="shared" si="172"/>
        <v/>
      </c>
      <c r="I368" s="64" t="str">
        <f t="shared" si="173"/>
        <v/>
      </c>
      <c r="J368" s="65" t="str">
        <f t="shared" si="174"/>
        <v/>
      </c>
      <c r="K368" s="64" t="str">
        <f t="shared" si="175"/>
        <v/>
      </c>
      <c r="L368" s="65" t="str">
        <f t="shared" si="176"/>
        <v/>
      </c>
      <c r="M368" s="64" t="str">
        <f t="shared" si="177"/>
        <v/>
      </c>
      <c r="N368" s="65" t="str">
        <f t="shared" si="178"/>
        <v/>
      </c>
      <c r="O368" s="64" t="str">
        <f t="shared" si="179"/>
        <v/>
      </c>
      <c r="P368" s="65" t="str">
        <f t="shared" si="180"/>
        <v/>
      </c>
      <c r="Q368" s="64" t="str">
        <f t="shared" si="181"/>
        <v/>
      </c>
      <c r="R368" s="65" t="str">
        <f t="shared" si="182"/>
        <v/>
      </c>
      <c r="S368" s="64" t="str">
        <f t="shared" si="183"/>
        <v/>
      </c>
      <c r="T368" s="65" t="str">
        <f t="shared" si="184"/>
        <v/>
      </c>
      <c r="U368" s="64" t="str">
        <f t="shared" si="185"/>
        <v/>
      </c>
      <c r="V368" s="65" t="str">
        <f t="shared" si="186"/>
        <v/>
      </c>
      <c r="W368" s="64" t="str">
        <f t="shared" si="187"/>
        <v/>
      </c>
      <c r="X368" s="65" t="str">
        <f t="shared" si="188"/>
        <v/>
      </c>
      <c r="Y368" s="64" t="str">
        <f t="shared" si="189"/>
        <v/>
      </c>
      <c r="Z368" s="65" t="str">
        <f t="shared" si="190"/>
        <v/>
      </c>
      <c r="AA368" s="64" t="str">
        <f t="shared" si="191"/>
        <v/>
      </c>
      <c r="AB368" s="65" t="str">
        <f t="shared" si="192"/>
        <v/>
      </c>
      <c r="AC368" s="64" t="str">
        <f t="shared" si="193"/>
        <v/>
      </c>
      <c r="AD368" s="65" t="str">
        <f t="shared" si="194"/>
        <v/>
      </c>
      <c r="AE368" s="64" t="str">
        <f t="shared" si="195"/>
        <v/>
      </c>
      <c r="AF368" s="65" t="str">
        <f t="shared" si="196"/>
        <v/>
      </c>
      <c r="AG368" s="64" t="str">
        <f t="shared" si="197"/>
        <v/>
      </c>
      <c r="AH368" s="65" t="str">
        <f t="shared" si="198"/>
        <v/>
      </c>
      <c r="AI368" s="64" t="str">
        <f t="shared" si="199"/>
        <v/>
      </c>
      <c r="AJ368" s="65" t="str">
        <f t="shared" si="200"/>
        <v/>
      </c>
      <c r="AK368" s="64" t="str">
        <f t="shared" si="201"/>
        <v/>
      </c>
      <c r="AL368" s="65" t="str">
        <f t="shared" si="202"/>
        <v/>
      </c>
      <c r="AM368" s="64" t="str">
        <f t="shared" si="203"/>
        <v/>
      </c>
      <c r="AN368" s="65" t="str">
        <f t="shared" si="204"/>
        <v/>
      </c>
    </row>
    <row r="369" spans="1:40" ht="15.75">
      <c r="A369" s="66"/>
      <c r="B369" s="67"/>
      <c r="C369" s="68"/>
      <c r="D369" s="68"/>
      <c r="E369" s="69"/>
      <c r="F369" s="69"/>
      <c r="G369" s="64" t="str">
        <f t="shared" si="171"/>
        <v/>
      </c>
      <c r="H369" s="65" t="str">
        <f t="shared" si="172"/>
        <v/>
      </c>
      <c r="I369" s="64" t="str">
        <f t="shared" si="173"/>
        <v/>
      </c>
      <c r="J369" s="65" t="str">
        <f t="shared" si="174"/>
        <v/>
      </c>
      <c r="K369" s="64" t="str">
        <f t="shared" si="175"/>
        <v/>
      </c>
      <c r="L369" s="65" t="str">
        <f t="shared" si="176"/>
        <v/>
      </c>
      <c r="M369" s="64" t="str">
        <f t="shared" si="177"/>
        <v/>
      </c>
      <c r="N369" s="65" t="str">
        <f t="shared" si="178"/>
        <v/>
      </c>
      <c r="O369" s="64" t="str">
        <f t="shared" si="179"/>
        <v/>
      </c>
      <c r="P369" s="65" t="str">
        <f t="shared" si="180"/>
        <v/>
      </c>
      <c r="Q369" s="64" t="str">
        <f t="shared" si="181"/>
        <v/>
      </c>
      <c r="R369" s="65" t="str">
        <f t="shared" si="182"/>
        <v/>
      </c>
      <c r="S369" s="64" t="str">
        <f t="shared" si="183"/>
        <v/>
      </c>
      <c r="T369" s="65" t="str">
        <f t="shared" si="184"/>
        <v/>
      </c>
      <c r="U369" s="64" t="str">
        <f t="shared" si="185"/>
        <v/>
      </c>
      <c r="V369" s="65" t="str">
        <f t="shared" si="186"/>
        <v/>
      </c>
      <c r="W369" s="64" t="str">
        <f t="shared" si="187"/>
        <v/>
      </c>
      <c r="X369" s="65" t="str">
        <f t="shared" si="188"/>
        <v/>
      </c>
      <c r="Y369" s="64" t="str">
        <f t="shared" si="189"/>
        <v/>
      </c>
      <c r="Z369" s="65" t="str">
        <f t="shared" si="190"/>
        <v/>
      </c>
      <c r="AA369" s="64" t="str">
        <f t="shared" si="191"/>
        <v/>
      </c>
      <c r="AB369" s="65" t="str">
        <f t="shared" si="192"/>
        <v/>
      </c>
      <c r="AC369" s="64" t="str">
        <f t="shared" si="193"/>
        <v/>
      </c>
      <c r="AD369" s="65" t="str">
        <f t="shared" si="194"/>
        <v/>
      </c>
      <c r="AE369" s="64" t="str">
        <f t="shared" si="195"/>
        <v/>
      </c>
      <c r="AF369" s="65" t="str">
        <f t="shared" si="196"/>
        <v/>
      </c>
      <c r="AG369" s="64" t="str">
        <f t="shared" si="197"/>
        <v/>
      </c>
      <c r="AH369" s="65" t="str">
        <f t="shared" si="198"/>
        <v/>
      </c>
      <c r="AI369" s="64" t="str">
        <f t="shared" si="199"/>
        <v/>
      </c>
      <c r="AJ369" s="65" t="str">
        <f t="shared" si="200"/>
        <v/>
      </c>
      <c r="AK369" s="64" t="str">
        <f t="shared" si="201"/>
        <v/>
      </c>
      <c r="AL369" s="65" t="str">
        <f t="shared" si="202"/>
        <v/>
      </c>
      <c r="AM369" s="64" t="str">
        <f t="shared" si="203"/>
        <v/>
      </c>
      <c r="AN369" s="65" t="str">
        <f t="shared" si="204"/>
        <v/>
      </c>
    </row>
    <row r="370" spans="1:40" ht="15.75">
      <c r="A370" s="66"/>
      <c r="B370" s="67"/>
      <c r="C370" s="68"/>
      <c r="D370" s="68"/>
      <c r="E370" s="69"/>
      <c r="F370" s="69"/>
      <c r="G370" s="64" t="str">
        <f t="shared" si="171"/>
        <v/>
      </c>
      <c r="H370" s="65" t="str">
        <f t="shared" si="172"/>
        <v/>
      </c>
      <c r="I370" s="64" t="str">
        <f t="shared" si="173"/>
        <v/>
      </c>
      <c r="J370" s="65" t="str">
        <f t="shared" si="174"/>
        <v/>
      </c>
      <c r="K370" s="64" t="str">
        <f t="shared" si="175"/>
        <v/>
      </c>
      <c r="L370" s="65" t="str">
        <f t="shared" si="176"/>
        <v/>
      </c>
      <c r="M370" s="64" t="str">
        <f t="shared" si="177"/>
        <v/>
      </c>
      <c r="N370" s="65" t="str">
        <f t="shared" si="178"/>
        <v/>
      </c>
      <c r="O370" s="64" t="str">
        <f t="shared" si="179"/>
        <v/>
      </c>
      <c r="P370" s="65" t="str">
        <f t="shared" si="180"/>
        <v/>
      </c>
      <c r="Q370" s="64" t="str">
        <f t="shared" si="181"/>
        <v/>
      </c>
      <c r="R370" s="65" t="str">
        <f t="shared" si="182"/>
        <v/>
      </c>
      <c r="S370" s="64" t="str">
        <f t="shared" si="183"/>
        <v/>
      </c>
      <c r="T370" s="65" t="str">
        <f t="shared" si="184"/>
        <v/>
      </c>
      <c r="U370" s="64" t="str">
        <f t="shared" si="185"/>
        <v/>
      </c>
      <c r="V370" s="65" t="str">
        <f t="shared" si="186"/>
        <v/>
      </c>
      <c r="W370" s="64" t="str">
        <f t="shared" si="187"/>
        <v/>
      </c>
      <c r="X370" s="65" t="str">
        <f t="shared" si="188"/>
        <v/>
      </c>
      <c r="Y370" s="64" t="str">
        <f t="shared" si="189"/>
        <v/>
      </c>
      <c r="Z370" s="65" t="str">
        <f t="shared" si="190"/>
        <v/>
      </c>
      <c r="AA370" s="64" t="str">
        <f t="shared" si="191"/>
        <v/>
      </c>
      <c r="AB370" s="65" t="str">
        <f t="shared" si="192"/>
        <v/>
      </c>
      <c r="AC370" s="64" t="str">
        <f t="shared" si="193"/>
        <v/>
      </c>
      <c r="AD370" s="65" t="str">
        <f t="shared" si="194"/>
        <v/>
      </c>
      <c r="AE370" s="64" t="str">
        <f t="shared" si="195"/>
        <v/>
      </c>
      <c r="AF370" s="65" t="str">
        <f t="shared" si="196"/>
        <v/>
      </c>
      <c r="AG370" s="64" t="str">
        <f t="shared" si="197"/>
        <v/>
      </c>
      <c r="AH370" s="65" t="str">
        <f t="shared" si="198"/>
        <v/>
      </c>
      <c r="AI370" s="64" t="str">
        <f t="shared" si="199"/>
        <v/>
      </c>
      <c r="AJ370" s="65" t="str">
        <f t="shared" si="200"/>
        <v/>
      </c>
      <c r="AK370" s="64" t="str">
        <f t="shared" si="201"/>
        <v/>
      </c>
      <c r="AL370" s="65" t="str">
        <f t="shared" si="202"/>
        <v/>
      </c>
      <c r="AM370" s="64" t="str">
        <f t="shared" si="203"/>
        <v/>
      </c>
      <c r="AN370" s="65" t="str">
        <f t="shared" si="204"/>
        <v/>
      </c>
    </row>
    <row r="371" spans="1:40" ht="15.75">
      <c r="A371" s="66"/>
      <c r="B371" s="67"/>
      <c r="C371" s="68"/>
      <c r="D371" s="68"/>
      <c r="E371" s="69"/>
      <c r="F371" s="69"/>
      <c r="G371" s="64" t="str">
        <f t="shared" si="171"/>
        <v/>
      </c>
      <c r="H371" s="65" t="str">
        <f t="shared" si="172"/>
        <v/>
      </c>
      <c r="I371" s="64" t="str">
        <f t="shared" si="173"/>
        <v/>
      </c>
      <c r="J371" s="65" t="str">
        <f t="shared" si="174"/>
        <v/>
      </c>
      <c r="K371" s="64" t="str">
        <f t="shared" si="175"/>
        <v/>
      </c>
      <c r="L371" s="65" t="str">
        <f t="shared" si="176"/>
        <v/>
      </c>
      <c r="M371" s="64" t="str">
        <f t="shared" si="177"/>
        <v/>
      </c>
      <c r="N371" s="65" t="str">
        <f t="shared" si="178"/>
        <v/>
      </c>
      <c r="O371" s="64" t="str">
        <f t="shared" si="179"/>
        <v/>
      </c>
      <c r="P371" s="65" t="str">
        <f t="shared" si="180"/>
        <v/>
      </c>
      <c r="Q371" s="64" t="str">
        <f t="shared" si="181"/>
        <v/>
      </c>
      <c r="R371" s="65" t="str">
        <f t="shared" si="182"/>
        <v/>
      </c>
      <c r="S371" s="64" t="str">
        <f t="shared" si="183"/>
        <v/>
      </c>
      <c r="T371" s="65" t="str">
        <f t="shared" si="184"/>
        <v/>
      </c>
      <c r="U371" s="64" t="str">
        <f t="shared" si="185"/>
        <v/>
      </c>
      <c r="V371" s="65" t="str">
        <f t="shared" si="186"/>
        <v/>
      </c>
      <c r="W371" s="64" t="str">
        <f t="shared" si="187"/>
        <v/>
      </c>
      <c r="X371" s="65" t="str">
        <f t="shared" si="188"/>
        <v/>
      </c>
      <c r="Y371" s="64" t="str">
        <f t="shared" si="189"/>
        <v/>
      </c>
      <c r="Z371" s="65" t="str">
        <f t="shared" si="190"/>
        <v/>
      </c>
      <c r="AA371" s="64" t="str">
        <f t="shared" si="191"/>
        <v/>
      </c>
      <c r="AB371" s="65" t="str">
        <f t="shared" si="192"/>
        <v/>
      </c>
      <c r="AC371" s="64" t="str">
        <f t="shared" si="193"/>
        <v/>
      </c>
      <c r="AD371" s="65" t="str">
        <f t="shared" si="194"/>
        <v/>
      </c>
      <c r="AE371" s="64" t="str">
        <f t="shared" si="195"/>
        <v/>
      </c>
      <c r="AF371" s="65" t="str">
        <f t="shared" si="196"/>
        <v/>
      </c>
      <c r="AG371" s="64" t="str">
        <f t="shared" si="197"/>
        <v/>
      </c>
      <c r="AH371" s="65" t="str">
        <f t="shared" si="198"/>
        <v/>
      </c>
      <c r="AI371" s="64" t="str">
        <f t="shared" si="199"/>
        <v/>
      </c>
      <c r="AJ371" s="65" t="str">
        <f t="shared" si="200"/>
        <v/>
      </c>
      <c r="AK371" s="64" t="str">
        <f t="shared" si="201"/>
        <v/>
      </c>
      <c r="AL371" s="65" t="str">
        <f t="shared" si="202"/>
        <v/>
      </c>
      <c r="AM371" s="64" t="str">
        <f t="shared" si="203"/>
        <v/>
      </c>
      <c r="AN371" s="65" t="str">
        <f t="shared" si="204"/>
        <v/>
      </c>
    </row>
    <row r="372" spans="1:40" ht="15.75">
      <c r="A372" s="66"/>
      <c r="B372" s="67"/>
      <c r="C372" s="68"/>
      <c r="D372" s="68"/>
      <c r="E372" s="69"/>
      <c r="F372" s="69"/>
      <c r="G372" s="64" t="str">
        <f t="shared" si="171"/>
        <v/>
      </c>
      <c r="H372" s="65" t="str">
        <f t="shared" si="172"/>
        <v/>
      </c>
      <c r="I372" s="64" t="str">
        <f t="shared" si="173"/>
        <v/>
      </c>
      <c r="J372" s="65" t="str">
        <f t="shared" si="174"/>
        <v/>
      </c>
      <c r="K372" s="64" t="str">
        <f t="shared" si="175"/>
        <v/>
      </c>
      <c r="L372" s="65" t="str">
        <f t="shared" si="176"/>
        <v/>
      </c>
      <c r="M372" s="64" t="str">
        <f t="shared" si="177"/>
        <v/>
      </c>
      <c r="N372" s="65" t="str">
        <f t="shared" si="178"/>
        <v/>
      </c>
      <c r="O372" s="64" t="str">
        <f t="shared" si="179"/>
        <v/>
      </c>
      <c r="P372" s="65" t="str">
        <f t="shared" si="180"/>
        <v/>
      </c>
      <c r="Q372" s="64" t="str">
        <f t="shared" si="181"/>
        <v/>
      </c>
      <c r="R372" s="65" t="str">
        <f t="shared" si="182"/>
        <v/>
      </c>
      <c r="S372" s="64" t="str">
        <f t="shared" si="183"/>
        <v/>
      </c>
      <c r="T372" s="65" t="str">
        <f t="shared" si="184"/>
        <v/>
      </c>
      <c r="U372" s="64" t="str">
        <f t="shared" si="185"/>
        <v/>
      </c>
      <c r="V372" s="65" t="str">
        <f t="shared" si="186"/>
        <v/>
      </c>
      <c r="W372" s="64" t="str">
        <f t="shared" si="187"/>
        <v/>
      </c>
      <c r="X372" s="65" t="str">
        <f t="shared" si="188"/>
        <v/>
      </c>
      <c r="Y372" s="64" t="str">
        <f t="shared" si="189"/>
        <v/>
      </c>
      <c r="Z372" s="65" t="str">
        <f t="shared" si="190"/>
        <v/>
      </c>
      <c r="AA372" s="64" t="str">
        <f t="shared" si="191"/>
        <v/>
      </c>
      <c r="AB372" s="65" t="str">
        <f t="shared" si="192"/>
        <v/>
      </c>
      <c r="AC372" s="64" t="str">
        <f t="shared" si="193"/>
        <v/>
      </c>
      <c r="AD372" s="65" t="str">
        <f t="shared" si="194"/>
        <v/>
      </c>
      <c r="AE372" s="64" t="str">
        <f t="shared" si="195"/>
        <v/>
      </c>
      <c r="AF372" s="65" t="str">
        <f t="shared" si="196"/>
        <v/>
      </c>
      <c r="AG372" s="64" t="str">
        <f t="shared" si="197"/>
        <v/>
      </c>
      <c r="AH372" s="65" t="str">
        <f t="shared" si="198"/>
        <v/>
      </c>
      <c r="AI372" s="64" t="str">
        <f t="shared" si="199"/>
        <v/>
      </c>
      <c r="AJ372" s="65" t="str">
        <f t="shared" si="200"/>
        <v/>
      </c>
      <c r="AK372" s="64" t="str">
        <f t="shared" si="201"/>
        <v/>
      </c>
      <c r="AL372" s="65" t="str">
        <f t="shared" si="202"/>
        <v/>
      </c>
      <c r="AM372" s="64" t="str">
        <f t="shared" si="203"/>
        <v/>
      </c>
      <c r="AN372" s="65" t="str">
        <f t="shared" si="204"/>
        <v/>
      </c>
    </row>
    <row r="373" spans="1:40" ht="15.75">
      <c r="A373" s="66"/>
      <c r="B373" s="67"/>
      <c r="C373" s="68"/>
      <c r="D373" s="68"/>
      <c r="E373" s="69"/>
      <c r="F373" s="69"/>
      <c r="G373" s="64" t="str">
        <f t="shared" si="171"/>
        <v/>
      </c>
      <c r="H373" s="65" t="str">
        <f t="shared" si="172"/>
        <v/>
      </c>
      <c r="I373" s="64" t="str">
        <f t="shared" si="173"/>
        <v/>
      </c>
      <c r="J373" s="65" t="str">
        <f t="shared" si="174"/>
        <v/>
      </c>
      <c r="K373" s="64" t="str">
        <f t="shared" si="175"/>
        <v/>
      </c>
      <c r="L373" s="65" t="str">
        <f t="shared" si="176"/>
        <v/>
      </c>
      <c r="M373" s="64" t="str">
        <f t="shared" si="177"/>
        <v/>
      </c>
      <c r="N373" s="65" t="str">
        <f t="shared" si="178"/>
        <v/>
      </c>
      <c r="O373" s="64" t="str">
        <f t="shared" si="179"/>
        <v/>
      </c>
      <c r="P373" s="65" t="str">
        <f t="shared" si="180"/>
        <v/>
      </c>
      <c r="Q373" s="64" t="str">
        <f t="shared" si="181"/>
        <v/>
      </c>
      <c r="R373" s="65" t="str">
        <f t="shared" si="182"/>
        <v/>
      </c>
      <c r="S373" s="64" t="str">
        <f t="shared" si="183"/>
        <v/>
      </c>
      <c r="T373" s="65" t="str">
        <f t="shared" si="184"/>
        <v/>
      </c>
      <c r="U373" s="64" t="str">
        <f t="shared" si="185"/>
        <v/>
      </c>
      <c r="V373" s="65" t="str">
        <f t="shared" si="186"/>
        <v/>
      </c>
      <c r="W373" s="64" t="str">
        <f t="shared" si="187"/>
        <v/>
      </c>
      <c r="X373" s="65" t="str">
        <f t="shared" si="188"/>
        <v/>
      </c>
      <c r="Y373" s="64" t="str">
        <f t="shared" si="189"/>
        <v/>
      </c>
      <c r="Z373" s="65" t="str">
        <f t="shared" si="190"/>
        <v/>
      </c>
      <c r="AA373" s="64" t="str">
        <f t="shared" si="191"/>
        <v/>
      </c>
      <c r="AB373" s="65" t="str">
        <f t="shared" si="192"/>
        <v/>
      </c>
      <c r="AC373" s="64" t="str">
        <f t="shared" si="193"/>
        <v/>
      </c>
      <c r="AD373" s="65" t="str">
        <f t="shared" si="194"/>
        <v/>
      </c>
      <c r="AE373" s="64" t="str">
        <f t="shared" si="195"/>
        <v/>
      </c>
      <c r="AF373" s="65" t="str">
        <f t="shared" si="196"/>
        <v/>
      </c>
      <c r="AG373" s="64" t="str">
        <f t="shared" si="197"/>
        <v/>
      </c>
      <c r="AH373" s="65" t="str">
        <f t="shared" si="198"/>
        <v/>
      </c>
      <c r="AI373" s="64" t="str">
        <f t="shared" si="199"/>
        <v/>
      </c>
      <c r="AJ373" s="65" t="str">
        <f t="shared" si="200"/>
        <v/>
      </c>
      <c r="AK373" s="64" t="str">
        <f t="shared" si="201"/>
        <v/>
      </c>
      <c r="AL373" s="65" t="str">
        <f t="shared" si="202"/>
        <v/>
      </c>
      <c r="AM373" s="64" t="str">
        <f t="shared" si="203"/>
        <v/>
      </c>
      <c r="AN373" s="65" t="str">
        <f t="shared" si="204"/>
        <v/>
      </c>
    </row>
    <row r="374" spans="1:40" ht="15.75">
      <c r="A374" s="66"/>
      <c r="B374" s="67"/>
      <c r="C374" s="68"/>
      <c r="D374" s="68"/>
      <c r="E374" s="69"/>
      <c r="F374" s="69"/>
      <c r="G374" s="64" t="str">
        <f t="shared" si="171"/>
        <v/>
      </c>
      <c r="H374" s="65" t="str">
        <f t="shared" si="172"/>
        <v/>
      </c>
      <c r="I374" s="64" t="str">
        <f t="shared" si="173"/>
        <v/>
      </c>
      <c r="J374" s="65" t="str">
        <f t="shared" si="174"/>
        <v/>
      </c>
      <c r="K374" s="64" t="str">
        <f t="shared" si="175"/>
        <v/>
      </c>
      <c r="L374" s="65" t="str">
        <f t="shared" si="176"/>
        <v/>
      </c>
      <c r="M374" s="64" t="str">
        <f t="shared" si="177"/>
        <v/>
      </c>
      <c r="N374" s="65" t="str">
        <f t="shared" si="178"/>
        <v/>
      </c>
      <c r="O374" s="64" t="str">
        <f t="shared" si="179"/>
        <v/>
      </c>
      <c r="P374" s="65" t="str">
        <f t="shared" si="180"/>
        <v/>
      </c>
      <c r="Q374" s="64" t="str">
        <f t="shared" si="181"/>
        <v/>
      </c>
      <c r="R374" s="65" t="str">
        <f t="shared" si="182"/>
        <v/>
      </c>
      <c r="S374" s="64" t="str">
        <f t="shared" si="183"/>
        <v/>
      </c>
      <c r="T374" s="65" t="str">
        <f t="shared" si="184"/>
        <v/>
      </c>
      <c r="U374" s="64" t="str">
        <f t="shared" si="185"/>
        <v/>
      </c>
      <c r="V374" s="65" t="str">
        <f t="shared" si="186"/>
        <v/>
      </c>
      <c r="W374" s="64" t="str">
        <f t="shared" si="187"/>
        <v/>
      </c>
      <c r="X374" s="65" t="str">
        <f t="shared" si="188"/>
        <v/>
      </c>
      <c r="Y374" s="64" t="str">
        <f t="shared" si="189"/>
        <v/>
      </c>
      <c r="Z374" s="65" t="str">
        <f t="shared" si="190"/>
        <v/>
      </c>
      <c r="AA374" s="64" t="str">
        <f t="shared" si="191"/>
        <v/>
      </c>
      <c r="AB374" s="65" t="str">
        <f t="shared" si="192"/>
        <v/>
      </c>
      <c r="AC374" s="64" t="str">
        <f t="shared" si="193"/>
        <v/>
      </c>
      <c r="AD374" s="65" t="str">
        <f t="shared" si="194"/>
        <v/>
      </c>
      <c r="AE374" s="64" t="str">
        <f t="shared" si="195"/>
        <v/>
      </c>
      <c r="AF374" s="65" t="str">
        <f t="shared" si="196"/>
        <v/>
      </c>
      <c r="AG374" s="64" t="str">
        <f t="shared" si="197"/>
        <v/>
      </c>
      <c r="AH374" s="65" t="str">
        <f t="shared" si="198"/>
        <v/>
      </c>
      <c r="AI374" s="64" t="str">
        <f t="shared" si="199"/>
        <v/>
      </c>
      <c r="AJ374" s="65" t="str">
        <f t="shared" si="200"/>
        <v/>
      </c>
      <c r="AK374" s="64" t="str">
        <f t="shared" si="201"/>
        <v/>
      </c>
      <c r="AL374" s="65" t="str">
        <f t="shared" si="202"/>
        <v/>
      </c>
      <c r="AM374" s="64" t="str">
        <f t="shared" si="203"/>
        <v/>
      </c>
      <c r="AN374" s="65" t="str">
        <f t="shared" si="204"/>
        <v/>
      </c>
    </row>
    <row r="375" spans="1:40" ht="15.75">
      <c r="A375" s="66"/>
      <c r="B375" s="67"/>
      <c r="C375" s="68"/>
      <c r="D375" s="68"/>
      <c r="E375" s="69"/>
      <c r="F375" s="69"/>
      <c r="G375" s="64" t="str">
        <f t="shared" si="171"/>
        <v/>
      </c>
      <c r="H375" s="65" t="str">
        <f t="shared" si="172"/>
        <v/>
      </c>
      <c r="I375" s="64" t="str">
        <f t="shared" si="173"/>
        <v/>
      </c>
      <c r="J375" s="65" t="str">
        <f t="shared" si="174"/>
        <v/>
      </c>
      <c r="K375" s="64" t="str">
        <f t="shared" si="175"/>
        <v/>
      </c>
      <c r="L375" s="65" t="str">
        <f t="shared" si="176"/>
        <v/>
      </c>
      <c r="M375" s="64" t="str">
        <f t="shared" si="177"/>
        <v/>
      </c>
      <c r="N375" s="65" t="str">
        <f t="shared" si="178"/>
        <v/>
      </c>
      <c r="O375" s="64" t="str">
        <f t="shared" si="179"/>
        <v/>
      </c>
      <c r="P375" s="65" t="str">
        <f t="shared" si="180"/>
        <v/>
      </c>
      <c r="Q375" s="64" t="str">
        <f t="shared" si="181"/>
        <v/>
      </c>
      <c r="R375" s="65" t="str">
        <f t="shared" si="182"/>
        <v/>
      </c>
      <c r="S375" s="64" t="str">
        <f t="shared" si="183"/>
        <v/>
      </c>
      <c r="T375" s="65" t="str">
        <f t="shared" si="184"/>
        <v/>
      </c>
      <c r="U375" s="64" t="str">
        <f t="shared" si="185"/>
        <v/>
      </c>
      <c r="V375" s="65" t="str">
        <f t="shared" si="186"/>
        <v/>
      </c>
      <c r="W375" s="64" t="str">
        <f t="shared" si="187"/>
        <v/>
      </c>
      <c r="X375" s="65" t="str">
        <f t="shared" si="188"/>
        <v/>
      </c>
      <c r="Y375" s="64" t="str">
        <f t="shared" si="189"/>
        <v/>
      </c>
      <c r="Z375" s="65" t="str">
        <f t="shared" si="190"/>
        <v/>
      </c>
      <c r="AA375" s="64" t="str">
        <f t="shared" si="191"/>
        <v/>
      </c>
      <c r="AB375" s="65" t="str">
        <f t="shared" si="192"/>
        <v/>
      </c>
      <c r="AC375" s="64" t="str">
        <f t="shared" si="193"/>
        <v/>
      </c>
      <c r="AD375" s="65" t="str">
        <f t="shared" si="194"/>
        <v/>
      </c>
      <c r="AE375" s="64" t="str">
        <f t="shared" si="195"/>
        <v/>
      </c>
      <c r="AF375" s="65" t="str">
        <f t="shared" si="196"/>
        <v/>
      </c>
      <c r="AG375" s="64" t="str">
        <f t="shared" si="197"/>
        <v/>
      </c>
      <c r="AH375" s="65" t="str">
        <f t="shared" si="198"/>
        <v/>
      </c>
      <c r="AI375" s="64" t="str">
        <f t="shared" si="199"/>
        <v/>
      </c>
      <c r="AJ375" s="65" t="str">
        <f t="shared" si="200"/>
        <v/>
      </c>
      <c r="AK375" s="64" t="str">
        <f t="shared" si="201"/>
        <v/>
      </c>
      <c r="AL375" s="65" t="str">
        <f t="shared" si="202"/>
        <v/>
      </c>
      <c r="AM375" s="64" t="str">
        <f t="shared" si="203"/>
        <v/>
      </c>
      <c r="AN375" s="65" t="str">
        <f t="shared" si="204"/>
        <v/>
      </c>
    </row>
    <row r="376" spans="1:40" ht="15.75">
      <c r="A376" s="66"/>
      <c r="B376" s="67"/>
      <c r="C376" s="68"/>
      <c r="D376" s="68"/>
      <c r="E376" s="69"/>
      <c r="F376" s="69"/>
      <c r="G376" s="64" t="str">
        <f t="shared" si="171"/>
        <v/>
      </c>
      <c r="H376" s="65" t="str">
        <f t="shared" si="172"/>
        <v/>
      </c>
      <c r="I376" s="64" t="str">
        <f t="shared" si="173"/>
        <v/>
      </c>
      <c r="J376" s="65" t="str">
        <f t="shared" si="174"/>
        <v/>
      </c>
      <c r="K376" s="64" t="str">
        <f t="shared" si="175"/>
        <v/>
      </c>
      <c r="L376" s="65" t="str">
        <f t="shared" si="176"/>
        <v/>
      </c>
      <c r="M376" s="64" t="str">
        <f t="shared" si="177"/>
        <v/>
      </c>
      <c r="N376" s="65" t="str">
        <f t="shared" si="178"/>
        <v/>
      </c>
      <c r="O376" s="64" t="str">
        <f t="shared" si="179"/>
        <v/>
      </c>
      <c r="P376" s="65" t="str">
        <f t="shared" si="180"/>
        <v/>
      </c>
      <c r="Q376" s="64" t="str">
        <f t="shared" si="181"/>
        <v/>
      </c>
      <c r="R376" s="65" t="str">
        <f t="shared" si="182"/>
        <v/>
      </c>
      <c r="S376" s="64" t="str">
        <f t="shared" si="183"/>
        <v/>
      </c>
      <c r="T376" s="65" t="str">
        <f t="shared" si="184"/>
        <v/>
      </c>
      <c r="U376" s="64" t="str">
        <f t="shared" si="185"/>
        <v/>
      </c>
      <c r="V376" s="65" t="str">
        <f t="shared" si="186"/>
        <v/>
      </c>
      <c r="W376" s="64" t="str">
        <f t="shared" si="187"/>
        <v/>
      </c>
      <c r="X376" s="65" t="str">
        <f t="shared" si="188"/>
        <v/>
      </c>
      <c r="Y376" s="64" t="str">
        <f t="shared" si="189"/>
        <v/>
      </c>
      <c r="Z376" s="65" t="str">
        <f t="shared" si="190"/>
        <v/>
      </c>
      <c r="AA376" s="64" t="str">
        <f t="shared" si="191"/>
        <v/>
      </c>
      <c r="AB376" s="65" t="str">
        <f t="shared" si="192"/>
        <v/>
      </c>
      <c r="AC376" s="64" t="str">
        <f t="shared" si="193"/>
        <v/>
      </c>
      <c r="AD376" s="65" t="str">
        <f t="shared" si="194"/>
        <v/>
      </c>
      <c r="AE376" s="64" t="str">
        <f t="shared" si="195"/>
        <v/>
      </c>
      <c r="AF376" s="65" t="str">
        <f t="shared" si="196"/>
        <v/>
      </c>
      <c r="AG376" s="64" t="str">
        <f t="shared" si="197"/>
        <v/>
      </c>
      <c r="AH376" s="65" t="str">
        <f t="shared" si="198"/>
        <v/>
      </c>
      <c r="AI376" s="64" t="str">
        <f t="shared" si="199"/>
        <v/>
      </c>
      <c r="AJ376" s="65" t="str">
        <f t="shared" si="200"/>
        <v/>
      </c>
      <c r="AK376" s="64" t="str">
        <f t="shared" si="201"/>
        <v/>
      </c>
      <c r="AL376" s="65" t="str">
        <f t="shared" si="202"/>
        <v/>
      </c>
      <c r="AM376" s="64" t="str">
        <f t="shared" si="203"/>
        <v/>
      </c>
      <c r="AN376" s="65" t="str">
        <f t="shared" si="204"/>
        <v/>
      </c>
    </row>
    <row r="377" spans="1:40" ht="15.75">
      <c r="A377" s="66"/>
      <c r="B377" s="67"/>
      <c r="C377" s="68"/>
      <c r="D377" s="68"/>
      <c r="E377" s="69"/>
      <c r="F377" s="69"/>
      <c r="G377" s="64" t="str">
        <f t="shared" si="171"/>
        <v/>
      </c>
      <c r="H377" s="65" t="str">
        <f t="shared" si="172"/>
        <v/>
      </c>
      <c r="I377" s="64" t="str">
        <f t="shared" si="173"/>
        <v/>
      </c>
      <c r="J377" s="65" t="str">
        <f t="shared" si="174"/>
        <v/>
      </c>
      <c r="K377" s="64" t="str">
        <f t="shared" si="175"/>
        <v/>
      </c>
      <c r="L377" s="65" t="str">
        <f t="shared" si="176"/>
        <v/>
      </c>
      <c r="M377" s="64" t="str">
        <f t="shared" si="177"/>
        <v/>
      </c>
      <c r="N377" s="65" t="str">
        <f t="shared" si="178"/>
        <v/>
      </c>
      <c r="O377" s="64" t="str">
        <f t="shared" si="179"/>
        <v/>
      </c>
      <c r="P377" s="65" t="str">
        <f t="shared" si="180"/>
        <v/>
      </c>
      <c r="Q377" s="64" t="str">
        <f t="shared" si="181"/>
        <v/>
      </c>
      <c r="R377" s="65" t="str">
        <f t="shared" si="182"/>
        <v/>
      </c>
      <c r="S377" s="64" t="str">
        <f t="shared" si="183"/>
        <v/>
      </c>
      <c r="T377" s="65" t="str">
        <f t="shared" si="184"/>
        <v/>
      </c>
      <c r="U377" s="64" t="str">
        <f t="shared" si="185"/>
        <v/>
      </c>
      <c r="V377" s="65" t="str">
        <f t="shared" si="186"/>
        <v/>
      </c>
      <c r="W377" s="64" t="str">
        <f t="shared" si="187"/>
        <v/>
      </c>
      <c r="X377" s="65" t="str">
        <f t="shared" si="188"/>
        <v/>
      </c>
      <c r="Y377" s="64" t="str">
        <f t="shared" si="189"/>
        <v/>
      </c>
      <c r="Z377" s="65" t="str">
        <f t="shared" si="190"/>
        <v/>
      </c>
      <c r="AA377" s="64" t="str">
        <f t="shared" si="191"/>
        <v/>
      </c>
      <c r="AB377" s="65" t="str">
        <f t="shared" si="192"/>
        <v/>
      </c>
      <c r="AC377" s="64" t="str">
        <f t="shared" si="193"/>
        <v/>
      </c>
      <c r="AD377" s="65" t="str">
        <f t="shared" si="194"/>
        <v/>
      </c>
      <c r="AE377" s="64" t="str">
        <f t="shared" si="195"/>
        <v/>
      </c>
      <c r="AF377" s="65" t="str">
        <f t="shared" si="196"/>
        <v/>
      </c>
      <c r="AG377" s="64" t="str">
        <f t="shared" si="197"/>
        <v/>
      </c>
      <c r="AH377" s="65" t="str">
        <f t="shared" si="198"/>
        <v/>
      </c>
      <c r="AI377" s="64" t="str">
        <f t="shared" si="199"/>
        <v/>
      </c>
      <c r="AJ377" s="65" t="str">
        <f t="shared" si="200"/>
        <v/>
      </c>
      <c r="AK377" s="64" t="str">
        <f t="shared" si="201"/>
        <v/>
      </c>
      <c r="AL377" s="65" t="str">
        <f t="shared" si="202"/>
        <v/>
      </c>
      <c r="AM377" s="64" t="str">
        <f t="shared" si="203"/>
        <v/>
      </c>
      <c r="AN377" s="65" t="str">
        <f t="shared" si="204"/>
        <v/>
      </c>
    </row>
    <row r="378" spans="1:40" ht="15.75">
      <c r="A378" s="66"/>
      <c r="B378" s="67"/>
      <c r="C378" s="68"/>
      <c r="D378" s="68"/>
      <c r="E378" s="69"/>
      <c r="F378" s="69"/>
      <c r="G378" s="64" t="str">
        <f t="shared" si="171"/>
        <v/>
      </c>
      <c r="H378" s="65" t="str">
        <f t="shared" si="172"/>
        <v/>
      </c>
      <c r="I378" s="64" t="str">
        <f t="shared" si="173"/>
        <v/>
      </c>
      <c r="J378" s="65" t="str">
        <f t="shared" si="174"/>
        <v/>
      </c>
      <c r="K378" s="64" t="str">
        <f t="shared" si="175"/>
        <v/>
      </c>
      <c r="L378" s="65" t="str">
        <f t="shared" si="176"/>
        <v/>
      </c>
      <c r="M378" s="64" t="str">
        <f t="shared" si="177"/>
        <v/>
      </c>
      <c r="N378" s="65" t="str">
        <f t="shared" si="178"/>
        <v/>
      </c>
      <c r="O378" s="64" t="str">
        <f t="shared" si="179"/>
        <v/>
      </c>
      <c r="P378" s="65" t="str">
        <f t="shared" si="180"/>
        <v/>
      </c>
      <c r="Q378" s="64" t="str">
        <f t="shared" si="181"/>
        <v/>
      </c>
      <c r="R378" s="65" t="str">
        <f t="shared" si="182"/>
        <v/>
      </c>
      <c r="S378" s="64" t="str">
        <f t="shared" si="183"/>
        <v/>
      </c>
      <c r="T378" s="65" t="str">
        <f t="shared" si="184"/>
        <v/>
      </c>
      <c r="U378" s="64" t="str">
        <f t="shared" si="185"/>
        <v/>
      </c>
      <c r="V378" s="65" t="str">
        <f t="shared" si="186"/>
        <v/>
      </c>
      <c r="W378" s="64" t="str">
        <f t="shared" si="187"/>
        <v/>
      </c>
      <c r="X378" s="65" t="str">
        <f t="shared" si="188"/>
        <v/>
      </c>
      <c r="Y378" s="64" t="str">
        <f t="shared" si="189"/>
        <v/>
      </c>
      <c r="Z378" s="65" t="str">
        <f t="shared" si="190"/>
        <v/>
      </c>
      <c r="AA378" s="64" t="str">
        <f t="shared" si="191"/>
        <v/>
      </c>
      <c r="AB378" s="65" t="str">
        <f t="shared" si="192"/>
        <v/>
      </c>
      <c r="AC378" s="64" t="str">
        <f t="shared" si="193"/>
        <v/>
      </c>
      <c r="AD378" s="65" t="str">
        <f t="shared" si="194"/>
        <v/>
      </c>
      <c r="AE378" s="64" t="str">
        <f t="shared" si="195"/>
        <v/>
      </c>
      <c r="AF378" s="65" t="str">
        <f t="shared" si="196"/>
        <v/>
      </c>
      <c r="AG378" s="64" t="str">
        <f t="shared" si="197"/>
        <v/>
      </c>
      <c r="AH378" s="65" t="str">
        <f t="shared" si="198"/>
        <v/>
      </c>
      <c r="AI378" s="64" t="str">
        <f t="shared" si="199"/>
        <v/>
      </c>
      <c r="AJ378" s="65" t="str">
        <f t="shared" si="200"/>
        <v/>
      </c>
      <c r="AK378" s="64" t="str">
        <f t="shared" si="201"/>
        <v/>
      </c>
      <c r="AL378" s="65" t="str">
        <f t="shared" si="202"/>
        <v/>
      </c>
      <c r="AM378" s="64" t="str">
        <f t="shared" si="203"/>
        <v/>
      </c>
      <c r="AN378" s="65" t="str">
        <f t="shared" si="204"/>
        <v/>
      </c>
    </row>
    <row r="379" spans="1:40" ht="15.75">
      <c r="A379" s="66"/>
      <c r="B379" s="67"/>
      <c r="C379" s="68"/>
      <c r="D379" s="68"/>
      <c r="E379" s="69"/>
      <c r="F379" s="69"/>
      <c r="G379" s="64" t="str">
        <f t="shared" si="171"/>
        <v/>
      </c>
      <c r="H379" s="65" t="str">
        <f t="shared" si="172"/>
        <v/>
      </c>
      <c r="I379" s="64" t="str">
        <f t="shared" si="173"/>
        <v/>
      </c>
      <c r="J379" s="65" t="str">
        <f t="shared" si="174"/>
        <v/>
      </c>
      <c r="K379" s="64" t="str">
        <f t="shared" si="175"/>
        <v/>
      </c>
      <c r="L379" s="65" t="str">
        <f t="shared" si="176"/>
        <v/>
      </c>
      <c r="M379" s="64" t="str">
        <f t="shared" si="177"/>
        <v/>
      </c>
      <c r="N379" s="65" t="str">
        <f t="shared" si="178"/>
        <v/>
      </c>
      <c r="O379" s="64" t="str">
        <f t="shared" si="179"/>
        <v/>
      </c>
      <c r="P379" s="65" t="str">
        <f t="shared" si="180"/>
        <v/>
      </c>
      <c r="Q379" s="64" t="str">
        <f t="shared" si="181"/>
        <v/>
      </c>
      <c r="R379" s="65" t="str">
        <f t="shared" si="182"/>
        <v/>
      </c>
      <c r="S379" s="64" t="str">
        <f t="shared" si="183"/>
        <v/>
      </c>
      <c r="T379" s="65" t="str">
        <f t="shared" si="184"/>
        <v/>
      </c>
      <c r="U379" s="64" t="str">
        <f t="shared" si="185"/>
        <v/>
      </c>
      <c r="V379" s="65" t="str">
        <f t="shared" si="186"/>
        <v/>
      </c>
      <c r="W379" s="64" t="str">
        <f t="shared" si="187"/>
        <v/>
      </c>
      <c r="X379" s="65" t="str">
        <f t="shared" si="188"/>
        <v/>
      </c>
      <c r="Y379" s="64" t="str">
        <f t="shared" si="189"/>
        <v/>
      </c>
      <c r="Z379" s="65" t="str">
        <f t="shared" si="190"/>
        <v/>
      </c>
      <c r="AA379" s="64" t="str">
        <f t="shared" si="191"/>
        <v/>
      </c>
      <c r="AB379" s="65" t="str">
        <f t="shared" si="192"/>
        <v/>
      </c>
      <c r="AC379" s="64" t="str">
        <f t="shared" si="193"/>
        <v/>
      </c>
      <c r="AD379" s="65" t="str">
        <f t="shared" si="194"/>
        <v/>
      </c>
      <c r="AE379" s="64" t="str">
        <f t="shared" si="195"/>
        <v/>
      </c>
      <c r="AF379" s="65" t="str">
        <f t="shared" si="196"/>
        <v/>
      </c>
      <c r="AG379" s="64" t="str">
        <f t="shared" si="197"/>
        <v/>
      </c>
      <c r="AH379" s="65" t="str">
        <f t="shared" si="198"/>
        <v/>
      </c>
      <c r="AI379" s="64" t="str">
        <f t="shared" si="199"/>
        <v/>
      </c>
      <c r="AJ379" s="65" t="str">
        <f t="shared" si="200"/>
        <v/>
      </c>
      <c r="AK379" s="64" t="str">
        <f t="shared" si="201"/>
        <v/>
      </c>
      <c r="AL379" s="65" t="str">
        <f t="shared" si="202"/>
        <v/>
      </c>
      <c r="AM379" s="64" t="str">
        <f t="shared" si="203"/>
        <v/>
      </c>
      <c r="AN379" s="65" t="str">
        <f t="shared" si="204"/>
        <v/>
      </c>
    </row>
    <row r="380" spans="1:40" ht="15.75">
      <c r="A380" s="66"/>
      <c r="B380" s="67"/>
      <c r="C380" s="68"/>
      <c r="D380" s="68"/>
      <c r="E380" s="69"/>
      <c r="F380" s="69"/>
      <c r="G380" s="64" t="str">
        <f t="shared" si="171"/>
        <v/>
      </c>
      <c r="H380" s="65" t="str">
        <f t="shared" si="172"/>
        <v/>
      </c>
      <c r="I380" s="64" t="str">
        <f t="shared" si="173"/>
        <v/>
      </c>
      <c r="J380" s="65" t="str">
        <f t="shared" si="174"/>
        <v/>
      </c>
      <c r="K380" s="64" t="str">
        <f t="shared" si="175"/>
        <v/>
      </c>
      <c r="L380" s="65" t="str">
        <f t="shared" si="176"/>
        <v/>
      </c>
      <c r="M380" s="64" t="str">
        <f t="shared" si="177"/>
        <v/>
      </c>
      <c r="N380" s="65" t="str">
        <f t="shared" si="178"/>
        <v/>
      </c>
      <c r="O380" s="64" t="str">
        <f t="shared" si="179"/>
        <v/>
      </c>
      <c r="P380" s="65" t="str">
        <f t="shared" si="180"/>
        <v/>
      </c>
      <c r="Q380" s="64" t="str">
        <f t="shared" si="181"/>
        <v/>
      </c>
      <c r="R380" s="65" t="str">
        <f t="shared" si="182"/>
        <v/>
      </c>
      <c r="S380" s="64" t="str">
        <f t="shared" si="183"/>
        <v/>
      </c>
      <c r="T380" s="65" t="str">
        <f t="shared" si="184"/>
        <v/>
      </c>
      <c r="U380" s="64" t="str">
        <f t="shared" si="185"/>
        <v/>
      </c>
      <c r="V380" s="65" t="str">
        <f t="shared" si="186"/>
        <v/>
      </c>
      <c r="W380" s="64" t="str">
        <f t="shared" si="187"/>
        <v/>
      </c>
      <c r="X380" s="65" t="str">
        <f t="shared" si="188"/>
        <v/>
      </c>
      <c r="Y380" s="64" t="str">
        <f t="shared" si="189"/>
        <v/>
      </c>
      <c r="Z380" s="65" t="str">
        <f t="shared" si="190"/>
        <v/>
      </c>
      <c r="AA380" s="64" t="str">
        <f t="shared" si="191"/>
        <v/>
      </c>
      <c r="AB380" s="65" t="str">
        <f t="shared" si="192"/>
        <v/>
      </c>
      <c r="AC380" s="64" t="str">
        <f t="shared" si="193"/>
        <v/>
      </c>
      <c r="AD380" s="65" t="str">
        <f t="shared" si="194"/>
        <v/>
      </c>
      <c r="AE380" s="64" t="str">
        <f t="shared" si="195"/>
        <v/>
      </c>
      <c r="AF380" s="65" t="str">
        <f t="shared" si="196"/>
        <v/>
      </c>
      <c r="AG380" s="64" t="str">
        <f t="shared" si="197"/>
        <v/>
      </c>
      <c r="AH380" s="65" t="str">
        <f t="shared" si="198"/>
        <v/>
      </c>
      <c r="AI380" s="64" t="str">
        <f t="shared" si="199"/>
        <v/>
      </c>
      <c r="AJ380" s="65" t="str">
        <f t="shared" si="200"/>
        <v/>
      </c>
      <c r="AK380" s="64" t="str">
        <f t="shared" si="201"/>
        <v/>
      </c>
      <c r="AL380" s="65" t="str">
        <f t="shared" si="202"/>
        <v/>
      </c>
      <c r="AM380" s="64" t="str">
        <f t="shared" si="203"/>
        <v/>
      </c>
      <c r="AN380" s="65" t="str">
        <f t="shared" si="204"/>
        <v/>
      </c>
    </row>
    <row r="381" spans="1:40" ht="15.75">
      <c r="A381" s="66"/>
      <c r="B381" s="67"/>
      <c r="C381" s="68"/>
      <c r="D381" s="68"/>
      <c r="E381" s="69"/>
      <c r="F381" s="69"/>
      <c r="G381" s="64" t="str">
        <f t="shared" si="171"/>
        <v/>
      </c>
      <c r="H381" s="65" t="str">
        <f t="shared" si="172"/>
        <v/>
      </c>
      <c r="I381" s="64" t="str">
        <f t="shared" si="173"/>
        <v/>
      </c>
      <c r="J381" s="65" t="str">
        <f t="shared" si="174"/>
        <v/>
      </c>
      <c r="K381" s="64" t="str">
        <f t="shared" si="175"/>
        <v/>
      </c>
      <c r="L381" s="65" t="str">
        <f t="shared" si="176"/>
        <v/>
      </c>
      <c r="M381" s="64" t="str">
        <f t="shared" si="177"/>
        <v/>
      </c>
      <c r="N381" s="65" t="str">
        <f t="shared" si="178"/>
        <v/>
      </c>
      <c r="O381" s="64" t="str">
        <f t="shared" si="179"/>
        <v/>
      </c>
      <c r="P381" s="65" t="str">
        <f t="shared" si="180"/>
        <v/>
      </c>
      <c r="Q381" s="64" t="str">
        <f t="shared" si="181"/>
        <v/>
      </c>
      <c r="R381" s="65" t="str">
        <f t="shared" si="182"/>
        <v/>
      </c>
      <c r="S381" s="64" t="str">
        <f t="shared" si="183"/>
        <v/>
      </c>
      <c r="T381" s="65" t="str">
        <f t="shared" si="184"/>
        <v/>
      </c>
      <c r="U381" s="64" t="str">
        <f t="shared" si="185"/>
        <v/>
      </c>
      <c r="V381" s="65" t="str">
        <f t="shared" si="186"/>
        <v/>
      </c>
      <c r="W381" s="64" t="str">
        <f t="shared" si="187"/>
        <v/>
      </c>
      <c r="X381" s="65" t="str">
        <f t="shared" si="188"/>
        <v/>
      </c>
      <c r="Y381" s="64" t="str">
        <f t="shared" si="189"/>
        <v/>
      </c>
      <c r="Z381" s="65" t="str">
        <f t="shared" si="190"/>
        <v/>
      </c>
      <c r="AA381" s="64" t="str">
        <f t="shared" si="191"/>
        <v/>
      </c>
      <c r="AB381" s="65" t="str">
        <f t="shared" si="192"/>
        <v/>
      </c>
      <c r="AC381" s="64" t="str">
        <f t="shared" si="193"/>
        <v/>
      </c>
      <c r="AD381" s="65" t="str">
        <f t="shared" si="194"/>
        <v/>
      </c>
      <c r="AE381" s="64" t="str">
        <f t="shared" si="195"/>
        <v/>
      </c>
      <c r="AF381" s="65" t="str">
        <f t="shared" si="196"/>
        <v/>
      </c>
      <c r="AG381" s="64" t="str">
        <f t="shared" si="197"/>
        <v/>
      </c>
      <c r="AH381" s="65" t="str">
        <f t="shared" si="198"/>
        <v/>
      </c>
      <c r="AI381" s="64" t="str">
        <f t="shared" si="199"/>
        <v/>
      </c>
      <c r="AJ381" s="65" t="str">
        <f t="shared" si="200"/>
        <v/>
      </c>
      <c r="AK381" s="64" t="str">
        <f t="shared" si="201"/>
        <v/>
      </c>
      <c r="AL381" s="65" t="str">
        <f t="shared" si="202"/>
        <v/>
      </c>
      <c r="AM381" s="64" t="str">
        <f t="shared" si="203"/>
        <v/>
      </c>
      <c r="AN381" s="65" t="str">
        <f t="shared" si="204"/>
        <v/>
      </c>
    </row>
    <row r="382" spans="1:40" ht="15.75">
      <c r="A382" s="66"/>
      <c r="B382" s="67"/>
      <c r="C382" s="68"/>
      <c r="D382" s="68"/>
      <c r="E382" s="69"/>
      <c r="F382" s="69"/>
      <c r="G382" s="64" t="str">
        <f t="shared" si="171"/>
        <v/>
      </c>
      <c r="H382" s="65" t="str">
        <f t="shared" si="172"/>
        <v/>
      </c>
      <c r="I382" s="64" t="str">
        <f t="shared" si="173"/>
        <v/>
      </c>
      <c r="J382" s="65" t="str">
        <f t="shared" si="174"/>
        <v/>
      </c>
      <c r="K382" s="64" t="str">
        <f t="shared" si="175"/>
        <v/>
      </c>
      <c r="L382" s="65" t="str">
        <f t="shared" si="176"/>
        <v/>
      </c>
      <c r="M382" s="64" t="str">
        <f t="shared" si="177"/>
        <v/>
      </c>
      <c r="N382" s="65" t="str">
        <f t="shared" si="178"/>
        <v/>
      </c>
      <c r="O382" s="64" t="str">
        <f t="shared" si="179"/>
        <v/>
      </c>
      <c r="P382" s="65" t="str">
        <f t="shared" si="180"/>
        <v/>
      </c>
      <c r="Q382" s="64" t="str">
        <f t="shared" si="181"/>
        <v/>
      </c>
      <c r="R382" s="65" t="str">
        <f t="shared" si="182"/>
        <v/>
      </c>
      <c r="S382" s="64" t="str">
        <f t="shared" si="183"/>
        <v/>
      </c>
      <c r="T382" s="65" t="str">
        <f t="shared" si="184"/>
        <v/>
      </c>
      <c r="U382" s="64" t="str">
        <f t="shared" si="185"/>
        <v/>
      </c>
      <c r="V382" s="65" t="str">
        <f t="shared" si="186"/>
        <v/>
      </c>
      <c r="W382" s="64" t="str">
        <f t="shared" si="187"/>
        <v/>
      </c>
      <c r="X382" s="65" t="str">
        <f t="shared" si="188"/>
        <v/>
      </c>
      <c r="Y382" s="64" t="str">
        <f t="shared" si="189"/>
        <v/>
      </c>
      <c r="Z382" s="65" t="str">
        <f t="shared" si="190"/>
        <v/>
      </c>
      <c r="AA382" s="64" t="str">
        <f t="shared" si="191"/>
        <v/>
      </c>
      <c r="AB382" s="65" t="str">
        <f t="shared" si="192"/>
        <v/>
      </c>
      <c r="AC382" s="64" t="str">
        <f t="shared" si="193"/>
        <v/>
      </c>
      <c r="AD382" s="65" t="str">
        <f t="shared" si="194"/>
        <v/>
      </c>
      <c r="AE382" s="64" t="str">
        <f t="shared" si="195"/>
        <v/>
      </c>
      <c r="AF382" s="65" t="str">
        <f t="shared" si="196"/>
        <v/>
      </c>
      <c r="AG382" s="64" t="str">
        <f t="shared" si="197"/>
        <v/>
      </c>
      <c r="AH382" s="65" t="str">
        <f t="shared" si="198"/>
        <v/>
      </c>
      <c r="AI382" s="64" t="str">
        <f t="shared" si="199"/>
        <v/>
      </c>
      <c r="AJ382" s="65" t="str">
        <f t="shared" si="200"/>
        <v/>
      </c>
      <c r="AK382" s="64" t="str">
        <f t="shared" si="201"/>
        <v/>
      </c>
      <c r="AL382" s="65" t="str">
        <f t="shared" si="202"/>
        <v/>
      </c>
      <c r="AM382" s="64" t="str">
        <f t="shared" si="203"/>
        <v/>
      </c>
      <c r="AN382" s="65" t="str">
        <f t="shared" si="204"/>
        <v/>
      </c>
    </row>
    <row r="383" spans="1:40" ht="15.75">
      <c r="A383" s="66"/>
      <c r="B383" s="67"/>
      <c r="C383" s="68"/>
      <c r="D383" s="68"/>
      <c r="E383" s="69"/>
      <c r="F383" s="69"/>
      <c r="G383" s="64" t="str">
        <f t="shared" si="171"/>
        <v/>
      </c>
      <c r="H383" s="65" t="str">
        <f t="shared" si="172"/>
        <v/>
      </c>
      <c r="I383" s="64" t="str">
        <f t="shared" si="173"/>
        <v/>
      </c>
      <c r="J383" s="65" t="str">
        <f t="shared" si="174"/>
        <v/>
      </c>
      <c r="K383" s="64" t="str">
        <f t="shared" si="175"/>
        <v/>
      </c>
      <c r="L383" s="65" t="str">
        <f t="shared" si="176"/>
        <v/>
      </c>
      <c r="M383" s="64" t="str">
        <f t="shared" si="177"/>
        <v/>
      </c>
      <c r="N383" s="65" t="str">
        <f t="shared" si="178"/>
        <v/>
      </c>
      <c r="O383" s="64" t="str">
        <f t="shared" si="179"/>
        <v/>
      </c>
      <c r="P383" s="65" t="str">
        <f t="shared" si="180"/>
        <v/>
      </c>
      <c r="Q383" s="64" t="str">
        <f t="shared" si="181"/>
        <v/>
      </c>
      <c r="R383" s="65" t="str">
        <f t="shared" si="182"/>
        <v/>
      </c>
      <c r="S383" s="64" t="str">
        <f t="shared" si="183"/>
        <v/>
      </c>
      <c r="T383" s="65" t="str">
        <f t="shared" si="184"/>
        <v/>
      </c>
      <c r="U383" s="64" t="str">
        <f t="shared" si="185"/>
        <v/>
      </c>
      <c r="V383" s="65" t="str">
        <f t="shared" si="186"/>
        <v/>
      </c>
      <c r="W383" s="64" t="str">
        <f t="shared" si="187"/>
        <v/>
      </c>
      <c r="X383" s="65" t="str">
        <f t="shared" si="188"/>
        <v/>
      </c>
      <c r="Y383" s="64" t="str">
        <f t="shared" si="189"/>
        <v/>
      </c>
      <c r="Z383" s="65" t="str">
        <f t="shared" si="190"/>
        <v/>
      </c>
      <c r="AA383" s="64" t="str">
        <f t="shared" si="191"/>
        <v/>
      </c>
      <c r="AB383" s="65" t="str">
        <f t="shared" si="192"/>
        <v/>
      </c>
      <c r="AC383" s="64" t="str">
        <f t="shared" si="193"/>
        <v/>
      </c>
      <c r="AD383" s="65" t="str">
        <f t="shared" si="194"/>
        <v/>
      </c>
      <c r="AE383" s="64" t="str">
        <f t="shared" si="195"/>
        <v/>
      </c>
      <c r="AF383" s="65" t="str">
        <f t="shared" si="196"/>
        <v/>
      </c>
      <c r="AG383" s="64" t="str">
        <f t="shared" si="197"/>
        <v/>
      </c>
      <c r="AH383" s="65" t="str">
        <f t="shared" si="198"/>
        <v/>
      </c>
      <c r="AI383" s="64" t="str">
        <f t="shared" si="199"/>
        <v/>
      </c>
      <c r="AJ383" s="65" t="str">
        <f t="shared" si="200"/>
        <v/>
      </c>
      <c r="AK383" s="64" t="str">
        <f t="shared" si="201"/>
        <v/>
      </c>
      <c r="AL383" s="65" t="str">
        <f t="shared" si="202"/>
        <v/>
      </c>
      <c r="AM383" s="64" t="str">
        <f t="shared" si="203"/>
        <v/>
      </c>
      <c r="AN383" s="65" t="str">
        <f t="shared" si="204"/>
        <v/>
      </c>
    </row>
    <row r="384" spans="1:40" ht="15.75">
      <c r="A384" s="66"/>
      <c r="B384" s="67"/>
      <c r="C384" s="68"/>
      <c r="D384" s="68"/>
      <c r="E384" s="69"/>
      <c r="F384" s="69"/>
      <c r="G384" s="64" t="str">
        <f t="shared" si="171"/>
        <v/>
      </c>
      <c r="H384" s="65" t="str">
        <f t="shared" si="172"/>
        <v/>
      </c>
      <c r="I384" s="64" t="str">
        <f t="shared" si="173"/>
        <v/>
      </c>
      <c r="J384" s="65" t="str">
        <f t="shared" si="174"/>
        <v/>
      </c>
      <c r="K384" s="64" t="str">
        <f t="shared" si="175"/>
        <v/>
      </c>
      <c r="L384" s="65" t="str">
        <f t="shared" si="176"/>
        <v/>
      </c>
      <c r="M384" s="64" t="str">
        <f t="shared" si="177"/>
        <v/>
      </c>
      <c r="N384" s="65" t="str">
        <f t="shared" si="178"/>
        <v/>
      </c>
      <c r="O384" s="64" t="str">
        <f t="shared" si="179"/>
        <v/>
      </c>
      <c r="P384" s="65" t="str">
        <f t="shared" si="180"/>
        <v/>
      </c>
      <c r="Q384" s="64" t="str">
        <f t="shared" si="181"/>
        <v/>
      </c>
      <c r="R384" s="65" t="str">
        <f t="shared" si="182"/>
        <v/>
      </c>
      <c r="S384" s="64" t="str">
        <f t="shared" si="183"/>
        <v/>
      </c>
      <c r="T384" s="65" t="str">
        <f t="shared" si="184"/>
        <v/>
      </c>
      <c r="U384" s="64" t="str">
        <f t="shared" si="185"/>
        <v/>
      </c>
      <c r="V384" s="65" t="str">
        <f t="shared" si="186"/>
        <v/>
      </c>
      <c r="W384" s="64" t="str">
        <f t="shared" si="187"/>
        <v/>
      </c>
      <c r="X384" s="65" t="str">
        <f t="shared" si="188"/>
        <v/>
      </c>
      <c r="Y384" s="64" t="str">
        <f t="shared" si="189"/>
        <v/>
      </c>
      <c r="Z384" s="65" t="str">
        <f t="shared" si="190"/>
        <v/>
      </c>
      <c r="AA384" s="64" t="str">
        <f t="shared" si="191"/>
        <v/>
      </c>
      <c r="AB384" s="65" t="str">
        <f t="shared" si="192"/>
        <v/>
      </c>
      <c r="AC384" s="64" t="str">
        <f t="shared" si="193"/>
        <v/>
      </c>
      <c r="AD384" s="65" t="str">
        <f t="shared" si="194"/>
        <v/>
      </c>
      <c r="AE384" s="64" t="str">
        <f t="shared" si="195"/>
        <v/>
      </c>
      <c r="AF384" s="65" t="str">
        <f t="shared" si="196"/>
        <v/>
      </c>
      <c r="AG384" s="64" t="str">
        <f t="shared" si="197"/>
        <v/>
      </c>
      <c r="AH384" s="65" t="str">
        <f t="shared" si="198"/>
        <v/>
      </c>
      <c r="AI384" s="64" t="str">
        <f t="shared" si="199"/>
        <v/>
      </c>
      <c r="AJ384" s="65" t="str">
        <f t="shared" si="200"/>
        <v/>
      </c>
      <c r="AK384" s="64" t="str">
        <f t="shared" si="201"/>
        <v/>
      </c>
      <c r="AL384" s="65" t="str">
        <f t="shared" si="202"/>
        <v/>
      </c>
      <c r="AM384" s="64" t="str">
        <f t="shared" si="203"/>
        <v/>
      </c>
      <c r="AN384" s="65" t="str">
        <f t="shared" si="204"/>
        <v/>
      </c>
    </row>
    <row r="385" spans="1:40" ht="15.75">
      <c r="A385" s="66"/>
      <c r="B385" s="67"/>
      <c r="C385" s="68"/>
      <c r="D385" s="68"/>
      <c r="E385" s="69"/>
      <c r="F385" s="69"/>
      <c r="G385" s="64" t="str">
        <f t="shared" si="171"/>
        <v/>
      </c>
      <c r="H385" s="65" t="str">
        <f t="shared" si="172"/>
        <v/>
      </c>
      <c r="I385" s="64" t="str">
        <f t="shared" si="173"/>
        <v/>
      </c>
      <c r="J385" s="65" t="str">
        <f t="shared" si="174"/>
        <v/>
      </c>
      <c r="K385" s="64" t="str">
        <f t="shared" si="175"/>
        <v/>
      </c>
      <c r="L385" s="65" t="str">
        <f t="shared" si="176"/>
        <v/>
      </c>
      <c r="M385" s="64" t="str">
        <f t="shared" si="177"/>
        <v/>
      </c>
      <c r="N385" s="65" t="str">
        <f t="shared" si="178"/>
        <v/>
      </c>
      <c r="O385" s="64" t="str">
        <f t="shared" si="179"/>
        <v/>
      </c>
      <c r="P385" s="65" t="str">
        <f t="shared" si="180"/>
        <v/>
      </c>
      <c r="Q385" s="64" t="str">
        <f t="shared" si="181"/>
        <v/>
      </c>
      <c r="R385" s="65" t="str">
        <f t="shared" si="182"/>
        <v/>
      </c>
      <c r="S385" s="64" t="str">
        <f t="shared" si="183"/>
        <v/>
      </c>
      <c r="T385" s="65" t="str">
        <f t="shared" si="184"/>
        <v/>
      </c>
      <c r="U385" s="64" t="str">
        <f t="shared" si="185"/>
        <v/>
      </c>
      <c r="V385" s="65" t="str">
        <f t="shared" si="186"/>
        <v/>
      </c>
      <c r="W385" s="64" t="str">
        <f t="shared" si="187"/>
        <v/>
      </c>
      <c r="X385" s="65" t="str">
        <f t="shared" si="188"/>
        <v/>
      </c>
      <c r="Y385" s="64" t="str">
        <f t="shared" si="189"/>
        <v/>
      </c>
      <c r="Z385" s="65" t="str">
        <f t="shared" si="190"/>
        <v/>
      </c>
      <c r="AA385" s="64" t="str">
        <f t="shared" si="191"/>
        <v/>
      </c>
      <c r="AB385" s="65" t="str">
        <f t="shared" si="192"/>
        <v/>
      </c>
      <c r="AC385" s="64" t="str">
        <f t="shared" si="193"/>
        <v/>
      </c>
      <c r="AD385" s="65" t="str">
        <f t="shared" si="194"/>
        <v/>
      </c>
      <c r="AE385" s="64" t="str">
        <f t="shared" si="195"/>
        <v/>
      </c>
      <c r="AF385" s="65" t="str">
        <f t="shared" si="196"/>
        <v/>
      </c>
      <c r="AG385" s="64" t="str">
        <f t="shared" si="197"/>
        <v/>
      </c>
      <c r="AH385" s="65" t="str">
        <f t="shared" si="198"/>
        <v/>
      </c>
      <c r="AI385" s="64" t="str">
        <f t="shared" si="199"/>
        <v/>
      </c>
      <c r="AJ385" s="65" t="str">
        <f t="shared" si="200"/>
        <v/>
      </c>
      <c r="AK385" s="64" t="str">
        <f t="shared" si="201"/>
        <v/>
      </c>
      <c r="AL385" s="65" t="str">
        <f t="shared" si="202"/>
        <v/>
      </c>
      <c r="AM385" s="64" t="str">
        <f t="shared" si="203"/>
        <v/>
      </c>
      <c r="AN385" s="65" t="str">
        <f t="shared" si="204"/>
        <v/>
      </c>
    </row>
    <row r="386" spans="1:40" ht="15.75">
      <c r="A386" s="66"/>
      <c r="B386" s="67"/>
      <c r="C386" s="68"/>
      <c r="D386" s="68"/>
      <c r="E386" s="69"/>
      <c r="F386" s="69"/>
      <c r="G386" s="64" t="str">
        <f t="shared" si="171"/>
        <v/>
      </c>
      <c r="H386" s="65" t="str">
        <f t="shared" si="172"/>
        <v/>
      </c>
      <c r="I386" s="64" t="str">
        <f t="shared" si="173"/>
        <v/>
      </c>
      <c r="J386" s="65" t="str">
        <f t="shared" si="174"/>
        <v/>
      </c>
      <c r="K386" s="64" t="str">
        <f t="shared" si="175"/>
        <v/>
      </c>
      <c r="L386" s="65" t="str">
        <f t="shared" si="176"/>
        <v/>
      </c>
      <c r="M386" s="64" t="str">
        <f t="shared" si="177"/>
        <v/>
      </c>
      <c r="N386" s="65" t="str">
        <f t="shared" si="178"/>
        <v/>
      </c>
      <c r="O386" s="64" t="str">
        <f t="shared" si="179"/>
        <v/>
      </c>
      <c r="P386" s="65" t="str">
        <f t="shared" si="180"/>
        <v/>
      </c>
      <c r="Q386" s="64" t="str">
        <f t="shared" si="181"/>
        <v/>
      </c>
      <c r="R386" s="65" t="str">
        <f t="shared" si="182"/>
        <v/>
      </c>
      <c r="S386" s="64" t="str">
        <f t="shared" si="183"/>
        <v/>
      </c>
      <c r="T386" s="65" t="str">
        <f t="shared" si="184"/>
        <v/>
      </c>
      <c r="U386" s="64" t="str">
        <f t="shared" si="185"/>
        <v/>
      </c>
      <c r="V386" s="65" t="str">
        <f t="shared" si="186"/>
        <v/>
      </c>
      <c r="W386" s="64" t="str">
        <f t="shared" si="187"/>
        <v/>
      </c>
      <c r="X386" s="65" t="str">
        <f t="shared" si="188"/>
        <v/>
      </c>
      <c r="Y386" s="64" t="str">
        <f t="shared" si="189"/>
        <v/>
      </c>
      <c r="Z386" s="65" t="str">
        <f t="shared" si="190"/>
        <v/>
      </c>
      <c r="AA386" s="64" t="str">
        <f t="shared" si="191"/>
        <v/>
      </c>
      <c r="AB386" s="65" t="str">
        <f t="shared" si="192"/>
        <v/>
      </c>
      <c r="AC386" s="64" t="str">
        <f t="shared" si="193"/>
        <v/>
      </c>
      <c r="AD386" s="65" t="str">
        <f t="shared" si="194"/>
        <v/>
      </c>
      <c r="AE386" s="64" t="str">
        <f t="shared" si="195"/>
        <v/>
      </c>
      <c r="AF386" s="65" t="str">
        <f t="shared" si="196"/>
        <v/>
      </c>
      <c r="AG386" s="64" t="str">
        <f t="shared" si="197"/>
        <v/>
      </c>
      <c r="AH386" s="65" t="str">
        <f t="shared" si="198"/>
        <v/>
      </c>
      <c r="AI386" s="64" t="str">
        <f t="shared" si="199"/>
        <v/>
      </c>
      <c r="AJ386" s="65" t="str">
        <f t="shared" si="200"/>
        <v/>
      </c>
      <c r="AK386" s="64" t="str">
        <f t="shared" si="201"/>
        <v/>
      </c>
      <c r="AL386" s="65" t="str">
        <f t="shared" si="202"/>
        <v/>
      </c>
      <c r="AM386" s="64" t="str">
        <f t="shared" si="203"/>
        <v/>
      </c>
      <c r="AN386" s="65" t="str">
        <f t="shared" si="204"/>
        <v/>
      </c>
    </row>
    <row r="387" spans="1:40" ht="15.75">
      <c r="A387" s="66"/>
      <c r="B387" s="67"/>
      <c r="C387" s="68"/>
      <c r="D387" s="68"/>
      <c r="E387" s="69"/>
      <c r="F387" s="69"/>
      <c r="G387" s="64" t="str">
        <f t="shared" si="171"/>
        <v/>
      </c>
      <c r="H387" s="65" t="str">
        <f t="shared" si="172"/>
        <v/>
      </c>
      <c r="I387" s="64" t="str">
        <f t="shared" si="173"/>
        <v/>
      </c>
      <c r="J387" s="65" t="str">
        <f t="shared" si="174"/>
        <v/>
      </c>
      <c r="K387" s="64" t="str">
        <f t="shared" si="175"/>
        <v/>
      </c>
      <c r="L387" s="65" t="str">
        <f t="shared" si="176"/>
        <v/>
      </c>
      <c r="M387" s="64" t="str">
        <f t="shared" si="177"/>
        <v/>
      </c>
      <c r="N387" s="65" t="str">
        <f t="shared" si="178"/>
        <v/>
      </c>
      <c r="O387" s="64" t="str">
        <f t="shared" si="179"/>
        <v/>
      </c>
      <c r="P387" s="65" t="str">
        <f t="shared" si="180"/>
        <v/>
      </c>
      <c r="Q387" s="64" t="str">
        <f t="shared" si="181"/>
        <v/>
      </c>
      <c r="R387" s="65" t="str">
        <f t="shared" si="182"/>
        <v/>
      </c>
      <c r="S387" s="64" t="str">
        <f t="shared" si="183"/>
        <v/>
      </c>
      <c r="T387" s="65" t="str">
        <f t="shared" si="184"/>
        <v/>
      </c>
      <c r="U387" s="64" t="str">
        <f t="shared" si="185"/>
        <v/>
      </c>
      <c r="V387" s="65" t="str">
        <f t="shared" si="186"/>
        <v/>
      </c>
      <c r="W387" s="64" t="str">
        <f t="shared" si="187"/>
        <v/>
      </c>
      <c r="X387" s="65" t="str">
        <f t="shared" si="188"/>
        <v/>
      </c>
      <c r="Y387" s="64" t="str">
        <f t="shared" si="189"/>
        <v/>
      </c>
      <c r="Z387" s="65" t="str">
        <f t="shared" si="190"/>
        <v/>
      </c>
      <c r="AA387" s="64" t="str">
        <f t="shared" si="191"/>
        <v/>
      </c>
      <c r="AB387" s="65" t="str">
        <f t="shared" si="192"/>
        <v/>
      </c>
      <c r="AC387" s="64" t="str">
        <f t="shared" si="193"/>
        <v/>
      </c>
      <c r="AD387" s="65" t="str">
        <f t="shared" si="194"/>
        <v/>
      </c>
      <c r="AE387" s="64" t="str">
        <f t="shared" si="195"/>
        <v/>
      </c>
      <c r="AF387" s="65" t="str">
        <f t="shared" si="196"/>
        <v/>
      </c>
      <c r="AG387" s="64" t="str">
        <f t="shared" si="197"/>
        <v/>
      </c>
      <c r="AH387" s="65" t="str">
        <f t="shared" si="198"/>
        <v/>
      </c>
      <c r="AI387" s="64" t="str">
        <f t="shared" si="199"/>
        <v/>
      </c>
      <c r="AJ387" s="65" t="str">
        <f t="shared" si="200"/>
        <v/>
      </c>
      <c r="AK387" s="64" t="str">
        <f t="shared" si="201"/>
        <v/>
      </c>
      <c r="AL387" s="65" t="str">
        <f t="shared" si="202"/>
        <v/>
      </c>
      <c r="AM387" s="64" t="str">
        <f t="shared" si="203"/>
        <v/>
      </c>
      <c r="AN387" s="65" t="str">
        <f t="shared" si="204"/>
        <v/>
      </c>
    </row>
    <row r="388" spans="1:40" ht="15.75">
      <c r="A388" s="66"/>
      <c r="B388" s="67"/>
      <c r="C388" s="68"/>
      <c r="D388" s="68"/>
      <c r="E388" s="69"/>
      <c r="F388" s="69"/>
      <c r="G388" s="64" t="str">
        <f t="shared" si="171"/>
        <v/>
      </c>
      <c r="H388" s="65" t="str">
        <f t="shared" si="172"/>
        <v/>
      </c>
      <c r="I388" s="64" t="str">
        <f t="shared" si="173"/>
        <v/>
      </c>
      <c r="J388" s="65" t="str">
        <f t="shared" si="174"/>
        <v/>
      </c>
      <c r="K388" s="64" t="str">
        <f t="shared" si="175"/>
        <v/>
      </c>
      <c r="L388" s="65" t="str">
        <f t="shared" si="176"/>
        <v/>
      </c>
      <c r="M388" s="64" t="str">
        <f t="shared" si="177"/>
        <v/>
      </c>
      <c r="N388" s="65" t="str">
        <f t="shared" si="178"/>
        <v/>
      </c>
      <c r="O388" s="64" t="str">
        <f t="shared" si="179"/>
        <v/>
      </c>
      <c r="P388" s="65" t="str">
        <f t="shared" si="180"/>
        <v/>
      </c>
      <c r="Q388" s="64" t="str">
        <f t="shared" si="181"/>
        <v/>
      </c>
      <c r="R388" s="65" t="str">
        <f t="shared" si="182"/>
        <v/>
      </c>
      <c r="S388" s="64" t="str">
        <f t="shared" si="183"/>
        <v/>
      </c>
      <c r="T388" s="65" t="str">
        <f t="shared" si="184"/>
        <v/>
      </c>
      <c r="U388" s="64" t="str">
        <f t="shared" si="185"/>
        <v/>
      </c>
      <c r="V388" s="65" t="str">
        <f t="shared" si="186"/>
        <v/>
      </c>
      <c r="W388" s="64" t="str">
        <f t="shared" si="187"/>
        <v/>
      </c>
      <c r="X388" s="65" t="str">
        <f t="shared" si="188"/>
        <v/>
      </c>
      <c r="Y388" s="64" t="str">
        <f t="shared" si="189"/>
        <v/>
      </c>
      <c r="Z388" s="65" t="str">
        <f t="shared" si="190"/>
        <v/>
      </c>
      <c r="AA388" s="64" t="str">
        <f t="shared" si="191"/>
        <v/>
      </c>
      <c r="AB388" s="65" t="str">
        <f t="shared" si="192"/>
        <v/>
      </c>
      <c r="AC388" s="64" t="str">
        <f t="shared" si="193"/>
        <v/>
      </c>
      <c r="AD388" s="65" t="str">
        <f t="shared" si="194"/>
        <v/>
      </c>
      <c r="AE388" s="64" t="str">
        <f t="shared" si="195"/>
        <v/>
      </c>
      <c r="AF388" s="65" t="str">
        <f t="shared" si="196"/>
        <v/>
      </c>
      <c r="AG388" s="64" t="str">
        <f t="shared" si="197"/>
        <v/>
      </c>
      <c r="AH388" s="65" t="str">
        <f t="shared" si="198"/>
        <v/>
      </c>
      <c r="AI388" s="64" t="str">
        <f t="shared" si="199"/>
        <v/>
      </c>
      <c r="AJ388" s="65" t="str">
        <f t="shared" si="200"/>
        <v/>
      </c>
      <c r="AK388" s="64" t="str">
        <f t="shared" si="201"/>
        <v/>
      </c>
      <c r="AL388" s="65" t="str">
        <f t="shared" si="202"/>
        <v/>
      </c>
      <c r="AM388" s="64" t="str">
        <f t="shared" si="203"/>
        <v/>
      </c>
      <c r="AN388" s="65" t="str">
        <f t="shared" si="204"/>
        <v/>
      </c>
    </row>
    <row r="389" spans="1:40" ht="15.75">
      <c r="A389" s="66"/>
      <c r="B389" s="67"/>
      <c r="C389" s="68"/>
      <c r="D389" s="68"/>
      <c r="E389" s="69"/>
      <c r="F389" s="69"/>
      <c r="G389" s="64" t="str">
        <f t="shared" si="171"/>
        <v/>
      </c>
      <c r="H389" s="65" t="str">
        <f t="shared" si="172"/>
        <v/>
      </c>
      <c r="I389" s="64" t="str">
        <f t="shared" si="173"/>
        <v/>
      </c>
      <c r="J389" s="65" t="str">
        <f t="shared" si="174"/>
        <v/>
      </c>
      <c r="K389" s="64" t="str">
        <f t="shared" si="175"/>
        <v/>
      </c>
      <c r="L389" s="65" t="str">
        <f t="shared" si="176"/>
        <v/>
      </c>
      <c r="M389" s="64" t="str">
        <f t="shared" si="177"/>
        <v/>
      </c>
      <c r="N389" s="65" t="str">
        <f t="shared" si="178"/>
        <v/>
      </c>
      <c r="O389" s="64" t="str">
        <f t="shared" si="179"/>
        <v/>
      </c>
      <c r="P389" s="65" t="str">
        <f t="shared" si="180"/>
        <v/>
      </c>
      <c r="Q389" s="64" t="str">
        <f t="shared" si="181"/>
        <v/>
      </c>
      <c r="R389" s="65" t="str">
        <f t="shared" si="182"/>
        <v/>
      </c>
      <c r="S389" s="64" t="str">
        <f t="shared" si="183"/>
        <v/>
      </c>
      <c r="T389" s="65" t="str">
        <f t="shared" si="184"/>
        <v/>
      </c>
      <c r="U389" s="64" t="str">
        <f t="shared" si="185"/>
        <v/>
      </c>
      <c r="V389" s="65" t="str">
        <f t="shared" si="186"/>
        <v/>
      </c>
      <c r="W389" s="64" t="str">
        <f t="shared" si="187"/>
        <v/>
      </c>
      <c r="X389" s="65" t="str">
        <f t="shared" si="188"/>
        <v/>
      </c>
      <c r="Y389" s="64" t="str">
        <f t="shared" si="189"/>
        <v/>
      </c>
      <c r="Z389" s="65" t="str">
        <f t="shared" si="190"/>
        <v/>
      </c>
      <c r="AA389" s="64" t="str">
        <f t="shared" si="191"/>
        <v/>
      </c>
      <c r="AB389" s="65" t="str">
        <f t="shared" si="192"/>
        <v/>
      </c>
      <c r="AC389" s="64" t="str">
        <f t="shared" si="193"/>
        <v/>
      </c>
      <c r="AD389" s="65" t="str">
        <f t="shared" si="194"/>
        <v/>
      </c>
      <c r="AE389" s="64" t="str">
        <f t="shared" si="195"/>
        <v/>
      </c>
      <c r="AF389" s="65" t="str">
        <f t="shared" si="196"/>
        <v/>
      </c>
      <c r="AG389" s="64" t="str">
        <f t="shared" si="197"/>
        <v/>
      </c>
      <c r="AH389" s="65" t="str">
        <f t="shared" si="198"/>
        <v/>
      </c>
      <c r="AI389" s="64" t="str">
        <f t="shared" si="199"/>
        <v/>
      </c>
      <c r="AJ389" s="65" t="str">
        <f t="shared" si="200"/>
        <v/>
      </c>
      <c r="AK389" s="64" t="str">
        <f t="shared" si="201"/>
        <v/>
      </c>
      <c r="AL389" s="65" t="str">
        <f t="shared" si="202"/>
        <v/>
      </c>
      <c r="AM389" s="64" t="str">
        <f t="shared" si="203"/>
        <v/>
      </c>
      <c r="AN389" s="65" t="str">
        <f t="shared" si="204"/>
        <v/>
      </c>
    </row>
    <row r="390" spans="1:40" ht="15.75">
      <c r="A390" s="66"/>
      <c r="B390" s="67"/>
      <c r="C390" s="68"/>
      <c r="D390" s="68"/>
      <c r="E390" s="69"/>
      <c r="F390" s="69"/>
      <c r="G390" s="64" t="str">
        <f t="shared" si="171"/>
        <v/>
      </c>
      <c r="H390" s="65" t="str">
        <f t="shared" si="172"/>
        <v/>
      </c>
      <c r="I390" s="64" t="str">
        <f t="shared" si="173"/>
        <v/>
      </c>
      <c r="J390" s="65" t="str">
        <f t="shared" si="174"/>
        <v/>
      </c>
      <c r="K390" s="64" t="str">
        <f t="shared" si="175"/>
        <v/>
      </c>
      <c r="L390" s="65" t="str">
        <f t="shared" si="176"/>
        <v/>
      </c>
      <c r="M390" s="64" t="str">
        <f t="shared" si="177"/>
        <v/>
      </c>
      <c r="N390" s="65" t="str">
        <f t="shared" si="178"/>
        <v/>
      </c>
      <c r="O390" s="64" t="str">
        <f t="shared" si="179"/>
        <v/>
      </c>
      <c r="P390" s="65" t="str">
        <f t="shared" si="180"/>
        <v/>
      </c>
      <c r="Q390" s="64" t="str">
        <f t="shared" si="181"/>
        <v/>
      </c>
      <c r="R390" s="65" t="str">
        <f t="shared" si="182"/>
        <v/>
      </c>
      <c r="S390" s="64" t="str">
        <f t="shared" si="183"/>
        <v/>
      </c>
      <c r="T390" s="65" t="str">
        <f t="shared" si="184"/>
        <v/>
      </c>
      <c r="U390" s="64" t="str">
        <f t="shared" si="185"/>
        <v/>
      </c>
      <c r="V390" s="65" t="str">
        <f t="shared" si="186"/>
        <v/>
      </c>
      <c r="W390" s="64" t="str">
        <f t="shared" si="187"/>
        <v/>
      </c>
      <c r="X390" s="65" t="str">
        <f t="shared" si="188"/>
        <v/>
      </c>
      <c r="Y390" s="64" t="str">
        <f t="shared" si="189"/>
        <v/>
      </c>
      <c r="Z390" s="65" t="str">
        <f t="shared" si="190"/>
        <v/>
      </c>
      <c r="AA390" s="64" t="str">
        <f t="shared" si="191"/>
        <v/>
      </c>
      <c r="AB390" s="65" t="str">
        <f t="shared" si="192"/>
        <v/>
      </c>
      <c r="AC390" s="64" t="str">
        <f t="shared" si="193"/>
        <v/>
      </c>
      <c r="AD390" s="65" t="str">
        <f t="shared" si="194"/>
        <v/>
      </c>
      <c r="AE390" s="64" t="str">
        <f t="shared" si="195"/>
        <v/>
      </c>
      <c r="AF390" s="65" t="str">
        <f t="shared" si="196"/>
        <v/>
      </c>
      <c r="AG390" s="64" t="str">
        <f t="shared" si="197"/>
        <v/>
      </c>
      <c r="AH390" s="65" t="str">
        <f t="shared" si="198"/>
        <v/>
      </c>
      <c r="AI390" s="64" t="str">
        <f t="shared" si="199"/>
        <v/>
      </c>
      <c r="AJ390" s="65" t="str">
        <f t="shared" si="200"/>
        <v/>
      </c>
      <c r="AK390" s="64" t="str">
        <f t="shared" si="201"/>
        <v/>
      </c>
      <c r="AL390" s="65" t="str">
        <f t="shared" si="202"/>
        <v/>
      </c>
      <c r="AM390" s="64" t="str">
        <f t="shared" si="203"/>
        <v/>
      </c>
      <c r="AN390" s="65" t="str">
        <f t="shared" si="204"/>
        <v/>
      </c>
    </row>
    <row r="391" spans="1:40" ht="15.75">
      <c r="A391" s="66"/>
      <c r="B391" s="67"/>
      <c r="C391" s="68"/>
      <c r="D391" s="68"/>
      <c r="E391" s="69"/>
      <c r="F391" s="69"/>
      <c r="G391" s="64" t="str">
        <f t="shared" si="171"/>
        <v/>
      </c>
      <c r="H391" s="65" t="str">
        <f t="shared" si="172"/>
        <v/>
      </c>
      <c r="I391" s="64" t="str">
        <f t="shared" si="173"/>
        <v/>
      </c>
      <c r="J391" s="65" t="str">
        <f t="shared" si="174"/>
        <v/>
      </c>
      <c r="K391" s="64" t="str">
        <f t="shared" si="175"/>
        <v/>
      </c>
      <c r="L391" s="65" t="str">
        <f t="shared" si="176"/>
        <v/>
      </c>
      <c r="M391" s="64" t="str">
        <f t="shared" si="177"/>
        <v/>
      </c>
      <c r="N391" s="65" t="str">
        <f t="shared" si="178"/>
        <v/>
      </c>
      <c r="O391" s="64" t="str">
        <f t="shared" si="179"/>
        <v/>
      </c>
      <c r="P391" s="65" t="str">
        <f t="shared" si="180"/>
        <v/>
      </c>
      <c r="Q391" s="64" t="str">
        <f t="shared" si="181"/>
        <v/>
      </c>
      <c r="R391" s="65" t="str">
        <f t="shared" si="182"/>
        <v/>
      </c>
      <c r="S391" s="64" t="str">
        <f t="shared" si="183"/>
        <v/>
      </c>
      <c r="T391" s="65" t="str">
        <f t="shared" si="184"/>
        <v/>
      </c>
      <c r="U391" s="64" t="str">
        <f t="shared" si="185"/>
        <v/>
      </c>
      <c r="V391" s="65" t="str">
        <f t="shared" si="186"/>
        <v/>
      </c>
      <c r="W391" s="64" t="str">
        <f t="shared" si="187"/>
        <v/>
      </c>
      <c r="X391" s="65" t="str">
        <f t="shared" si="188"/>
        <v/>
      </c>
      <c r="Y391" s="64" t="str">
        <f t="shared" si="189"/>
        <v/>
      </c>
      <c r="Z391" s="65" t="str">
        <f t="shared" si="190"/>
        <v/>
      </c>
      <c r="AA391" s="64" t="str">
        <f t="shared" si="191"/>
        <v/>
      </c>
      <c r="AB391" s="65" t="str">
        <f t="shared" si="192"/>
        <v/>
      </c>
      <c r="AC391" s="64" t="str">
        <f t="shared" si="193"/>
        <v/>
      </c>
      <c r="AD391" s="65" t="str">
        <f t="shared" si="194"/>
        <v/>
      </c>
      <c r="AE391" s="64" t="str">
        <f t="shared" si="195"/>
        <v/>
      </c>
      <c r="AF391" s="65" t="str">
        <f t="shared" si="196"/>
        <v/>
      </c>
      <c r="AG391" s="64" t="str">
        <f t="shared" si="197"/>
        <v/>
      </c>
      <c r="AH391" s="65" t="str">
        <f t="shared" si="198"/>
        <v/>
      </c>
      <c r="AI391" s="64" t="str">
        <f t="shared" si="199"/>
        <v/>
      </c>
      <c r="AJ391" s="65" t="str">
        <f t="shared" si="200"/>
        <v/>
      </c>
      <c r="AK391" s="64" t="str">
        <f t="shared" si="201"/>
        <v/>
      </c>
      <c r="AL391" s="65" t="str">
        <f t="shared" si="202"/>
        <v/>
      </c>
      <c r="AM391" s="64" t="str">
        <f t="shared" si="203"/>
        <v/>
      </c>
      <c r="AN391" s="65" t="str">
        <f t="shared" si="204"/>
        <v/>
      </c>
    </row>
    <row r="392" spans="1:40" ht="15.75">
      <c r="A392" s="66"/>
      <c r="B392" s="67"/>
      <c r="C392" s="68"/>
      <c r="D392" s="68"/>
      <c r="E392" s="69"/>
      <c r="F392" s="69"/>
      <c r="G392" s="64" t="str">
        <f t="shared" si="171"/>
        <v/>
      </c>
      <c r="H392" s="65" t="str">
        <f t="shared" si="172"/>
        <v/>
      </c>
      <c r="I392" s="64" t="str">
        <f t="shared" si="173"/>
        <v/>
      </c>
      <c r="J392" s="65" t="str">
        <f t="shared" si="174"/>
        <v/>
      </c>
      <c r="K392" s="64" t="str">
        <f t="shared" si="175"/>
        <v/>
      </c>
      <c r="L392" s="65" t="str">
        <f t="shared" si="176"/>
        <v/>
      </c>
      <c r="M392" s="64" t="str">
        <f t="shared" si="177"/>
        <v/>
      </c>
      <c r="N392" s="65" t="str">
        <f t="shared" si="178"/>
        <v/>
      </c>
      <c r="O392" s="64" t="str">
        <f t="shared" si="179"/>
        <v/>
      </c>
      <c r="P392" s="65" t="str">
        <f t="shared" si="180"/>
        <v/>
      </c>
      <c r="Q392" s="64" t="str">
        <f t="shared" si="181"/>
        <v/>
      </c>
      <c r="R392" s="65" t="str">
        <f t="shared" si="182"/>
        <v/>
      </c>
      <c r="S392" s="64" t="str">
        <f t="shared" si="183"/>
        <v/>
      </c>
      <c r="T392" s="65" t="str">
        <f t="shared" si="184"/>
        <v/>
      </c>
      <c r="U392" s="64" t="str">
        <f t="shared" si="185"/>
        <v/>
      </c>
      <c r="V392" s="65" t="str">
        <f t="shared" si="186"/>
        <v/>
      </c>
      <c r="W392" s="64" t="str">
        <f t="shared" si="187"/>
        <v/>
      </c>
      <c r="X392" s="65" t="str">
        <f t="shared" si="188"/>
        <v/>
      </c>
      <c r="Y392" s="64" t="str">
        <f t="shared" si="189"/>
        <v/>
      </c>
      <c r="Z392" s="65" t="str">
        <f t="shared" si="190"/>
        <v/>
      </c>
      <c r="AA392" s="64" t="str">
        <f t="shared" si="191"/>
        <v/>
      </c>
      <c r="AB392" s="65" t="str">
        <f t="shared" si="192"/>
        <v/>
      </c>
      <c r="AC392" s="64" t="str">
        <f t="shared" si="193"/>
        <v/>
      </c>
      <c r="AD392" s="65" t="str">
        <f t="shared" si="194"/>
        <v/>
      </c>
      <c r="AE392" s="64" t="str">
        <f t="shared" si="195"/>
        <v/>
      </c>
      <c r="AF392" s="65" t="str">
        <f t="shared" si="196"/>
        <v/>
      </c>
      <c r="AG392" s="64" t="str">
        <f t="shared" si="197"/>
        <v/>
      </c>
      <c r="AH392" s="65" t="str">
        <f t="shared" si="198"/>
        <v/>
      </c>
      <c r="AI392" s="64" t="str">
        <f t="shared" si="199"/>
        <v/>
      </c>
      <c r="AJ392" s="65" t="str">
        <f t="shared" si="200"/>
        <v/>
      </c>
      <c r="AK392" s="64" t="str">
        <f t="shared" si="201"/>
        <v/>
      </c>
      <c r="AL392" s="65" t="str">
        <f t="shared" si="202"/>
        <v/>
      </c>
      <c r="AM392" s="64" t="str">
        <f t="shared" si="203"/>
        <v/>
      </c>
      <c r="AN392" s="65" t="str">
        <f t="shared" si="204"/>
        <v/>
      </c>
    </row>
    <row r="393" spans="1:40" ht="15.75">
      <c r="A393" s="66"/>
      <c r="B393" s="67"/>
      <c r="C393" s="68"/>
      <c r="D393" s="68"/>
      <c r="E393" s="69"/>
      <c r="F393" s="69"/>
      <c r="G393" s="64" t="str">
        <f t="shared" si="171"/>
        <v/>
      </c>
      <c r="H393" s="65" t="str">
        <f t="shared" si="172"/>
        <v/>
      </c>
      <c r="I393" s="64" t="str">
        <f t="shared" si="173"/>
        <v/>
      </c>
      <c r="J393" s="65" t="str">
        <f t="shared" si="174"/>
        <v/>
      </c>
      <c r="K393" s="64" t="str">
        <f t="shared" si="175"/>
        <v/>
      </c>
      <c r="L393" s="65" t="str">
        <f t="shared" si="176"/>
        <v/>
      </c>
      <c r="M393" s="64" t="str">
        <f t="shared" si="177"/>
        <v/>
      </c>
      <c r="N393" s="65" t="str">
        <f t="shared" si="178"/>
        <v/>
      </c>
      <c r="O393" s="64" t="str">
        <f t="shared" si="179"/>
        <v/>
      </c>
      <c r="P393" s="65" t="str">
        <f t="shared" si="180"/>
        <v/>
      </c>
      <c r="Q393" s="64" t="str">
        <f t="shared" si="181"/>
        <v/>
      </c>
      <c r="R393" s="65" t="str">
        <f t="shared" si="182"/>
        <v/>
      </c>
      <c r="S393" s="64" t="str">
        <f t="shared" si="183"/>
        <v/>
      </c>
      <c r="T393" s="65" t="str">
        <f t="shared" si="184"/>
        <v/>
      </c>
      <c r="U393" s="64" t="str">
        <f t="shared" si="185"/>
        <v/>
      </c>
      <c r="V393" s="65" t="str">
        <f t="shared" si="186"/>
        <v/>
      </c>
      <c r="W393" s="64" t="str">
        <f t="shared" si="187"/>
        <v/>
      </c>
      <c r="X393" s="65" t="str">
        <f t="shared" si="188"/>
        <v/>
      </c>
      <c r="Y393" s="64" t="str">
        <f t="shared" si="189"/>
        <v/>
      </c>
      <c r="Z393" s="65" t="str">
        <f t="shared" si="190"/>
        <v/>
      </c>
      <c r="AA393" s="64" t="str">
        <f t="shared" si="191"/>
        <v/>
      </c>
      <c r="AB393" s="65" t="str">
        <f t="shared" si="192"/>
        <v/>
      </c>
      <c r="AC393" s="64" t="str">
        <f t="shared" si="193"/>
        <v/>
      </c>
      <c r="AD393" s="65" t="str">
        <f t="shared" si="194"/>
        <v/>
      </c>
      <c r="AE393" s="64" t="str">
        <f t="shared" si="195"/>
        <v/>
      </c>
      <c r="AF393" s="65" t="str">
        <f t="shared" si="196"/>
        <v/>
      </c>
      <c r="AG393" s="64" t="str">
        <f t="shared" si="197"/>
        <v/>
      </c>
      <c r="AH393" s="65" t="str">
        <f t="shared" si="198"/>
        <v/>
      </c>
      <c r="AI393" s="64" t="str">
        <f t="shared" si="199"/>
        <v/>
      </c>
      <c r="AJ393" s="65" t="str">
        <f t="shared" si="200"/>
        <v/>
      </c>
      <c r="AK393" s="64" t="str">
        <f t="shared" si="201"/>
        <v/>
      </c>
      <c r="AL393" s="65" t="str">
        <f t="shared" si="202"/>
        <v/>
      </c>
      <c r="AM393" s="64" t="str">
        <f t="shared" si="203"/>
        <v/>
      </c>
      <c r="AN393" s="65" t="str">
        <f t="shared" si="204"/>
        <v/>
      </c>
    </row>
    <row r="394" spans="1:40" ht="15.75">
      <c r="A394" s="66"/>
      <c r="B394" s="67"/>
      <c r="C394" s="68"/>
      <c r="D394" s="68"/>
      <c r="E394" s="69"/>
      <c r="F394" s="69"/>
      <c r="G394" s="64" t="str">
        <f t="shared" si="171"/>
        <v/>
      </c>
      <c r="H394" s="65" t="str">
        <f t="shared" si="172"/>
        <v/>
      </c>
      <c r="I394" s="64" t="str">
        <f t="shared" si="173"/>
        <v/>
      </c>
      <c r="J394" s="65" t="str">
        <f t="shared" si="174"/>
        <v/>
      </c>
      <c r="K394" s="64" t="str">
        <f t="shared" si="175"/>
        <v/>
      </c>
      <c r="L394" s="65" t="str">
        <f t="shared" si="176"/>
        <v/>
      </c>
      <c r="M394" s="64" t="str">
        <f t="shared" si="177"/>
        <v/>
      </c>
      <c r="N394" s="65" t="str">
        <f t="shared" si="178"/>
        <v/>
      </c>
      <c r="O394" s="64" t="str">
        <f t="shared" si="179"/>
        <v/>
      </c>
      <c r="P394" s="65" t="str">
        <f t="shared" si="180"/>
        <v/>
      </c>
      <c r="Q394" s="64" t="str">
        <f t="shared" si="181"/>
        <v/>
      </c>
      <c r="R394" s="65" t="str">
        <f t="shared" si="182"/>
        <v/>
      </c>
      <c r="S394" s="64" t="str">
        <f t="shared" si="183"/>
        <v/>
      </c>
      <c r="T394" s="65" t="str">
        <f t="shared" si="184"/>
        <v/>
      </c>
      <c r="U394" s="64" t="str">
        <f t="shared" si="185"/>
        <v/>
      </c>
      <c r="V394" s="65" t="str">
        <f t="shared" si="186"/>
        <v/>
      </c>
      <c r="W394" s="64" t="str">
        <f t="shared" si="187"/>
        <v/>
      </c>
      <c r="X394" s="65" t="str">
        <f t="shared" si="188"/>
        <v/>
      </c>
      <c r="Y394" s="64" t="str">
        <f t="shared" si="189"/>
        <v/>
      </c>
      <c r="Z394" s="65" t="str">
        <f t="shared" si="190"/>
        <v/>
      </c>
      <c r="AA394" s="64" t="str">
        <f t="shared" si="191"/>
        <v/>
      </c>
      <c r="AB394" s="65" t="str">
        <f t="shared" si="192"/>
        <v/>
      </c>
      <c r="AC394" s="64" t="str">
        <f t="shared" si="193"/>
        <v/>
      </c>
      <c r="AD394" s="65" t="str">
        <f t="shared" si="194"/>
        <v/>
      </c>
      <c r="AE394" s="64" t="str">
        <f t="shared" si="195"/>
        <v/>
      </c>
      <c r="AF394" s="65" t="str">
        <f t="shared" si="196"/>
        <v/>
      </c>
      <c r="AG394" s="64" t="str">
        <f t="shared" si="197"/>
        <v/>
      </c>
      <c r="AH394" s="65" t="str">
        <f t="shared" si="198"/>
        <v/>
      </c>
      <c r="AI394" s="64" t="str">
        <f t="shared" si="199"/>
        <v/>
      </c>
      <c r="AJ394" s="65" t="str">
        <f t="shared" si="200"/>
        <v/>
      </c>
      <c r="AK394" s="64" t="str">
        <f t="shared" si="201"/>
        <v/>
      </c>
      <c r="AL394" s="65" t="str">
        <f t="shared" si="202"/>
        <v/>
      </c>
      <c r="AM394" s="64" t="str">
        <f t="shared" si="203"/>
        <v/>
      </c>
      <c r="AN394" s="65" t="str">
        <f t="shared" si="204"/>
        <v/>
      </c>
    </row>
    <row r="395" spans="1:40" ht="15.75">
      <c r="A395" s="66"/>
      <c r="B395" s="67"/>
      <c r="C395" s="68"/>
      <c r="D395" s="68"/>
      <c r="E395" s="69"/>
      <c r="F395" s="69"/>
      <c r="G395" s="64" t="str">
        <f t="shared" si="171"/>
        <v/>
      </c>
      <c r="H395" s="65" t="str">
        <f t="shared" si="172"/>
        <v/>
      </c>
      <c r="I395" s="64" t="str">
        <f t="shared" si="173"/>
        <v/>
      </c>
      <c r="J395" s="65" t="str">
        <f t="shared" si="174"/>
        <v/>
      </c>
      <c r="K395" s="64" t="str">
        <f t="shared" si="175"/>
        <v/>
      </c>
      <c r="L395" s="65" t="str">
        <f t="shared" si="176"/>
        <v/>
      </c>
      <c r="M395" s="64" t="str">
        <f t="shared" si="177"/>
        <v/>
      </c>
      <c r="N395" s="65" t="str">
        <f t="shared" si="178"/>
        <v/>
      </c>
      <c r="O395" s="64" t="str">
        <f t="shared" si="179"/>
        <v/>
      </c>
      <c r="P395" s="65" t="str">
        <f t="shared" si="180"/>
        <v/>
      </c>
      <c r="Q395" s="64" t="str">
        <f t="shared" si="181"/>
        <v/>
      </c>
      <c r="R395" s="65" t="str">
        <f t="shared" si="182"/>
        <v/>
      </c>
      <c r="S395" s="64" t="str">
        <f t="shared" si="183"/>
        <v/>
      </c>
      <c r="T395" s="65" t="str">
        <f t="shared" si="184"/>
        <v/>
      </c>
      <c r="U395" s="64" t="str">
        <f t="shared" si="185"/>
        <v/>
      </c>
      <c r="V395" s="65" t="str">
        <f t="shared" si="186"/>
        <v/>
      </c>
      <c r="W395" s="64" t="str">
        <f t="shared" si="187"/>
        <v/>
      </c>
      <c r="X395" s="65" t="str">
        <f t="shared" si="188"/>
        <v/>
      </c>
      <c r="Y395" s="64" t="str">
        <f t="shared" si="189"/>
        <v/>
      </c>
      <c r="Z395" s="65" t="str">
        <f t="shared" si="190"/>
        <v/>
      </c>
      <c r="AA395" s="64" t="str">
        <f t="shared" si="191"/>
        <v/>
      </c>
      <c r="AB395" s="65" t="str">
        <f t="shared" si="192"/>
        <v/>
      </c>
      <c r="AC395" s="64" t="str">
        <f t="shared" si="193"/>
        <v/>
      </c>
      <c r="AD395" s="65" t="str">
        <f t="shared" si="194"/>
        <v/>
      </c>
      <c r="AE395" s="64" t="str">
        <f t="shared" si="195"/>
        <v/>
      </c>
      <c r="AF395" s="65" t="str">
        <f t="shared" si="196"/>
        <v/>
      </c>
      <c r="AG395" s="64" t="str">
        <f t="shared" si="197"/>
        <v/>
      </c>
      <c r="AH395" s="65" t="str">
        <f t="shared" si="198"/>
        <v/>
      </c>
      <c r="AI395" s="64" t="str">
        <f t="shared" si="199"/>
        <v/>
      </c>
      <c r="AJ395" s="65" t="str">
        <f t="shared" si="200"/>
        <v/>
      </c>
      <c r="AK395" s="64" t="str">
        <f t="shared" si="201"/>
        <v/>
      </c>
      <c r="AL395" s="65" t="str">
        <f t="shared" si="202"/>
        <v/>
      </c>
      <c r="AM395" s="64" t="str">
        <f t="shared" si="203"/>
        <v/>
      </c>
      <c r="AN395" s="65" t="str">
        <f t="shared" si="204"/>
        <v/>
      </c>
    </row>
    <row r="396" spans="1:40" ht="15.75">
      <c r="A396" s="66"/>
      <c r="B396" s="67"/>
      <c r="C396" s="68"/>
      <c r="D396" s="68"/>
      <c r="E396" s="69"/>
      <c r="F396" s="69"/>
      <c r="G396" s="64" t="str">
        <f t="shared" si="171"/>
        <v/>
      </c>
      <c r="H396" s="65" t="str">
        <f t="shared" si="172"/>
        <v/>
      </c>
      <c r="I396" s="64" t="str">
        <f t="shared" si="173"/>
        <v/>
      </c>
      <c r="J396" s="65" t="str">
        <f t="shared" si="174"/>
        <v/>
      </c>
      <c r="K396" s="64" t="str">
        <f t="shared" si="175"/>
        <v/>
      </c>
      <c r="L396" s="65" t="str">
        <f t="shared" si="176"/>
        <v/>
      </c>
      <c r="M396" s="64" t="str">
        <f t="shared" si="177"/>
        <v/>
      </c>
      <c r="N396" s="65" t="str">
        <f t="shared" si="178"/>
        <v/>
      </c>
      <c r="O396" s="64" t="str">
        <f t="shared" si="179"/>
        <v/>
      </c>
      <c r="P396" s="65" t="str">
        <f t="shared" si="180"/>
        <v/>
      </c>
      <c r="Q396" s="64" t="str">
        <f t="shared" si="181"/>
        <v/>
      </c>
      <c r="R396" s="65" t="str">
        <f t="shared" si="182"/>
        <v/>
      </c>
      <c r="S396" s="64" t="str">
        <f t="shared" si="183"/>
        <v/>
      </c>
      <c r="T396" s="65" t="str">
        <f t="shared" si="184"/>
        <v/>
      </c>
      <c r="U396" s="64" t="str">
        <f t="shared" si="185"/>
        <v/>
      </c>
      <c r="V396" s="65" t="str">
        <f t="shared" si="186"/>
        <v/>
      </c>
      <c r="W396" s="64" t="str">
        <f t="shared" si="187"/>
        <v/>
      </c>
      <c r="X396" s="65" t="str">
        <f t="shared" si="188"/>
        <v/>
      </c>
      <c r="Y396" s="64" t="str">
        <f t="shared" si="189"/>
        <v/>
      </c>
      <c r="Z396" s="65" t="str">
        <f t="shared" si="190"/>
        <v/>
      </c>
      <c r="AA396" s="64" t="str">
        <f t="shared" si="191"/>
        <v/>
      </c>
      <c r="AB396" s="65" t="str">
        <f t="shared" si="192"/>
        <v/>
      </c>
      <c r="AC396" s="64" t="str">
        <f t="shared" si="193"/>
        <v/>
      </c>
      <c r="AD396" s="65" t="str">
        <f t="shared" si="194"/>
        <v/>
      </c>
      <c r="AE396" s="64" t="str">
        <f t="shared" si="195"/>
        <v/>
      </c>
      <c r="AF396" s="65" t="str">
        <f t="shared" si="196"/>
        <v/>
      </c>
      <c r="AG396" s="64" t="str">
        <f t="shared" si="197"/>
        <v/>
      </c>
      <c r="AH396" s="65" t="str">
        <f t="shared" si="198"/>
        <v/>
      </c>
      <c r="AI396" s="64" t="str">
        <f t="shared" si="199"/>
        <v/>
      </c>
      <c r="AJ396" s="65" t="str">
        <f t="shared" si="200"/>
        <v/>
      </c>
      <c r="AK396" s="64" t="str">
        <f t="shared" si="201"/>
        <v/>
      </c>
      <c r="AL396" s="65" t="str">
        <f t="shared" si="202"/>
        <v/>
      </c>
      <c r="AM396" s="64" t="str">
        <f t="shared" si="203"/>
        <v/>
      </c>
      <c r="AN396" s="65" t="str">
        <f t="shared" si="204"/>
        <v/>
      </c>
    </row>
    <row r="397" spans="1:40" ht="15.75">
      <c r="A397" s="66"/>
      <c r="B397" s="67"/>
      <c r="C397" s="68"/>
      <c r="D397" s="68"/>
      <c r="E397" s="69"/>
      <c r="F397" s="69"/>
      <c r="G397" s="64" t="str">
        <f t="shared" si="171"/>
        <v/>
      </c>
      <c r="H397" s="65" t="str">
        <f t="shared" si="172"/>
        <v/>
      </c>
      <c r="I397" s="64" t="str">
        <f t="shared" si="173"/>
        <v/>
      </c>
      <c r="J397" s="65" t="str">
        <f t="shared" si="174"/>
        <v/>
      </c>
      <c r="K397" s="64" t="str">
        <f t="shared" si="175"/>
        <v/>
      </c>
      <c r="L397" s="65" t="str">
        <f t="shared" si="176"/>
        <v/>
      </c>
      <c r="M397" s="64" t="str">
        <f t="shared" si="177"/>
        <v/>
      </c>
      <c r="N397" s="65" t="str">
        <f t="shared" si="178"/>
        <v/>
      </c>
      <c r="O397" s="64" t="str">
        <f t="shared" si="179"/>
        <v/>
      </c>
      <c r="P397" s="65" t="str">
        <f t="shared" si="180"/>
        <v/>
      </c>
      <c r="Q397" s="64" t="str">
        <f t="shared" si="181"/>
        <v/>
      </c>
      <c r="R397" s="65" t="str">
        <f t="shared" si="182"/>
        <v/>
      </c>
      <c r="S397" s="64" t="str">
        <f t="shared" si="183"/>
        <v/>
      </c>
      <c r="T397" s="65" t="str">
        <f t="shared" si="184"/>
        <v/>
      </c>
      <c r="U397" s="64" t="str">
        <f t="shared" si="185"/>
        <v/>
      </c>
      <c r="V397" s="65" t="str">
        <f t="shared" si="186"/>
        <v/>
      </c>
      <c r="W397" s="64" t="str">
        <f t="shared" si="187"/>
        <v/>
      </c>
      <c r="X397" s="65" t="str">
        <f t="shared" si="188"/>
        <v/>
      </c>
      <c r="Y397" s="64" t="str">
        <f t="shared" si="189"/>
        <v/>
      </c>
      <c r="Z397" s="65" t="str">
        <f t="shared" si="190"/>
        <v/>
      </c>
      <c r="AA397" s="64" t="str">
        <f t="shared" si="191"/>
        <v/>
      </c>
      <c r="AB397" s="65" t="str">
        <f t="shared" si="192"/>
        <v/>
      </c>
      <c r="AC397" s="64" t="str">
        <f t="shared" si="193"/>
        <v/>
      </c>
      <c r="AD397" s="65" t="str">
        <f t="shared" si="194"/>
        <v/>
      </c>
      <c r="AE397" s="64" t="str">
        <f t="shared" si="195"/>
        <v/>
      </c>
      <c r="AF397" s="65" t="str">
        <f t="shared" si="196"/>
        <v/>
      </c>
      <c r="AG397" s="64" t="str">
        <f t="shared" si="197"/>
        <v/>
      </c>
      <c r="AH397" s="65" t="str">
        <f t="shared" si="198"/>
        <v/>
      </c>
      <c r="AI397" s="64" t="str">
        <f t="shared" si="199"/>
        <v/>
      </c>
      <c r="AJ397" s="65" t="str">
        <f t="shared" si="200"/>
        <v/>
      </c>
      <c r="AK397" s="64" t="str">
        <f t="shared" si="201"/>
        <v/>
      </c>
      <c r="AL397" s="65" t="str">
        <f t="shared" si="202"/>
        <v/>
      </c>
      <c r="AM397" s="64" t="str">
        <f t="shared" si="203"/>
        <v/>
      </c>
      <c r="AN397" s="65" t="str">
        <f t="shared" si="204"/>
        <v/>
      </c>
    </row>
    <row r="398" spans="1:40" ht="15.75">
      <c r="A398" s="66"/>
      <c r="B398" s="67"/>
      <c r="C398" s="68"/>
      <c r="D398" s="68"/>
      <c r="E398" s="69"/>
      <c r="F398" s="69"/>
      <c r="G398" s="64" t="str">
        <f t="shared" si="171"/>
        <v/>
      </c>
      <c r="H398" s="65" t="str">
        <f t="shared" si="172"/>
        <v/>
      </c>
      <c r="I398" s="64" t="str">
        <f t="shared" si="173"/>
        <v/>
      </c>
      <c r="J398" s="65" t="str">
        <f t="shared" si="174"/>
        <v/>
      </c>
      <c r="K398" s="64" t="str">
        <f t="shared" si="175"/>
        <v/>
      </c>
      <c r="L398" s="65" t="str">
        <f t="shared" si="176"/>
        <v/>
      </c>
      <c r="M398" s="64" t="str">
        <f t="shared" si="177"/>
        <v/>
      </c>
      <c r="N398" s="65" t="str">
        <f t="shared" si="178"/>
        <v/>
      </c>
      <c r="O398" s="64" t="str">
        <f t="shared" si="179"/>
        <v/>
      </c>
      <c r="P398" s="65" t="str">
        <f t="shared" si="180"/>
        <v/>
      </c>
      <c r="Q398" s="64" t="str">
        <f t="shared" si="181"/>
        <v/>
      </c>
      <c r="R398" s="65" t="str">
        <f t="shared" si="182"/>
        <v/>
      </c>
      <c r="S398" s="64" t="str">
        <f t="shared" si="183"/>
        <v/>
      </c>
      <c r="T398" s="65" t="str">
        <f t="shared" si="184"/>
        <v/>
      </c>
      <c r="U398" s="64" t="str">
        <f t="shared" si="185"/>
        <v/>
      </c>
      <c r="V398" s="65" t="str">
        <f t="shared" si="186"/>
        <v/>
      </c>
      <c r="W398" s="64" t="str">
        <f t="shared" si="187"/>
        <v/>
      </c>
      <c r="X398" s="65" t="str">
        <f t="shared" si="188"/>
        <v/>
      </c>
      <c r="Y398" s="64" t="str">
        <f t="shared" si="189"/>
        <v/>
      </c>
      <c r="Z398" s="65" t="str">
        <f t="shared" si="190"/>
        <v/>
      </c>
      <c r="AA398" s="64" t="str">
        <f t="shared" si="191"/>
        <v/>
      </c>
      <c r="AB398" s="65" t="str">
        <f t="shared" si="192"/>
        <v/>
      </c>
      <c r="AC398" s="64" t="str">
        <f t="shared" si="193"/>
        <v/>
      </c>
      <c r="AD398" s="65" t="str">
        <f t="shared" si="194"/>
        <v/>
      </c>
      <c r="AE398" s="64" t="str">
        <f t="shared" si="195"/>
        <v/>
      </c>
      <c r="AF398" s="65" t="str">
        <f t="shared" si="196"/>
        <v/>
      </c>
      <c r="AG398" s="64" t="str">
        <f t="shared" si="197"/>
        <v/>
      </c>
      <c r="AH398" s="65" t="str">
        <f t="shared" si="198"/>
        <v/>
      </c>
      <c r="AI398" s="64" t="str">
        <f t="shared" si="199"/>
        <v/>
      </c>
      <c r="AJ398" s="65" t="str">
        <f t="shared" si="200"/>
        <v/>
      </c>
      <c r="AK398" s="64" t="str">
        <f t="shared" si="201"/>
        <v/>
      </c>
      <c r="AL398" s="65" t="str">
        <f t="shared" si="202"/>
        <v/>
      </c>
      <c r="AM398" s="64" t="str">
        <f t="shared" si="203"/>
        <v/>
      </c>
      <c r="AN398" s="65" t="str">
        <f t="shared" si="204"/>
        <v/>
      </c>
    </row>
    <row r="399" spans="1:40" ht="15.75">
      <c r="A399" s="66"/>
      <c r="B399" s="67"/>
      <c r="C399" s="68"/>
      <c r="D399" s="68"/>
      <c r="E399" s="69"/>
      <c r="F399" s="69"/>
      <c r="G399" s="64" t="str">
        <f t="shared" si="171"/>
        <v/>
      </c>
      <c r="H399" s="65" t="str">
        <f t="shared" si="172"/>
        <v/>
      </c>
      <c r="I399" s="64" t="str">
        <f t="shared" si="173"/>
        <v/>
      </c>
      <c r="J399" s="65" t="str">
        <f t="shared" si="174"/>
        <v/>
      </c>
      <c r="K399" s="64" t="str">
        <f t="shared" si="175"/>
        <v/>
      </c>
      <c r="L399" s="65" t="str">
        <f t="shared" si="176"/>
        <v/>
      </c>
      <c r="M399" s="64" t="str">
        <f t="shared" si="177"/>
        <v/>
      </c>
      <c r="N399" s="65" t="str">
        <f t="shared" si="178"/>
        <v/>
      </c>
      <c r="O399" s="64" t="str">
        <f t="shared" si="179"/>
        <v/>
      </c>
      <c r="P399" s="65" t="str">
        <f t="shared" si="180"/>
        <v/>
      </c>
      <c r="Q399" s="64" t="str">
        <f t="shared" si="181"/>
        <v/>
      </c>
      <c r="R399" s="65" t="str">
        <f t="shared" si="182"/>
        <v/>
      </c>
      <c r="S399" s="64" t="str">
        <f t="shared" si="183"/>
        <v/>
      </c>
      <c r="T399" s="65" t="str">
        <f t="shared" si="184"/>
        <v/>
      </c>
      <c r="U399" s="64" t="str">
        <f t="shared" si="185"/>
        <v/>
      </c>
      <c r="V399" s="65" t="str">
        <f t="shared" si="186"/>
        <v/>
      </c>
      <c r="W399" s="64" t="str">
        <f t="shared" si="187"/>
        <v/>
      </c>
      <c r="X399" s="65" t="str">
        <f t="shared" si="188"/>
        <v/>
      </c>
      <c r="Y399" s="64" t="str">
        <f t="shared" si="189"/>
        <v/>
      </c>
      <c r="Z399" s="65" t="str">
        <f t="shared" si="190"/>
        <v/>
      </c>
      <c r="AA399" s="64" t="str">
        <f t="shared" si="191"/>
        <v/>
      </c>
      <c r="AB399" s="65" t="str">
        <f t="shared" si="192"/>
        <v/>
      </c>
      <c r="AC399" s="64" t="str">
        <f t="shared" si="193"/>
        <v/>
      </c>
      <c r="AD399" s="65" t="str">
        <f t="shared" si="194"/>
        <v/>
      </c>
      <c r="AE399" s="64" t="str">
        <f t="shared" si="195"/>
        <v/>
      </c>
      <c r="AF399" s="65" t="str">
        <f t="shared" si="196"/>
        <v/>
      </c>
      <c r="AG399" s="64" t="str">
        <f t="shared" si="197"/>
        <v/>
      </c>
      <c r="AH399" s="65" t="str">
        <f t="shared" si="198"/>
        <v/>
      </c>
      <c r="AI399" s="64" t="str">
        <f t="shared" si="199"/>
        <v/>
      </c>
      <c r="AJ399" s="65" t="str">
        <f t="shared" si="200"/>
        <v/>
      </c>
      <c r="AK399" s="64" t="str">
        <f t="shared" si="201"/>
        <v/>
      </c>
      <c r="AL399" s="65" t="str">
        <f t="shared" si="202"/>
        <v/>
      </c>
      <c r="AM399" s="64" t="str">
        <f t="shared" si="203"/>
        <v/>
      </c>
      <c r="AN399" s="65" t="str">
        <f t="shared" si="204"/>
        <v/>
      </c>
    </row>
    <row r="400" spans="1:40" ht="15.75">
      <c r="A400" s="66"/>
      <c r="B400" s="67"/>
      <c r="C400" s="68"/>
      <c r="D400" s="68"/>
      <c r="E400" s="69"/>
      <c r="F400" s="69"/>
      <c r="G400" s="64" t="str">
        <f t="shared" ref="G400:G463" si="205">IF(C400=1,E400,"")</f>
        <v/>
      </c>
      <c r="H400" s="65" t="str">
        <f t="shared" ref="H400:H463" si="206">IF(D400=1,E400,"")</f>
        <v/>
      </c>
      <c r="I400" s="64" t="str">
        <f t="shared" ref="I400:I463" si="207">IF(C400=2,E400,"")</f>
        <v/>
      </c>
      <c r="J400" s="65" t="str">
        <f t="shared" ref="J400:J463" si="208">IF(D400=2,E400,"")</f>
        <v/>
      </c>
      <c r="K400" s="64" t="str">
        <f t="shared" ref="K400:K463" si="209">IF(C400=3,E400,"")</f>
        <v/>
      </c>
      <c r="L400" s="65" t="str">
        <f t="shared" ref="L400:L463" si="210">IF(D400=3,E400,"")</f>
        <v/>
      </c>
      <c r="M400" s="64" t="str">
        <f t="shared" ref="M400:M463" si="211">IF(C400=4,E400,"")</f>
        <v/>
      </c>
      <c r="N400" s="65" t="str">
        <f t="shared" ref="N400:N463" si="212">IF(D400=4,E400,"")</f>
        <v/>
      </c>
      <c r="O400" s="64" t="str">
        <f t="shared" ref="O400:O463" si="213">IF(C400=5,E400,"")</f>
        <v/>
      </c>
      <c r="P400" s="65" t="str">
        <f t="shared" ref="P400:P463" si="214">IF(D400=5,E400,"")</f>
        <v/>
      </c>
      <c r="Q400" s="64" t="str">
        <f t="shared" ref="Q400:Q463" si="215">IF(C400=6,E400,"")</f>
        <v/>
      </c>
      <c r="R400" s="65" t="str">
        <f t="shared" ref="R400:R463" si="216">IF(D400=6,E400,"")</f>
        <v/>
      </c>
      <c r="S400" s="64" t="str">
        <f t="shared" ref="S400:S463" si="217">IF(C400=7,E400,"")</f>
        <v/>
      </c>
      <c r="T400" s="65" t="str">
        <f t="shared" ref="T400:T463" si="218">IF(D400=7,E400,"")</f>
        <v/>
      </c>
      <c r="U400" s="64" t="str">
        <f t="shared" ref="U400:U463" si="219">IF(C400=8,E400,"")</f>
        <v/>
      </c>
      <c r="V400" s="65" t="str">
        <f t="shared" ref="V400:V463" si="220">IF(D400=8,E400,"")</f>
        <v/>
      </c>
      <c r="W400" s="64" t="str">
        <f t="shared" ref="W400:W463" si="221">IF(C400=9,E400,"")</f>
        <v/>
      </c>
      <c r="X400" s="65" t="str">
        <f t="shared" ref="X400:X463" si="222">IF(D400=9,E400,"")</f>
        <v/>
      </c>
      <c r="Y400" s="64" t="str">
        <f t="shared" ref="Y400:Y463" si="223">IF(C400=10,E400,"")</f>
        <v/>
      </c>
      <c r="Z400" s="65" t="str">
        <f t="shared" ref="Z400:Z463" si="224">IF(D400=10,E400,"")</f>
        <v/>
      </c>
      <c r="AA400" s="64" t="str">
        <f t="shared" ref="AA400:AA463" si="225">IF(C400=11,E400,"")</f>
        <v/>
      </c>
      <c r="AB400" s="65" t="str">
        <f t="shared" ref="AB400:AB463" si="226">IF(D400=11,E400,"")</f>
        <v/>
      </c>
      <c r="AC400" s="64" t="str">
        <f t="shared" ref="AC400:AC463" si="227">IF(C400=12,E400,"")</f>
        <v/>
      </c>
      <c r="AD400" s="65" t="str">
        <f t="shared" ref="AD400:AD463" si="228">IF(D400=12,E400,"")</f>
        <v/>
      </c>
      <c r="AE400" s="64" t="str">
        <f t="shared" ref="AE400:AE463" si="229">IF(C400=13,E400,"")</f>
        <v/>
      </c>
      <c r="AF400" s="65" t="str">
        <f t="shared" ref="AF400:AF463" si="230">IF(D400=13,E400,"")</f>
        <v/>
      </c>
      <c r="AG400" s="64" t="str">
        <f t="shared" ref="AG400:AG463" si="231">IF(C400=14,E400,"")</f>
        <v/>
      </c>
      <c r="AH400" s="65" t="str">
        <f t="shared" ref="AH400:AH463" si="232">IF(D400=14,E400,"")</f>
        <v/>
      </c>
      <c r="AI400" s="64" t="str">
        <f t="shared" ref="AI400:AI463" si="233">IF(C400=15,E400,"")</f>
        <v/>
      </c>
      <c r="AJ400" s="65" t="str">
        <f t="shared" ref="AJ400:AJ463" si="234">IF(D400=15,E400,"")</f>
        <v/>
      </c>
      <c r="AK400" s="64" t="str">
        <f t="shared" ref="AK400:AK463" si="235">IF(C400=16,E400,"")</f>
        <v/>
      </c>
      <c r="AL400" s="65" t="str">
        <f t="shared" ref="AL400:AL463" si="236">IF(D400=16,E400,"")</f>
        <v/>
      </c>
      <c r="AM400" s="64" t="str">
        <f t="shared" ref="AM400:AM463" si="237">IF(C400=17,E400,"")</f>
        <v/>
      </c>
      <c r="AN400" s="65" t="str">
        <f t="shared" ref="AN400:AN463" si="238">IF(D400=17,E400,"")</f>
        <v/>
      </c>
    </row>
    <row r="401" spans="1:40" ht="15.75">
      <c r="A401" s="66"/>
      <c r="B401" s="67"/>
      <c r="C401" s="68"/>
      <c r="D401" s="68"/>
      <c r="E401" s="69"/>
      <c r="F401" s="69"/>
      <c r="G401" s="64" t="str">
        <f t="shared" si="205"/>
        <v/>
      </c>
      <c r="H401" s="65" t="str">
        <f t="shared" si="206"/>
        <v/>
      </c>
      <c r="I401" s="64" t="str">
        <f t="shared" si="207"/>
        <v/>
      </c>
      <c r="J401" s="65" t="str">
        <f t="shared" si="208"/>
        <v/>
      </c>
      <c r="K401" s="64" t="str">
        <f t="shared" si="209"/>
        <v/>
      </c>
      <c r="L401" s="65" t="str">
        <f t="shared" si="210"/>
        <v/>
      </c>
      <c r="M401" s="64" t="str">
        <f t="shared" si="211"/>
        <v/>
      </c>
      <c r="N401" s="65" t="str">
        <f t="shared" si="212"/>
        <v/>
      </c>
      <c r="O401" s="64" t="str">
        <f t="shared" si="213"/>
        <v/>
      </c>
      <c r="P401" s="65" t="str">
        <f t="shared" si="214"/>
        <v/>
      </c>
      <c r="Q401" s="64" t="str">
        <f t="shared" si="215"/>
        <v/>
      </c>
      <c r="R401" s="65" t="str">
        <f t="shared" si="216"/>
        <v/>
      </c>
      <c r="S401" s="64" t="str">
        <f t="shared" si="217"/>
        <v/>
      </c>
      <c r="T401" s="65" t="str">
        <f t="shared" si="218"/>
        <v/>
      </c>
      <c r="U401" s="64" t="str">
        <f t="shared" si="219"/>
        <v/>
      </c>
      <c r="V401" s="65" t="str">
        <f t="shared" si="220"/>
        <v/>
      </c>
      <c r="W401" s="64" t="str">
        <f t="shared" si="221"/>
        <v/>
      </c>
      <c r="X401" s="65" t="str">
        <f t="shared" si="222"/>
        <v/>
      </c>
      <c r="Y401" s="64" t="str">
        <f t="shared" si="223"/>
        <v/>
      </c>
      <c r="Z401" s="65" t="str">
        <f t="shared" si="224"/>
        <v/>
      </c>
      <c r="AA401" s="64" t="str">
        <f t="shared" si="225"/>
        <v/>
      </c>
      <c r="AB401" s="65" t="str">
        <f t="shared" si="226"/>
        <v/>
      </c>
      <c r="AC401" s="64" t="str">
        <f t="shared" si="227"/>
        <v/>
      </c>
      <c r="AD401" s="65" t="str">
        <f t="shared" si="228"/>
        <v/>
      </c>
      <c r="AE401" s="64" t="str">
        <f t="shared" si="229"/>
        <v/>
      </c>
      <c r="AF401" s="65" t="str">
        <f t="shared" si="230"/>
        <v/>
      </c>
      <c r="AG401" s="64" t="str">
        <f t="shared" si="231"/>
        <v/>
      </c>
      <c r="AH401" s="65" t="str">
        <f t="shared" si="232"/>
        <v/>
      </c>
      <c r="AI401" s="64" t="str">
        <f t="shared" si="233"/>
        <v/>
      </c>
      <c r="AJ401" s="65" t="str">
        <f t="shared" si="234"/>
        <v/>
      </c>
      <c r="AK401" s="64" t="str">
        <f t="shared" si="235"/>
        <v/>
      </c>
      <c r="AL401" s="65" t="str">
        <f t="shared" si="236"/>
        <v/>
      </c>
      <c r="AM401" s="64" t="str">
        <f t="shared" si="237"/>
        <v/>
      </c>
      <c r="AN401" s="65" t="str">
        <f t="shared" si="238"/>
        <v/>
      </c>
    </row>
    <row r="402" spans="1:40" ht="15.75">
      <c r="A402" s="66"/>
      <c r="B402" s="67"/>
      <c r="C402" s="68"/>
      <c r="D402" s="68"/>
      <c r="E402" s="69"/>
      <c r="F402" s="69"/>
      <c r="G402" s="64" t="str">
        <f t="shared" si="205"/>
        <v/>
      </c>
      <c r="H402" s="65" t="str">
        <f t="shared" si="206"/>
        <v/>
      </c>
      <c r="I402" s="64" t="str">
        <f t="shared" si="207"/>
        <v/>
      </c>
      <c r="J402" s="65" t="str">
        <f t="shared" si="208"/>
        <v/>
      </c>
      <c r="K402" s="64" t="str">
        <f t="shared" si="209"/>
        <v/>
      </c>
      <c r="L402" s="65" t="str">
        <f t="shared" si="210"/>
        <v/>
      </c>
      <c r="M402" s="64" t="str">
        <f t="shared" si="211"/>
        <v/>
      </c>
      <c r="N402" s="65" t="str">
        <f t="shared" si="212"/>
        <v/>
      </c>
      <c r="O402" s="64" t="str">
        <f t="shared" si="213"/>
        <v/>
      </c>
      <c r="P402" s="65" t="str">
        <f t="shared" si="214"/>
        <v/>
      </c>
      <c r="Q402" s="64" t="str">
        <f t="shared" si="215"/>
        <v/>
      </c>
      <c r="R402" s="65" t="str">
        <f t="shared" si="216"/>
        <v/>
      </c>
      <c r="S402" s="64" t="str">
        <f t="shared" si="217"/>
        <v/>
      </c>
      <c r="T402" s="65" t="str">
        <f t="shared" si="218"/>
        <v/>
      </c>
      <c r="U402" s="64" t="str">
        <f t="shared" si="219"/>
        <v/>
      </c>
      <c r="V402" s="65" t="str">
        <f t="shared" si="220"/>
        <v/>
      </c>
      <c r="W402" s="64" t="str">
        <f t="shared" si="221"/>
        <v/>
      </c>
      <c r="X402" s="65" t="str">
        <f t="shared" si="222"/>
        <v/>
      </c>
      <c r="Y402" s="64" t="str">
        <f t="shared" si="223"/>
        <v/>
      </c>
      <c r="Z402" s="65" t="str">
        <f t="shared" si="224"/>
        <v/>
      </c>
      <c r="AA402" s="64" t="str">
        <f t="shared" si="225"/>
        <v/>
      </c>
      <c r="AB402" s="65" t="str">
        <f t="shared" si="226"/>
        <v/>
      </c>
      <c r="AC402" s="64" t="str">
        <f t="shared" si="227"/>
        <v/>
      </c>
      <c r="AD402" s="65" t="str">
        <f t="shared" si="228"/>
        <v/>
      </c>
      <c r="AE402" s="64" t="str">
        <f t="shared" si="229"/>
        <v/>
      </c>
      <c r="AF402" s="65" t="str">
        <f t="shared" si="230"/>
        <v/>
      </c>
      <c r="AG402" s="64" t="str">
        <f t="shared" si="231"/>
        <v/>
      </c>
      <c r="AH402" s="65" t="str">
        <f t="shared" si="232"/>
        <v/>
      </c>
      <c r="AI402" s="64" t="str">
        <f t="shared" si="233"/>
        <v/>
      </c>
      <c r="AJ402" s="65" t="str">
        <f t="shared" si="234"/>
        <v/>
      </c>
      <c r="AK402" s="64" t="str">
        <f t="shared" si="235"/>
        <v/>
      </c>
      <c r="AL402" s="65" t="str">
        <f t="shared" si="236"/>
        <v/>
      </c>
      <c r="AM402" s="64" t="str">
        <f t="shared" si="237"/>
        <v/>
      </c>
      <c r="AN402" s="65" t="str">
        <f t="shared" si="238"/>
        <v/>
      </c>
    </row>
    <row r="403" spans="1:40" ht="15.75">
      <c r="A403" s="66"/>
      <c r="B403" s="67"/>
      <c r="C403" s="68"/>
      <c r="D403" s="68"/>
      <c r="E403" s="69"/>
      <c r="F403" s="69"/>
      <c r="G403" s="64" t="str">
        <f t="shared" si="205"/>
        <v/>
      </c>
      <c r="H403" s="65" t="str">
        <f t="shared" si="206"/>
        <v/>
      </c>
      <c r="I403" s="64" t="str">
        <f t="shared" si="207"/>
        <v/>
      </c>
      <c r="J403" s="65" t="str">
        <f t="shared" si="208"/>
        <v/>
      </c>
      <c r="K403" s="64" t="str">
        <f t="shared" si="209"/>
        <v/>
      </c>
      <c r="L403" s="65" t="str">
        <f t="shared" si="210"/>
        <v/>
      </c>
      <c r="M403" s="64" t="str">
        <f t="shared" si="211"/>
        <v/>
      </c>
      <c r="N403" s="65" t="str">
        <f t="shared" si="212"/>
        <v/>
      </c>
      <c r="O403" s="64" t="str">
        <f t="shared" si="213"/>
        <v/>
      </c>
      <c r="P403" s="65" t="str">
        <f t="shared" si="214"/>
        <v/>
      </c>
      <c r="Q403" s="64" t="str">
        <f t="shared" si="215"/>
        <v/>
      </c>
      <c r="R403" s="65" t="str">
        <f t="shared" si="216"/>
        <v/>
      </c>
      <c r="S403" s="64" t="str">
        <f t="shared" si="217"/>
        <v/>
      </c>
      <c r="T403" s="65" t="str">
        <f t="shared" si="218"/>
        <v/>
      </c>
      <c r="U403" s="64" t="str">
        <f t="shared" si="219"/>
        <v/>
      </c>
      <c r="V403" s="65" t="str">
        <f t="shared" si="220"/>
        <v/>
      </c>
      <c r="W403" s="64" t="str">
        <f t="shared" si="221"/>
        <v/>
      </c>
      <c r="X403" s="65" t="str">
        <f t="shared" si="222"/>
        <v/>
      </c>
      <c r="Y403" s="64" t="str">
        <f t="shared" si="223"/>
        <v/>
      </c>
      <c r="Z403" s="65" t="str">
        <f t="shared" si="224"/>
        <v/>
      </c>
      <c r="AA403" s="64" t="str">
        <f t="shared" si="225"/>
        <v/>
      </c>
      <c r="AB403" s="65" t="str">
        <f t="shared" si="226"/>
        <v/>
      </c>
      <c r="AC403" s="64" t="str">
        <f t="shared" si="227"/>
        <v/>
      </c>
      <c r="AD403" s="65" t="str">
        <f t="shared" si="228"/>
        <v/>
      </c>
      <c r="AE403" s="64" t="str">
        <f t="shared" si="229"/>
        <v/>
      </c>
      <c r="AF403" s="65" t="str">
        <f t="shared" si="230"/>
        <v/>
      </c>
      <c r="AG403" s="64" t="str">
        <f t="shared" si="231"/>
        <v/>
      </c>
      <c r="AH403" s="65" t="str">
        <f t="shared" si="232"/>
        <v/>
      </c>
      <c r="AI403" s="64" t="str">
        <f t="shared" si="233"/>
        <v/>
      </c>
      <c r="AJ403" s="65" t="str">
        <f t="shared" si="234"/>
        <v/>
      </c>
      <c r="AK403" s="64" t="str">
        <f t="shared" si="235"/>
        <v/>
      </c>
      <c r="AL403" s="65" t="str">
        <f t="shared" si="236"/>
        <v/>
      </c>
      <c r="AM403" s="64" t="str">
        <f t="shared" si="237"/>
        <v/>
      </c>
      <c r="AN403" s="65" t="str">
        <f t="shared" si="238"/>
        <v/>
      </c>
    </row>
    <row r="404" spans="1:40" ht="15.75">
      <c r="A404" s="66"/>
      <c r="B404" s="67"/>
      <c r="C404" s="68"/>
      <c r="D404" s="68"/>
      <c r="E404" s="69"/>
      <c r="F404" s="69"/>
      <c r="G404" s="64" t="str">
        <f t="shared" si="205"/>
        <v/>
      </c>
      <c r="H404" s="65" t="str">
        <f t="shared" si="206"/>
        <v/>
      </c>
      <c r="I404" s="64" t="str">
        <f t="shared" si="207"/>
        <v/>
      </c>
      <c r="J404" s="65" t="str">
        <f t="shared" si="208"/>
        <v/>
      </c>
      <c r="K404" s="64" t="str">
        <f t="shared" si="209"/>
        <v/>
      </c>
      <c r="L404" s="65" t="str">
        <f t="shared" si="210"/>
        <v/>
      </c>
      <c r="M404" s="64" t="str">
        <f t="shared" si="211"/>
        <v/>
      </c>
      <c r="N404" s="65" t="str">
        <f t="shared" si="212"/>
        <v/>
      </c>
      <c r="O404" s="64" t="str">
        <f t="shared" si="213"/>
        <v/>
      </c>
      <c r="P404" s="65" t="str">
        <f t="shared" si="214"/>
        <v/>
      </c>
      <c r="Q404" s="64" t="str">
        <f t="shared" si="215"/>
        <v/>
      </c>
      <c r="R404" s="65" t="str">
        <f t="shared" si="216"/>
        <v/>
      </c>
      <c r="S404" s="64" t="str">
        <f t="shared" si="217"/>
        <v/>
      </c>
      <c r="T404" s="65" t="str">
        <f t="shared" si="218"/>
        <v/>
      </c>
      <c r="U404" s="64" t="str">
        <f t="shared" si="219"/>
        <v/>
      </c>
      <c r="V404" s="65" t="str">
        <f t="shared" si="220"/>
        <v/>
      </c>
      <c r="W404" s="64" t="str">
        <f t="shared" si="221"/>
        <v/>
      </c>
      <c r="X404" s="65" t="str">
        <f t="shared" si="222"/>
        <v/>
      </c>
      <c r="Y404" s="64" t="str">
        <f t="shared" si="223"/>
        <v/>
      </c>
      <c r="Z404" s="65" t="str">
        <f t="shared" si="224"/>
        <v/>
      </c>
      <c r="AA404" s="64" t="str">
        <f t="shared" si="225"/>
        <v/>
      </c>
      <c r="AB404" s="65" t="str">
        <f t="shared" si="226"/>
        <v/>
      </c>
      <c r="AC404" s="64" t="str">
        <f t="shared" si="227"/>
        <v/>
      </c>
      <c r="AD404" s="65" t="str">
        <f t="shared" si="228"/>
        <v/>
      </c>
      <c r="AE404" s="64" t="str">
        <f t="shared" si="229"/>
        <v/>
      </c>
      <c r="AF404" s="65" t="str">
        <f t="shared" si="230"/>
        <v/>
      </c>
      <c r="AG404" s="64" t="str">
        <f t="shared" si="231"/>
        <v/>
      </c>
      <c r="AH404" s="65" t="str">
        <f t="shared" si="232"/>
        <v/>
      </c>
      <c r="AI404" s="64" t="str">
        <f t="shared" si="233"/>
        <v/>
      </c>
      <c r="AJ404" s="65" t="str">
        <f t="shared" si="234"/>
        <v/>
      </c>
      <c r="AK404" s="64" t="str">
        <f t="shared" si="235"/>
        <v/>
      </c>
      <c r="AL404" s="65" t="str">
        <f t="shared" si="236"/>
        <v/>
      </c>
      <c r="AM404" s="64" t="str">
        <f t="shared" si="237"/>
        <v/>
      </c>
      <c r="AN404" s="65" t="str">
        <f t="shared" si="238"/>
        <v/>
      </c>
    </row>
    <row r="405" spans="1:40" ht="15.75">
      <c r="A405" s="66"/>
      <c r="B405" s="67"/>
      <c r="C405" s="68"/>
      <c r="D405" s="68"/>
      <c r="E405" s="69"/>
      <c r="F405" s="69"/>
      <c r="G405" s="64" t="str">
        <f t="shared" si="205"/>
        <v/>
      </c>
      <c r="H405" s="65" t="str">
        <f t="shared" si="206"/>
        <v/>
      </c>
      <c r="I405" s="64" t="str">
        <f t="shared" si="207"/>
        <v/>
      </c>
      <c r="J405" s="65" t="str">
        <f t="shared" si="208"/>
        <v/>
      </c>
      <c r="K405" s="64" t="str">
        <f t="shared" si="209"/>
        <v/>
      </c>
      <c r="L405" s="65" t="str">
        <f t="shared" si="210"/>
        <v/>
      </c>
      <c r="M405" s="64" t="str">
        <f t="shared" si="211"/>
        <v/>
      </c>
      <c r="N405" s="65" t="str">
        <f t="shared" si="212"/>
        <v/>
      </c>
      <c r="O405" s="64" t="str">
        <f t="shared" si="213"/>
        <v/>
      </c>
      <c r="P405" s="65" t="str">
        <f t="shared" si="214"/>
        <v/>
      </c>
      <c r="Q405" s="64" t="str">
        <f t="shared" si="215"/>
        <v/>
      </c>
      <c r="R405" s="65" t="str">
        <f t="shared" si="216"/>
        <v/>
      </c>
      <c r="S405" s="64" t="str">
        <f t="shared" si="217"/>
        <v/>
      </c>
      <c r="T405" s="65" t="str">
        <f t="shared" si="218"/>
        <v/>
      </c>
      <c r="U405" s="64" t="str">
        <f t="shared" si="219"/>
        <v/>
      </c>
      <c r="V405" s="65" t="str">
        <f t="shared" si="220"/>
        <v/>
      </c>
      <c r="W405" s="64" t="str">
        <f t="shared" si="221"/>
        <v/>
      </c>
      <c r="X405" s="65" t="str">
        <f t="shared" si="222"/>
        <v/>
      </c>
      <c r="Y405" s="64" t="str">
        <f t="shared" si="223"/>
        <v/>
      </c>
      <c r="Z405" s="65" t="str">
        <f t="shared" si="224"/>
        <v/>
      </c>
      <c r="AA405" s="64" t="str">
        <f t="shared" si="225"/>
        <v/>
      </c>
      <c r="AB405" s="65" t="str">
        <f t="shared" si="226"/>
        <v/>
      </c>
      <c r="AC405" s="64" t="str">
        <f t="shared" si="227"/>
        <v/>
      </c>
      <c r="AD405" s="65" t="str">
        <f t="shared" si="228"/>
        <v/>
      </c>
      <c r="AE405" s="64" t="str">
        <f t="shared" si="229"/>
        <v/>
      </c>
      <c r="AF405" s="65" t="str">
        <f t="shared" si="230"/>
        <v/>
      </c>
      <c r="AG405" s="64" t="str">
        <f t="shared" si="231"/>
        <v/>
      </c>
      <c r="AH405" s="65" t="str">
        <f t="shared" si="232"/>
        <v/>
      </c>
      <c r="AI405" s="64" t="str">
        <f t="shared" si="233"/>
        <v/>
      </c>
      <c r="AJ405" s="65" t="str">
        <f t="shared" si="234"/>
        <v/>
      </c>
      <c r="AK405" s="64" t="str">
        <f t="shared" si="235"/>
        <v/>
      </c>
      <c r="AL405" s="65" t="str">
        <f t="shared" si="236"/>
        <v/>
      </c>
      <c r="AM405" s="64" t="str">
        <f t="shared" si="237"/>
        <v/>
      </c>
      <c r="AN405" s="65" t="str">
        <f t="shared" si="238"/>
        <v/>
      </c>
    </row>
    <row r="406" spans="1:40" ht="15.75">
      <c r="A406" s="66"/>
      <c r="B406" s="67"/>
      <c r="C406" s="68"/>
      <c r="D406" s="68"/>
      <c r="E406" s="69"/>
      <c r="F406" s="69"/>
      <c r="G406" s="64" t="str">
        <f t="shared" si="205"/>
        <v/>
      </c>
      <c r="H406" s="65" t="str">
        <f t="shared" si="206"/>
        <v/>
      </c>
      <c r="I406" s="64" t="str">
        <f t="shared" si="207"/>
        <v/>
      </c>
      <c r="J406" s="65" t="str">
        <f t="shared" si="208"/>
        <v/>
      </c>
      <c r="K406" s="64" t="str">
        <f t="shared" si="209"/>
        <v/>
      </c>
      <c r="L406" s="65" t="str">
        <f t="shared" si="210"/>
        <v/>
      </c>
      <c r="M406" s="64" t="str">
        <f t="shared" si="211"/>
        <v/>
      </c>
      <c r="N406" s="65" t="str">
        <f t="shared" si="212"/>
        <v/>
      </c>
      <c r="O406" s="64" t="str">
        <f t="shared" si="213"/>
        <v/>
      </c>
      <c r="P406" s="65" t="str">
        <f t="shared" si="214"/>
        <v/>
      </c>
      <c r="Q406" s="64" t="str">
        <f t="shared" si="215"/>
        <v/>
      </c>
      <c r="R406" s="65" t="str">
        <f t="shared" si="216"/>
        <v/>
      </c>
      <c r="S406" s="64" t="str">
        <f t="shared" si="217"/>
        <v/>
      </c>
      <c r="T406" s="65" t="str">
        <f t="shared" si="218"/>
        <v/>
      </c>
      <c r="U406" s="64" t="str">
        <f t="shared" si="219"/>
        <v/>
      </c>
      <c r="V406" s="65" t="str">
        <f t="shared" si="220"/>
        <v/>
      </c>
      <c r="W406" s="64" t="str">
        <f t="shared" si="221"/>
        <v/>
      </c>
      <c r="X406" s="65" t="str">
        <f t="shared" si="222"/>
        <v/>
      </c>
      <c r="Y406" s="64" t="str">
        <f t="shared" si="223"/>
        <v/>
      </c>
      <c r="Z406" s="65" t="str">
        <f t="shared" si="224"/>
        <v/>
      </c>
      <c r="AA406" s="64" t="str">
        <f t="shared" si="225"/>
        <v/>
      </c>
      <c r="AB406" s="65" t="str">
        <f t="shared" si="226"/>
        <v/>
      </c>
      <c r="AC406" s="64" t="str">
        <f t="shared" si="227"/>
        <v/>
      </c>
      <c r="AD406" s="65" t="str">
        <f t="shared" si="228"/>
        <v/>
      </c>
      <c r="AE406" s="64" t="str">
        <f t="shared" si="229"/>
        <v/>
      </c>
      <c r="AF406" s="65" t="str">
        <f t="shared" si="230"/>
        <v/>
      </c>
      <c r="AG406" s="64" t="str">
        <f t="shared" si="231"/>
        <v/>
      </c>
      <c r="AH406" s="65" t="str">
        <f t="shared" si="232"/>
        <v/>
      </c>
      <c r="AI406" s="64" t="str">
        <f t="shared" si="233"/>
        <v/>
      </c>
      <c r="AJ406" s="65" t="str">
        <f t="shared" si="234"/>
        <v/>
      </c>
      <c r="AK406" s="64" t="str">
        <f t="shared" si="235"/>
        <v/>
      </c>
      <c r="AL406" s="65" t="str">
        <f t="shared" si="236"/>
        <v/>
      </c>
      <c r="AM406" s="64" t="str">
        <f t="shared" si="237"/>
        <v/>
      </c>
      <c r="AN406" s="65" t="str">
        <f t="shared" si="238"/>
        <v/>
      </c>
    </row>
    <row r="407" spans="1:40" ht="15.75">
      <c r="A407" s="66"/>
      <c r="B407" s="67"/>
      <c r="C407" s="68"/>
      <c r="D407" s="68"/>
      <c r="E407" s="69"/>
      <c r="F407" s="69"/>
      <c r="G407" s="64" t="str">
        <f t="shared" si="205"/>
        <v/>
      </c>
      <c r="H407" s="65" t="str">
        <f t="shared" si="206"/>
        <v/>
      </c>
      <c r="I407" s="64" t="str">
        <f t="shared" si="207"/>
        <v/>
      </c>
      <c r="J407" s="65" t="str">
        <f t="shared" si="208"/>
        <v/>
      </c>
      <c r="K407" s="64" t="str">
        <f t="shared" si="209"/>
        <v/>
      </c>
      <c r="L407" s="65" t="str">
        <f t="shared" si="210"/>
        <v/>
      </c>
      <c r="M407" s="64" t="str">
        <f t="shared" si="211"/>
        <v/>
      </c>
      <c r="N407" s="65" t="str">
        <f t="shared" si="212"/>
        <v/>
      </c>
      <c r="O407" s="64" t="str">
        <f t="shared" si="213"/>
        <v/>
      </c>
      <c r="P407" s="65" t="str">
        <f t="shared" si="214"/>
        <v/>
      </c>
      <c r="Q407" s="64" t="str">
        <f t="shared" si="215"/>
        <v/>
      </c>
      <c r="R407" s="65" t="str">
        <f t="shared" si="216"/>
        <v/>
      </c>
      <c r="S407" s="64" t="str">
        <f t="shared" si="217"/>
        <v/>
      </c>
      <c r="T407" s="65" t="str">
        <f t="shared" si="218"/>
        <v/>
      </c>
      <c r="U407" s="64" t="str">
        <f t="shared" si="219"/>
        <v/>
      </c>
      <c r="V407" s="65" t="str">
        <f t="shared" si="220"/>
        <v/>
      </c>
      <c r="W407" s="64" t="str">
        <f t="shared" si="221"/>
        <v/>
      </c>
      <c r="X407" s="65" t="str">
        <f t="shared" si="222"/>
        <v/>
      </c>
      <c r="Y407" s="64" t="str">
        <f t="shared" si="223"/>
        <v/>
      </c>
      <c r="Z407" s="65" t="str">
        <f t="shared" si="224"/>
        <v/>
      </c>
      <c r="AA407" s="64" t="str">
        <f t="shared" si="225"/>
        <v/>
      </c>
      <c r="AB407" s="65" t="str">
        <f t="shared" si="226"/>
        <v/>
      </c>
      <c r="AC407" s="64" t="str">
        <f t="shared" si="227"/>
        <v/>
      </c>
      <c r="AD407" s="65" t="str">
        <f t="shared" si="228"/>
        <v/>
      </c>
      <c r="AE407" s="64" t="str">
        <f t="shared" si="229"/>
        <v/>
      </c>
      <c r="AF407" s="65" t="str">
        <f t="shared" si="230"/>
        <v/>
      </c>
      <c r="AG407" s="64" t="str">
        <f t="shared" si="231"/>
        <v/>
      </c>
      <c r="AH407" s="65" t="str">
        <f t="shared" si="232"/>
        <v/>
      </c>
      <c r="AI407" s="64" t="str">
        <f t="shared" si="233"/>
        <v/>
      </c>
      <c r="AJ407" s="65" t="str">
        <f t="shared" si="234"/>
        <v/>
      </c>
      <c r="AK407" s="64" t="str">
        <f t="shared" si="235"/>
        <v/>
      </c>
      <c r="AL407" s="65" t="str">
        <f t="shared" si="236"/>
        <v/>
      </c>
      <c r="AM407" s="64" t="str">
        <f t="shared" si="237"/>
        <v/>
      </c>
      <c r="AN407" s="65" t="str">
        <f t="shared" si="238"/>
        <v/>
      </c>
    </row>
    <row r="408" spans="1:40" ht="15.75">
      <c r="A408" s="66"/>
      <c r="B408" s="67"/>
      <c r="C408" s="68"/>
      <c r="D408" s="68"/>
      <c r="E408" s="69"/>
      <c r="F408" s="69"/>
      <c r="G408" s="64" t="str">
        <f t="shared" si="205"/>
        <v/>
      </c>
      <c r="H408" s="65" t="str">
        <f t="shared" si="206"/>
        <v/>
      </c>
      <c r="I408" s="64" t="str">
        <f t="shared" si="207"/>
        <v/>
      </c>
      <c r="J408" s="65" t="str">
        <f t="shared" si="208"/>
        <v/>
      </c>
      <c r="K408" s="64" t="str">
        <f t="shared" si="209"/>
        <v/>
      </c>
      <c r="L408" s="65" t="str">
        <f t="shared" si="210"/>
        <v/>
      </c>
      <c r="M408" s="64" t="str">
        <f t="shared" si="211"/>
        <v/>
      </c>
      <c r="N408" s="65" t="str">
        <f t="shared" si="212"/>
        <v/>
      </c>
      <c r="O408" s="64" t="str">
        <f t="shared" si="213"/>
        <v/>
      </c>
      <c r="P408" s="65" t="str">
        <f t="shared" si="214"/>
        <v/>
      </c>
      <c r="Q408" s="64" t="str">
        <f t="shared" si="215"/>
        <v/>
      </c>
      <c r="R408" s="65" t="str">
        <f t="shared" si="216"/>
        <v/>
      </c>
      <c r="S408" s="64" t="str">
        <f t="shared" si="217"/>
        <v/>
      </c>
      <c r="T408" s="65" t="str">
        <f t="shared" si="218"/>
        <v/>
      </c>
      <c r="U408" s="64" t="str">
        <f t="shared" si="219"/>
        <v/>
      </c>
      <c r="V408" s="65" t="str">
        <f t="shared" si="220"/>
        <v/>
      </c>
      <c r="W408" s="64" t="str">
        <f t="shared" si="221"/>
        <v/>
      </c>
      <c r="X408" s="65" t="str">
        <f t="shared" si="222"/>
        <v/>
      </c>
      <c r="Y408" s="64" t="str">
        <f t="shared" si="223"/>
        <v/>
      </c>
      <c r="Z408" s="65" t="str">
        <f t="shared" si="224"/>
        <v/>
      </c>
      <c r="AA408" s="64" t="str">
        <f t="shared" si="225"/>
        <v/>
      </c>
      <c r="AB408" s="65" t="str">
        <f t="shared" si="226"/>
        <v/>
      </c>
      <c r="AC408" s="64" t="str">
        <f t="shared" si="227"/>
        <v/>
      </c>
      <c r="AD408" s="65" t="str">
        <f t="shared" si="228"/>
        <v/>
      </c>
      <c r="AE408" s="64" t="str">
        <f t="shared" si="229"/>
        <v/>
      </c>
      <c r="AF408" s="65" t="str">
        <f t="shared" si="230"/>
        <v/>
      </c>
      <c r="AG408" s="64" t="str">
        <f t="shared" si="231"/>
        <v/>
      </c>
      <c r="AH408" s="65" t="str">
        <f t="shared" si="232"/>
        <v/>
      </c>
      <c r="AI408" s="64" t="str">
        <f t="shared" si="233"/>
        <v/>
      </c>
      <c r="AJ408" s="65" t="str">
        <f t="shared" si="234"/>
        <v/>
      </c>
      <c r="AK408" s="64" t="str">
        <f t="shared" si="235"/>
        <v/>
      </c>
      <c r="AL408" s="65" t="str">
        <f t="shared" si="236"/>
        <v/>
      </c>
      <c r="AM408" s="64" t="str">
        <f t="shared" si="237"/>
        <v/>
      </c>
      <c r="AN408" s="65" t="str">
        <f t="shared" si="238"/>
        <v/>
      </c>
    </row>
    <row r="409" spans="1:40" ht="15.75">
      <c r="A409" s="66"/>
      <c r="B409" s="67"/>
      <c r="C409" s="68"/>
      <c r="D409" s="68"/>
      <c r="E409" s="69"/>
      <c r="F409" s="69"/>
      <c r="G409" s="64" t="str">
        <f t="shared" si="205"/>
        <v/>
      </c>
      <c r="H409" s="65" t="str">
        <f t="shared" si="206"/>
        <v/>
      </c>
      <c r="I409" s="64" t="str">
        <f t="shared" si="207"/>
        <v/>
      </c>
      <c r="J409" s="65" t="str">
        <f t="shared" si="208"/>
        <v/>
      </c>
      <c r="K409" s="64" t="str">
        <f t="shared" si="209"/>
        <v/>
      </c>
      <c r="L409" s="65" t="str">
        <f t="shared" si="210"/>
        <v/>
      </c>
      <c r="M409" s="64" t="str">
        <f t="shared" si="211"/>
        <v/>
      </c>
      <c r="N409" s="65" t="str">
        <f t="shared" si="212"/>
        <v/>
      </c>
      <c r="O409" s="64" t="str">
        <f t="shared" si="213"/>
        <v/>
      </c>
      <c r="P409" s="65" t="str">
        <f t="shared" si="214"/>
        <v/>
      </c>
      <c r="Q409" s="64" t="str">
        <f t="shared" si="215"/>
        <v/>
      </c>
      <c r="R409" s="65" t="str">
        <f t="shared" si="216"/>
        <v/>
      </c>
      <c r="S409" s="64" t="str">
        <f t="shared" si="217"/>
        <v/>
      </c>
      <c r="T409" s="65" t="str">
        <f t="shared" si="218"/>
        <v/>
      </c>
      <c r="U409" s="64" t="str">
        <f t="shared" si="219"/>
        <v/>
      </c>
      <c r="V409" s="65" t="str">
        <f t="shared" si="220"/>
        <v/>
      </c>
      <c r="W409" s="64" t="str">
        <f t="shared" si="221"/>
        <v/>
      </c>
      <c r="X409" s="65" t="str">
        <f t="shared" si="222"/>
        <v/>
      </c>
      <c r="Y409" s="64" t="str">
        <f t="shared" si="223"/>
        <v/>
      </c>
      <c r="Z409" s="65" t="str">
        <f t="shared" si="224"/>
        <v/>
      </c>
      <c r="AA409" s="64" t="str">
        <f t="shared" si="225"/>
        <v/>
      </c>
      <c r="AB409" s="65" t="str">
        <f t="shared" si="226"/>
        <v/>
      </c>
      <c r="AC409" s="64" t="str">
        <f t="shared" si="227"/>
        <v/>
      </c>
      <c r="AD409" s="65" t="str">
        <f t="shared" si="228"/>
        <v/>
      </c>
      <c r="AE409" s="64" t="str">
        <f t="shared" si="229"/>
        <v/>
      </c>
      <c r="AF409" s="65" t="str">
        <f t="shared" si="230"/>
        <v/>
      </c>
      <c r="AG409" s="64" t="str">
        <f t="shared" si="231"/>
        <v/>
      </c>
      <c r="AH409" s="65" t="str">
        <f t="shared" si="232"/>
        <v/>
      </c>
      <c r="AI409" s="64" t="str">
        <f t="shared" si="233"/>
        <v/>
      </c>
      <c r="AJ409" s="65" t="str">
        <f t="shared" si="234"/>
        <v/>
      </c>
      <c r="AK409" s="64" t="str">
        <f t="shared" si="235"/>
        <v/>
      </c>
      <c r="AL409" s="65" t="str">
        <f t="shared" si="236"/>
        <v/>
      </c>
      <c r="AM409" s="64" t="str">
        <f t="shared" si="237"/>
        <v/>
      </c>
      <c r="AN409" s="65" t="str">
        <f t="shared" si="238"/>
        <v/>
      </c>
    </row>
    <row r="410" spans="1:40" ht="15.75">
      <c r="A410" s="66"/>
      <c r="B410" s="67"/>
      <c r="C410" s="68"/>
      <c r="D410" s="68"/>
      <c r="E410" s="69"/>
      <c r="F410" s="69"/>
      <c r="G410" s="64" t="str">
        <f t="shared" si="205"/>
        <v/>
      </c>
      <c r="H410" s="65" t="str">
        <f t="shared" si="206"/>
        <v/>
      </c>
      <c r="I410" s="64" t="str">
        <f t="shared" si="207"/>
        <v/>
      </c>
      <c r="J410" s="65" t="str">
        <f t="shared" si="208"/>
        <v/>
      </c>
      <c r="K410" s="64" t="str">
        <f t="shared" si="209"/>
        <v/>
      </c>
      <c r="L410" s="65" t="str">
        <f t="shared" si="210"/>
        <v/>
      </c>
      <c r="M410" s="64" t="str">
        <f t="shared" si="211"/>
        <v/>
      </c>
      <c r="N410" s="65" t="str">
        <f t="shared" si="212"/>
        <v/>
      </c>
      <c r="O410" s="64" t="str">
        <f t="shared" si="213"/>
        <v/>
      </c>
      <c r="P410" s="65" t="str">
        <f t="shared" si="214"/>
        <v/>
      </c>
      <c r="Q410" s="64" t="str">
        <f t="shared" si="215"/>
        <v/>
      </c>
      <c r="R410" s="65" t="str">
        <f t="shared" si="216"/>
        <v/>
      </c>
      <c r="S410" s="64" t="str">
        <f t="shared" si="217"/>
        <v/>
      </c>
      <c r="T410" s="65" t="str">
        <f t="shared" si="218"/>
        <v/>
      </c>
      <c r="U410" s="64" t="str">
        <f t="shared" si="219"/>
        <v/>
      </c>
      <c r="V410" s="65" t="str">
        <f t="shared" si="220"/>
        <v/>
      </c>
      <c r="W410" s="64" t="str">
        <f t="shared" si="221"/>
        <v/>
      </c>
      <c r="X410" s="65" t="str">
        <f t="shared" si="222"/>
        <v/>
      </c>
      <c r="Y410" s="64" t="str">
        <f t="shared" si="223"/>
        <v/>
      </c>
      <c r="Z410" s="65" t="str">
        <f t="shared" si="224"/>
        <v/>
      </c>
      <c r="AA410" s="64" t="str">
        <f t="shared" si="225"/>
        <v/>
      </c>
      <c r="AB410" s="65" t="str">
        <f t="shared" si="226"/>
        <v/>
      </c>
      <c r="AC410" s="64" t="str">
        <f t="shared" si="227"/>
        <v/>
      </c>
      <c r="AD410" s="65" t="str">
        <f t="shared" si="228"/>
        <v/>
      </c>
      <c r="AE410" s="64" t="str">
        <f t="shared" si="229"/>
        <v/>
      </c>
      <c r="AF410" s="65" t="str">
        <f t="shared" si="230"/>
        <v/>
      </c>
      <c r="AG410" s="64" t="str">
        <f t="shared" si="231"/>
        <v/>
      </c>
      <c r="AH410" s="65" t="str">
        <f t="shared" si="232"/>
        <v/>
      </c>
      <c r="AI410" s="64" t="str">
        <f t="shared" si="233"/>
        <v/>
      </c>
      <c r="AJ410" s="65" t="str">
        <f t="shared" si="234"/>
        <v/>
      </c>
      <c r="AK410" s="64" t="str">
        <f t="shared" si="235"/>
        <v/>
      </c>
      <c r="AL410" s="65" t="str">
        <f t="shared" si="236"/>
        <v/>
      </c>
      <c r="AM410" s="64" t="str">
        <f t="shared" si="237"/>
        <v/>
      </c>
      <c r="AN410" s="65" t="str">
        <f t="shared" si="238"/>
        <v/>
      </c>
    </row>
    <row r="411" spans="1:40" ht="15.75">
      <c r="A411" s="66"/>
      <c r="B411" s="67"/>
      <c r="C411" s="68"/>
      <c r="D411" s="68"/>
      <c r="E411" s="69"/>
      <c r="F411" s="69"/>
      <c r="G411" s="64" t="str">
        <f t="shared" si="205"/>
        <v/>
      </c>
      <c r="H411" s="65" t="str">
        <f t="shared" si="206"/>
        <v/>
      </c>
      <c r="I411" s="64" t="str">
        <f t="shared" si="207"/>
        <v/>
      </c>
      <c r="J411" s="65" t="str">
        <f t="shared" si="208"/>
        <v/>
      </c>
      <c r="K411" s="64" t="str">
        <f t="shared" si="209"/>
        <v/>
      </c>
      <c r="L411" s="65" t="str">
        <f t="shared" si="210"/>
        <v/>
      </c>
      <c r="M411" s="64" t="str">
        <f t="shared" si="211"/>
        <v/>
      </c>
      <c r="N411" s="65" t="str">
        <f t="shared" si="212"/>
        <v/>
      </c>
      <c r="O411" s="64" t="str">
        <f t="shared" si="213"/>
        <v/>
      </c>
      <c r="P411" s="65" t="str">
        <f t="shared" si="214"/>
        <v/>
      </c>
      <c r="Q411" s="64" t="str">
        <f t="shared" si="215"/>
        <v/>
      </c>
      <c r="R411" s="65" t="str">
        <f t="shared" si="216"/>
        <v/>
      </c>
      <c r="S411" s="64" t="str">
        <f t="shared" si="217"/>
        <v/>
      </c>
      <c r="T411" s="65" t="str">
        <f t="shared" si="218"/>
        <v/>
      </c>
      <c r="U411" s="64" t="str">
        <f t="shared" si="219"/>
        <v/>
      </c>
      <c r="V411" s="65" t="str">
        <f t="shared" si="220"/>
        <v/>
      </c>
      <c r="W411" s="64" t="str">
        <f t="shared" si="221"/>
        <v/>
      </c>
      <c r="X411" s="65" t="str">
        <f t="shared" si="222"/>
        <v/>
      </c>
      <c r="Y411" s="64" t="str">
        <f t="shared" si="223"/>
        <v/>
      </c>
      <c r="Z411" s="65" t="str">
        <f t="shared" si="224"/>
        <v/>
      </c>
      <c r="AA411" s="64" t="str">
        <f t="shared" si="225"/>
        <v/>
      </c>
      <c r="AB411" s="65" t="str">
        <f t="shared" si="226"/>
        <v/>
      </c>
      <c r="AC411" s="64" t="str">
        <f t="shared" si="227"/>
        <v/>
      </c>
      <c r="AD411" s="65" t="str">
        <f t="shared" si="228"/>
        <v/>
      </c>
      <c r="AE411" s="64" t="str">
        <f t="shared" si="229"/>
        <v/>
      </c>
      <c r="AF411" s="65" t="str">
        <f t="shared" si="230"/>
        <v/>
      </c>
      <c r="AG411" s="64" t="str">
        <f t="shared" si="231"/>
        <v/>
      </c>
      <c r="AH411" s="65" t="str">
        <f t="shared" si="232"/>
        <v/>
      </c>
      <c r="AI411" s="64" t="str">
        <f t="shared" si="233"/>
        <v/>
      </c>
      <c r="AJ411" s="65" t="str">
        <f t="shared" si="234"/>
        <v/>
      </c>
      <c r="AK411" s="64" t="str">
        <f t="shared" si="235"/>
        <v/>
      </c>
      <c r="AL411" s="65" t="str">
        <f t="shared" si="236"/>
        <v/>
      </c>
      <c r="AM411" s="64" t="str">
        <f t="shared" si="237"/>
        <v/>
      </c>
      <c r="AN411" s="65" t="str">
        <f t="shared" si="238"/>
        <v/>
      </c>
    </row>
    <row r="412" spans="1:40" ht="15.75">
      <c r="A412" s="66"/>
      <c r="B412" s="67"/>
      <c r="C412" s="68"/>
      <c r="D412" s="68"/>
      <c r="E412" s="69"/>
      <c r="F412" s="69"/>
      <c r="G412" s="64" t="str">
        <f t="shared" si="205"/>
        <v/>
      </c>
      <c r="H412" s="65" t="str">
        <f t="shared" si="206"/>
        <v/>
      </c>
      <c r="I412" s="64" t="str">
        <f t="shared" si="207"/>
        <v/>
      </c>
      <c r="J412" s="65" t="str">
        <f t="shared" si="208"/>
        <v/>
      </c>
      <c r="K412" s="64" t="str">
        <f t="shared" si="209"/>
        <v/>
      </c>
      <c r="L412" s="65" t="str">
        <f t="shared" si="210"/>
        <v/>
      </c>
      <c r="M412" s="64" t="str">
        <f t="shared" si="211"/>
        <v/>
      </c>
      <c r="N412" s="65" t="str">
        <f t="shared" si="212"/>
        <v/>
      </c>
      <c r="O412" s="64" t="str">
        <f t="shared" si="213"/>
        <v/>
      </c>
      <c r="P412" s="65" t="str">
        <f t="shared" si="214"/>
        <v/>
      </c>
      <c r="Q412" s="64" t="str">
        <f t="shared" si="215"/>
        <v/>
      </c>
      <c r="R412" s="65" t="str">
        <f t="shared" si="216"/>
        <v/>
      </c>
      <c r="S412" s="64" t="str">
        <f t="shared" si="217"/>
        <v/>
      </c>
      <c r="T412" s="65" t="str">
        <f t="shared" si="218"/>
        <v/>
      </c>
      <c r="U412" s="64" t="str">
        <f t="shared" si="219"/>
        <v/>
      </c>
      <c r="V412" s="65" t="str">
        <f t="shared" si="220"/>
        <v/>
      </c>
      <c r="W412" s="64" t="str">
        <f t="shared" si="221"/>
        <v/>
      </c>
      <c r="X412" s="65" t="str">
        <f t="shared" si="222"/>
        <v/>
      </c>
      <c r="Y412" s="64" t="str">
        <f t="shared" si="223"/>
        <v/>
      </c>
      <c r="Z412" s="65" t="str">
        <f t="shared" si="224"/>
        <v/>
      </c>
      <c r="AA412" s="64" t="str">
        <f t="shared" si="225"/>
        <v/>
      </c>
      <c r="AB412" s="65" t="str">
        <f t="shared" si="226"/>
        <v/>
      </c>
      <c r="AC412" s="64" t="str">
        <f t="shared" si="227"/>
        <v/>
      </c>
      <c r="AD412" s="65" t="str">
        <f t="shared" si="228"/>
        <v/>
      </c>
      <c r="AE412" s="64" t="str">
        <f t="shared" si="229"/>
        <v/>
      </c>
      <c r="AF412" s="65" t="str">
        <f t="shared" si="230"/>
        <v/>
      </c>
      <c r="AG412" s="64" t="str">
        <f t="shared" si="231"/>
        <v/>
      </c>
      <c r="AH412" s="65" t="str">
        <f t="shared" si="232"/>
        <v/>
      </c>
      <c r="AI412" s="64" t="str">
        <f t="shared" si="233"/>
        <v/>
      </c>
      <c r="AJ412" s="65" t="str">
        <f t="shared" si="234"/>
        <v/>
      </c>
      <c r="AK412" s="64" t="str">
        <f t="shared" si="235"/>
        <v/>
      </c>
      <c r="AL412" s="65" t="str">
        <f t="shared" si="236"/>
        <v/>
      </c>
      <c r="AM412" s="64" t="str">
        <f t="shared" si="237"/>
        <v/>
      </c>
      <c r="AN412" s="65" t="str">
        <f t="shared" si="238"/>
        <v/>
      </c>
    </row>
    <row r="413" spans="1:40" ht="15.75">
      <c r="A413" s="66"/>
      <c r="B413" s="67"/>
      <c r="C413" s="68"/>
      <c r="D413" s="68"/>
      <c r="E413" s="69"/>
      <c r="F413" s="69"/>
      <c r="G413" s="64" t="str">
        <f t="shared" si="205"/>
        <v/>
      </c>
      <c r="H413" s="65" t="str">
        <f t="shared" si="206"/>
        <v/>
      </c>
      <c r="I413" s="64" t="str">
        <f t="shared" si="207"/>
        <v/>
      </c>
      <c r="J413" s="65" t="str">
        <f t="shared" si="208"/>
        <v/>
      </c>
      <c r="K413" s="64" t="str">
        <f t="shared" si="209"/>
        <v/>
      </c>
      <c r="L413" s="65" t="str">
        <f t="shared" si="210"/>
        <v/>
      </c>
      <c r="M413" s="64" t="str">
        <f t="shared" si="211"/>
        <v/>
      </c>
      <c r="N413" s="65" t="str">
        <f t="shared" si="212"/>
        <v/>
      </c>
      <c r="O413" s="64" t="str">
        <f t="shared" si="213"/>
        <v/>
      </c>
      <c r="P413" s="65" t="str">
        <f t="shared" si="214"/>
        <v/>
      </c>
      <c r="Q413" s="64" t="str">
        <f t="shared" si="215"/>
        <v/>
      </c>
      <c r="R413" s="65" t="str">
        <f t="shared" si="216"/>
        <v/>
      </c>
      <c r="S413" s="64" t="str">
        <f t="shared" si="217"/>
        <v/>
      </c>
      <c r="T413" s="65" t="str">
        <f t="shared" si="218"/>
        <v/>
      </c>
      <c r="U413" s="64" t="str">
        <f t="shared" si="219"/>
        <v/>
      </c>
      <c r="V413" s="65" t="str">
        <f t="shared" si="220"/>
        <v/>
      </c>
      <c r="W413" s="64" t="str">
        <f t="shared" si="221"/>
        <v/>
      </c>
      <c r="X413" s="65" t="str">
        <f t="shared" si="222"/>
        <v/>
      </c>
      <c r="Y413" s="64" t="str">
        <f t="shared" si="223"/>
        <v/>
      </c>
      <c r="Z413" s="65" t="str">
        <f t="shared" si="224"/>
        <v/>
      </c>
      <c r="AA413" s="64" t="str">
        <f t="shared" si="225"/>
        <v/>
      </c>
      <c r="AB413" s="65" t="str">
        <f t="shared" si="226"/>
        <v/>
      </c>
      <c r="AC413" s="64" t="str">
        <f t="shared" si="227"/>
        <v/>
      </c>
      <c r="AD413" s="65" t="str">
        <f t="shared" si="228"/>
        <v/>
      </c>
      <c r="AE413" s="64" t="str">
        <f t="shared" si="229"/>
        <v/>
      </c>
      <c r="AF413" s="65" t="str">
        <f t="shared" si="230"/>
        <v/>
      </c>
      <c r="AG413" s="64" t="str">
        <f t="shared" si="231"/>
        <v/>
      </c>
      <c r="AH413" s="65" t="str">
        <f t="shared" si="232"/>
        <v/>
      </c>
      <c r="AI413" s="64" t="str">
        <f t="shared" si="233"/>
        <v/>
      </c>
      <c r="AJ413" s="65" t="str">
        <f t="shared" si="234"/>
        <v/>
      </c>
      <c r="AK413" s="64" t="str">
        <f t="shared" si="235"/>
        <v/>
      </c>
      <c r="AL413" s="65" t="str">
        <f t="shared" si="236"/>
        <v/>
      </c>
      <c r="AM413" s="64" t="str">
        <f t="shared" si="237"/>
        <v/>
      </c>
      <c r="AN413" s="65" t="str">
        <f t="shared" si="238"/>
        <v/>
      </c>
    </row>
    <row r="414" spans="1:40" ht="15.75">
      <c r="A414" s="66"/>
      <c r="B414" s="67"/>
      <c r="C414" s="68"/>
      <c r="D414" s="68"/>
      <c r="E414" s="69"/>
      <c r="F414" s="69"/>
      <c r="G414" s="64" t="str">
        <f t="shared" si="205"/>
        <v/>
      </c>
      <c r="H414" s="65" t="str">
        <f t="shared" si="206"/>
        <v/>
      </c>
      <c r="I414" s="64" t="str">
        <f t="shared" si="207"/>
        <v/>
      </c>
      <c r="J414" s="65" t="str">
        <f t="shared" si="208"/>
        <v/>
      </c>
      <c r="K414" s="64" t="str">
        <f t="shared" si="209"/>
        <v/>
      </c>
      <c r="L414" s="65" t="str">
        <f t="shared" si="210"/>
        <v/>
      </c>
      <c r="M414" s="64" t="str">
        <f t="shared" si="211"/>
        <v/>
      </c>
      <c r="N414" s="65" t="str">
        <f t="shared" si="212"/>
        <v/>
      </c>
      <c r="O414" s="64" t="str">
        <f t="shared" si="213"/>
        <v/>
      </c>
      <c r="P414" s="65" t="str">
        <f t="shared" si="214"/>
        <v/>
      </c>
      <c r="Q414" s="64" t="str">
        <f t="shared" si="215"/>
        <v/>
      </c>
      <c r="R414" s="65" t="str">
        <f t="shared" si="216"/>
        <v/>
      </c>
      <c r="S414" s="64" t="str">
        <f t="shared" si="217"/>
        <v/>
      </c>
      <c r="T414" s="65" t="str">
        <f t="shared" si="218"/>
        <v/>
      </c>
      <c r="U414" s="64" t="str">
        <f t="shared" si="219"/>
        <v/>
      </c>
      <c r="V414" s="65" t="str">
        <f t="shared" si="220"/>
        <v/>
      </c>
      <c r="W414" s="64" t="str">
        <f t="shared" si="221"/>
        <v/>
      </c>
      <c r="X414" s="65" t="str">
        <f t="shared" si="222"/>
        <v/>
      </c>
      <c r="Y414" s="64" t="str">
        <f t="shared" si="223"/>
        <v/>
      </c>
      <c r="Z414" s="65" t="str">
        <f t="shared" si="224"/>
        <v/>
      </c>
      <c r="AA414" s="64" t="str">
        <f t="shared" si="225"/>
        <v/>
      </c>
      <c r="AB414" s="65" t="str">
        <f t="shared" si="226"/>
        <v/>
      </c>
      <c r="AC414" s="64" t="str">
        <f t="shared" si="227"/>
        <v/>
      </c>
      <c r="AD414" s="65" t="str">
        <f t="shared" si="228"/>
        <v/>
      </c>
      <c r="AE414" s="64" t="str">
        <f t="shared" si="229"/>
        <v/>
      </c>
      <c r="AF414" s="65" t="str">
        <f t="shared" si="230"/>
        <v/>
      </c>
      <c r="AG414" s="64" t="str">
        <f t="shared" si="231"/>
        <v/>
      </c>
      <c r="AH414" s="65" t="str">
        <f t="shared" si="232"/>
        <v/>
      </c>
      <c r="AI414" s="64" t="str">
        <f t="shared" si="233"/>
        <v/>
      </c>
      <c r="AJ414" s="65" t="str">
        <f t="shared" si="234"/>
        <v/>
      </c>
      <c r="AK414" s="64" t="str">
        <f t="shared" si="235"/>
        <v/>
      </c>
      <c r="AL414" s="65" t="str">
        <f t="shared" si="236"/>
        <v/>
      </c>
      <c r="AM414" s="64" t="str">
        <f t="shared" si="237"/>
        <v/>
      </c>
      <c r="AN414" s="65" t="str">
        <f t="shared" si="238"/>
        <v/>
      </c>
    </row>
    <row r="415" spans="1:40" ht="15.75">
      <c r="A415" s="66"/>
      <c r="B415" s="67"/>
      <c r="C415" s="68"/>
      <c r="D415" s="68"/>
      <c r="E415" s="69"/>
      <c r="F415" s="69"/>
      <c r="G415" s="64" t="str">
        <f t="shared" si="205"/>
        <v/>
      </c>
      <c r="H415" s="65" t="str">
        <f t="shared" si="206"/>
        <v/>
      </c>
      <c r="I415" s="64" t="str">
        <f t="shared" si="207"/>
        <v/>
      </c>
      <c r="J415" s="65" t="str">
        <f t="shared" si="208"/>
        <v/>
      </c>
      <c r="K415" s="64" t="str">
        <f t="shared" si="209"/>
        <v/>
      </c>
      <c r="L415" s="65" t="str">
        <f t="shared" si="210"/>
        <v/>
      </c>
      <c r="M415" s="64" t="str">
        <f t="shared" si="211"/>
        <v/>
      </c>
      <c r="N415" s="65" t="str">
        <f t="shared" si="212"/>
        <v/>
      </c>
      <c r="O415" s="64" t="str">
        <f t="shared" si="213"/>
        <v/>
      </c>
      <c r="P415" s="65" t="str">
        <f t="shared" si="214"/>
        <v/>
      </c>
      <c r="Q415" s="64" t="str">
        <f t="shared" si="215"/>
        <v/>
      </c>
      <c r="R415" s="65" t="str">
        <f t="shared" si="216"/>
        <v/>
      </c>
      <c r="S415" s="64" t="str">
        <f t="shared" si="217"/>
        <v/>
      </c>
      <c r="T415" s="65" t="str">
        <f t="shared" si="218"/>
        <v/>
      </c>
      <c r="U415" s="64" t="str">
        <f t="shared" si="219"/>
        <v/>
      </c>
      <c r="V415" s="65" t="str">
        <f t="shared" si="220"/>
        <v/>
      </c>
      <c r="W415" s="64" t="str">
        <f t="shared" si="221"/>
        <v/>
      </c>
      <c r="X415" s="65" t="str">
        <f t="shared" si="222"/>
        <v/>
      </c>
      <c r="Y415" s="64" t="str">
        <f t="shared" si="223"/>
        <v/>
      </c>
      <c r="Z415" s="65" t="str">
        <f t="shared" si="224"/>
        <v/>
      </c>
      <c r="AA415" s="64" t="str">
        <f t="shared" si="225"/>
        <v/>
      </c>
      <c r="AB415" s="65" t="str">
        <f t="shared" si="226"/>
        <v/>
      </c>
      <c r="AC415" s="64" t="str">
        <f t="shared" si="227"/>
        <v/>
      </c>
      <c r="AD415" s="65" t="str">
        <f t="shared" si="228"/>
        <v/>
      </c>
      <c r="AE415" s="64" t="str">
        <f t="shared" si="229"/>
        <v/>
      </c>
      <c r="AF415" s="65" t="str">
        <f t="shared" si="230"/>
        <v/>
      </c>
      <c r="AG415" s="64" t="str">
        <f t="shared" si="231"/>
        <v/>
      </c>
      <c r="AH415" s="65" t="str">
        <f t="shared" si="232"/>
        <v/>
      </c>
      <c r="AI415" s="64" t="str">
        <f t="shared" si="233"/>
        <v/>
      </c>
      <c r="AJ415" s="65" t="str">
        <f t="shared" si="234"/>
        <v/>
      </c>
      <c r="AK415" s="64" t="str">
        <f t="shared" si="235"/>
        <v/>
      </c>
      <c r="AL415" s="65" t="str">
        <f t="shared" si="236"/>
        <v/>
      </c>
      <c r="AM415" s="64" t="str">
        <f t="shared" si="237"/>
        <v/>
      </c>
      <c r="AN415" s="65" t="str">
        <f t="shared" si="238"/>
        <v/>
      </c>
    </row>
    <row r="416" spans="1:40" ht="15.75">
      <c r="A416" s="66"/>
      <c r="B416" s="67"/>
      <c r="C416" s="68"/>
      <c r="D416" s="68"/>
      <c r="E416" s="69"/>
      <c r="F416" s="69"/>
      <c r="G416" s="64" t="str">
        <f t="shared" si="205"/>
        <v/>
      </c>
      <c r="H416" s="65" t="str">
        <f t="shared" si="206"/>
        <v/>
      </c>
      <c r="I416" s="64" t="str">
        <f t="shared" si="207"/>
        <v/>
      </c>
      <c r="J416" s="65" t="str">
        <f t="shared" si="208"/>
        <v/>
      </c>
      <c r="K416" s="64" t="str">
        <f t="shared" si="209"/>
        <v/>
      </c>
      <c r="L416" s="65" t="str">
        <f t="shared" si="210"/>
        <v/>
      </c>
      <c r="M416" s="64" t="str">
        <f t="shared" si="211"/>
        <v/>
      </c>
      <c r="N416" s="65" t="str">
        <f t="shared" si="212"/>
        <v/>
      </c>
      <c r="O416" s="64" t="str">
        <f t="shared" si="213"/>
        <v/>
      </c>
      <c r="P416" s="65" t="str">
        <f t="shared" si="214"/>
        <v/>
      </c>
      <c r="Q416" s="64" t="str">
        <f t="shared" si="215"/>
        <v/>
      </c>
      <c r="R416" s="65" t="str">
        <f t="shared" si="216"/>
        <v/>
      </c>
      <c r="S416" s="64" t="str">
        <f t="shared" si="217"/>
        <v/>
      </c>
      <c r="T416" s="65" t="str">
        <f t="shared" si="218"/>
        <v/>
      </c>
      <c r="U416" s="64" t="str">
        <f t="shared" si="219"/>
        <v/>
      </c>
      <c r="V416" s="65" t="str">
        <f t="shared" si="220"/>
        <v/>
      </c>
      <c r="W416" s="64" t="str">
        <f t="shared" si="221"/>
        <v/>
      </c>
      <c r="X416" s="65" t="str">
        <f t="shared" si="222"/>
        <v/>
      </c>
      <c r="Y416" s="64" t="str">
        <f t="shared" si="223"/>
        <v/>
      </c>
      <c r="Z416" s="65" t="str">
        <f t="shared" si="224"/>
        <v/>
      </c>
      <c r="AA416" s="64" t="str">
        <f t="shared" si="225"/>
        <v/>
      </c>
      <c r="AB416" s="65" t="str">
        <f t="shared" si="226"/>
        <v/>
      </c>
      <c r="AC416" s="64" t="str">
        <f t="shared" si="227"/>
        <v/>
      </c>
      <c r="AD416" s="65" t="str">
        <f t="shared" si="228"/>
        <v/>
      </c>
      <c r="AE416" s="64" t="str">
        <f t="shared" si="229"/>
        <v/>
      </c>
      <c r="AF416" s="65" t="str">
        <f t="shared" si="230"/>
        <v/>
      </c>
      <c r="AG416" s="64" t="str">
        <f t="shared" si="231"/>
        <v/>
      </c>
      <c r="AH416" s="65" t="str">
        <f t="shared" si="232"/>
        <v/>
      </c>
      <c r="AI416" s="64" t="str">
        <f t="shared" si="233"/>
        <v/>
      </c>
      <c r="AJ416" s="65" t="str">
        <f t="shared" si="234"/>
        <v/>
      </c>
      <c r="AK416" s="64" t="str">
        <f t="shared" si="235"/>
        <v/>
      </c>
      <c r="AL416" s="65" t="str">
        <f t="shared" si="236"/>
        <v/>
      </c>
      <c r="AM416" s="64" t="str">
        <f t="shared" si="237"/>
        <v/>
      </c>
      <c r="AN416" s="65" t="str">
        <f t="shared" si="238"/>
        <v/>
      </c>
    </row>
    <row r="417" spans="1:40" ht="15.75">
      <c r="A417" s="66"/>
      <c r="B417" s="67"/>
      <c r="C417" s="68"/>
      <c r="D417" s="68"/>
      <c r="E417" s="69"/>
      <c r="F417" s="69"/>
      <c r="G417" s="64" t="str">
        <f t="shared" si="205"/>
        <v/>
      </c>
      <c r="H417" s="65" t="str">
        <f t="shared" si="206"/>
        <v/>
      </c>
      <c r="I417" s="64" t="str">
        <f t="shared" si="207"/>
        <v/>
      </c>
      <c r="J417" s="65" t="str">
        <f t="shared" si="208"/>
        <v/>
      </c>
      <c r="K417" s="64" t="str">
        <f t="shared" si="209"/>
        <v/>
      </c>
      <c r="L417" s="65" t="str">
        <f t="shared" si="210"/>
        <v/>
      </c>
      <c r="M417" s="64" t="str">
        <f t="shared" si="211"/>
        <v/>
      </c>
      <c r="N417" s="65" t="str">
        <f t="shared" si="212"/>
        <v/>
      </c>
      <c r="O417" s="64" t="str">
        <f t="shared" si="213"/>
        <v/>
      </c>
      <c r="P417" s="65" t="str">
        <f t="shared" si="214"/>
        <v/>
      </c>
      <c r="Q417" s="64" t="str">
        <f t="shared" si="215"/>
        <v/>
      </c>
      <c r="R417" s="65" t="str">
        <f t="shared" si="216"/>
        <v/>
      </c>
      <c r="S417" s="64" t="str">
        <f t="shared" si="217"/>
        <v/>
      </c>
      <c r="T417" s="65" t="str">
        <f t="shared" si="218"/>
        <v/>
      </c>
      <c r="U417" s="64" t="str">
        <f t="shared" si="219"/>
        <v/>
      </c>
      <c r="V417" s="65" t="str">
        <f t="shared" si="220"/>
        <v/>
      </c>
      <c r="W417" s="64" t="str">
        <f t="shared" si="221"/>
        <v/>
      </c>
      <c r="X417" s="65" t="str">
        <f t="shared" si="222"/>
        <v/>
      </c>
      <c r="Y417" s="64" t="str">
        <f t="shared" si="223"/>
        <v/>
      </c>
      <c r="Z417" s="65" t="str">
        <f t="shared" si="224"/>
        <v/>
      </c>
      <c r="AA417" s="64" t="str">
        <f t="shared" si="225"/>
        <v/>
      </c>
      <c r="AB417" s="65" t="str">
        <f t="shared" si="226"/>
        <v/>
      </c>
      <c r="AC417" s="64" t="str">
        <f t="shared" si="227"/>
        <v/>
      </c>
      <c r="AD417" s="65" t="str">
        <f t="shared" si="228"/>
        <v/>
      </c>
      <c r="AE417" s="64" t="str">
        <f t="shared" si="229"/>
        <v/>
      </c>
      <c r="AF417" s="65" t="str">
        <f t="shared" si="230"/>
        <v/>
      </c>
      <c r="AG417" s="64" t="str">
        <f t="shared" si="231"/>
        <v/>
      </c>
      <c r="AH417" s="65" t="str">
        <f t="shared" si="232"/>
        <v/>
      </c>
      <c r="AI417" s="64" t="str">
        <f t="shared" si="233"/>
        <v/>
      </c>
      <c r="AJ417" s="65" t="str">
        <f t="shared" si="234"/>
        <v/>
      </c>
      <c r="AK417" s="64" t="str">
        <f t="shared" si="235"/>
        <v/>
      </c>
      <c r="AL417" s="65" t="str">
        <f t="shared" si="236"/>
        <v/>
      </c>
      <c r="AM417" s="64" t="str">
        <f t="shared" si="237"/>
        <v/>
      </c>
      <c r="AN417" s="65" t="str">
        <f t="shared" si="238"/>
        <v/>
      </c>
    </row>
    <row r="418" spans="1:40" ht="15.75">
      <c r="A418" s="66"/>
      <c r="B418" s="67"/>
      <c r="C418" s="68"/>
      <c r="D418" s="68"/>
      <c r="E418" s="69"/>
      <c r="F418" s="69"/>
      <c r="G418" s="64" t="str">
        <f t="shared" si="205"/>
        <v/>
      </c>
      <c r="H418" s="65" t="str">
        <f t="shared" si="206"/>
        <v/>
      </c>
      <c r="I418" s="64" t="str">
        <f t="shared" si="207"/>
        <v/>
      </c>
      <c r="J418" s="65" t="str">
        <f t="shared" si="208"/>
        <v/>
      </c>
      <c r="K418" s="64" t="str">
        <f t="shared" si="209"/>
        <v/>
      </c>
      <c r="L418" s="65" t="str">
        <f t="shared" si="210"/>
        <v/>
      </c>
      <c r="M418" s="64" t="str">
        <f t="shared" si="211"/>
        <v/>
      </c>
      <c r="N418" s="65" t="str">
        <f t="shared" si="212"/>
        <v/>
      </c>
      <c r="O418" s="64" t="str">
        <f t="shared" si="213"/>
        <v/>
      </c>
      <c r="P418" s="65" t="str">
        <f t="shared" si="214"/>
        <v/>
      </c>
      <c r="Q418" s="64" t="str">
        <f t="shared" si="215"/>
        <v/>
      </c>
      <c r="R418" s="65" t="str">
        <f t="shared" si="216"/>
        <v/>
      </c>
      <c r="S418" s="64" t="str">
        <f t="shared" si="217"/>
        <v/>
      </c>
      <c r="T418" s="65" t="str">
        <f t="shared" si="218"/>
        <v/>
      </c>
      <c r="U418" s="64" t="str">
        <f t="shared" si="219"/>
        <v/>
      </c>
      <c r="V418" s="65" t="str">
        <f t="shared" si="220"/>
        <v/>
      </c>
      <c r="W418" s="64" t="str">
        <f t="shared" si="221"/>
        <v/>
      </c>
      <c r="X418" s="65" t="str">
        <f t="shared" si="222"/>
        <v/>
      </c>
      <c r="Y418" s="64" t="str">
        <f t="shared" si="223"/>
        <v/>
      </c>
      <c r="Z418" s="65" t="str">
        <f t="shared" si="224"/>
        <v/>
      </c>
      <c r="AA418" s="64" t="str">
        <f t="shared" si="225"/>
        <v/>
      </c>
      <c r="AB418" s="65" t="str">
        <f t="shared" si="226"/>
        <v/>
      </c>
      <c r="AC418" s="64" t="str">
        <f t="shared" si="227"/>
        <v/>
      </c>
      <c r="AD418" s="65" t="str">
        <f t="shared" si="228"/>
        <v/>
      </c>
      <c r="AE418" s="64" t="str">
        <f t="shared" si="229"/>
        <v/>
      </c>
      <c r="AF418" s="65" t="str">
        <f t="shared" si="230"/>
        <v/>
      </c>
      <c r="AG418" s="64" t="str">
        <f t="shared" si="231"/>
        <v/>
      </c>
      <c r="AH418" s="65" t="str">
        <f t="shared" si="232"/>
        <v/>
      </c>
      <c r="AI418" s="64" t="str">
        <f t="shared" si="233"/>
        <v/>
      </c>
      <c r="AJ418" s="65" t="str">
        <f t="shared" si="234"/>
        <v/>
      </c>
      <c r="AK418" s="64" t="str">
        <f t="shared" si="235"/>
        <v/>
      </c>
      <c r="AL418" s="65" t="str">
        <f t="shared" si="236"/>
        <v/>
      </c>
      <c r="AM418" s="64" t="str">
        <f t="shared" si="237"/>
        <v/>
      </c>
      <c r="AN418" s="65" t="str">
        <f t="shared" si="238"/>
        <v/>
      </c>
    </row>
    <row r="419" spans="1:40" ht="15.75">
      <c r="A419" s="66"/>
      <c r="B419" s="67"/>
      <c r="C419" s="68"/>
      <c r="D419" s="68"/>
      <c r="E419" s="69"/>
      <c r="F419" s="69"/>
      <c r="G419" s="64" t="str">
        <f t="shared" si="205"/>
        <v/>
      </c>
      <c r="H419" s="65" t="str">
        <f t="shared" si="206"/>
        <v/>
      </c>
      <c r="I419" s="64" t="str">
        <f t="shared" si="207"/>
        <v/>
      </c>
      <c r="J419" s="65" t="str">
        <f t="shared" si="208"/>
        <v/>
      </c>
      <c r="K419" s="64" t="str">
        <f t="shared" si="209"/>
        <v/>
      </c>
      <c r="L419" s="65" t="str">
        <f t="shared" si="210"/>
        <v/>
      </c>
      <c r="M419" s="64" t="str">
        <f t="shared" si="211"/>
        <v/>
      </c>
      <c r="N419" s="65" t="str">
        <f t="shared" si="212"/>
        <v/>
      </c>
      <c r="O419" s="64" t="str">
        <f t="shared" si="213"/>
        <v/>
      </c>
      <c r="P419" s="65" t="str">
        <f t="shared" si="214"/>
        <v/>
      </c>
      <c r="Q419" s="64" t="str">
        <f t="shared" si="215"/>
        <v/>
      </c>
      <c r="R419" s="65" t="str">
        <f t="shared" si="216"/>
        <v/>
      </c>
      <c r="S419" s="64" t="str">
        <f t="shared" si="217"/>
        <v/>
      </c>
      <c r="T419" s="65" t="str">
        <f t="shared" si="218"/>
        <v/>
      </c>
      <c r="U419" s="64" t="str">
        <f t="shared" si="219"/>
        <v/>
      </c>
      <c r="V419" s="65" t="str">
        <f t="shared" si="220"/>
        <v/>
      </c>
      <c r="W419" s="64" t="str">
        <f t="shared" si="221"/>
        <v/>
      </c>
      <c r="X419" s="65" t="str">
        <f t="shared" si="222"/>
        <v/>
      </c>
      <c r="Y419" s="64" t="str">
        <f t="shared" si="223"/>
        <v/>
      </c>
      <c r="Z419" s="65" t="str">
        <f t="shared" si="224"/>
        <v/>
      </c>
      <c r="AA419" s="64" t="str">
        <f t="shared" si="225"/>
        <v/>
      </c>
      <c r="AB419" s="65" t="str">
        <f t="shared" si="226"/>
        <v/>
      </c>
      <c r="AC419" s="64" t="str">
        <f t="shared" si="227"/>
        <v/>
      </c>
      <c r="AD419" s="65" t="str">
        <f t="shared" si="228"/>
        <v/>
      </c>
      <c r="AE419" s="64" t="str">
        <f t="shared" si="229"/>
        <v/>
      </c>
      <c r="AF419" s="65" t="str">
        <f t="shared" si="230"/>
        <v/>
      </c>
      <c r="AG419" s="64" t="str">
        <f t="shared" si="231"/>
        <v/>
      </c>
      <c r="AH419" s="65" t="str">
        <f t="shared" si="232"/>
        <v/>
      </c>
      <c r="AI419" s="64" t="str">
        <f t="shared" si="233"/>
        <v/>
      </c>
      <c r="AJ419" s="65" t="str">
        <f t="shared" si="234"/>
        <v/>
      </c>
      <c r="AK419" s="64" t="str">
        <f t="shared" si="235"/>
        <v/>
      </c>
      <c r="AL419" s="65" t="str">
        <f t="shared" si="236"/>
        <v/>
      </c>
      <c r="AM419" s="64" t="str">
        <f t="shared" si="237"/>
        <v/>
      </c>
      <c r="AN419" s="65" t="str">
        <f t="shared" si="238"/>
        <v/>
      </c>
    </row>
    <row r="420" spans="1:40" ht="15.75">
      <c r="A420" s="66"/>
      <c r="B420" s="67"/>
      <c r="C420" s="68"/>
      <c r="D420" s="68"/>
      <c r="E420" s="69"/>
      <c r="F420" s="69"/>
      <c r="G420" s="64" t="str">
        <f t="shared" si="205"/>
        <v/>
      </c>
      <c r="H420" s="65" t="str">
        <f t="shared" si="206"/>
        <v/>
      </c>
      <c r="I420" s="64" t="str">
        <f t="shared" si="207"/>
        <v/>
      </c>
      <c r="J420" s="65" t="str">
        <f t="shared" si="208"/>
        <v/>
      </c>
      <c r="K420" s="64" t="str">
        <f t="shared" si="209"/>
        <v/>
      </c>
      <c r="L420" s="65" t="str">
        <f t="shared" si="210"/>
        <v/>
      </c>
      <c r="M420" s="64" t="str">
        <f t="shared" si="211"/>
        <v/>
      </c>
      <c r="N420" s="65" t="str">
        <f t="shared" si="212"/>
        <v/>
      </c>
      <c r="O420" s="64" t="str">
        <f t="shared" si="213"/>
        <v/>
      </c>
      <c r="P420" s="65" t="str">
        <f t="shared" si="214"/>
        <v/>
      </c>
      <c r="Q420" s="64" t="str">
        <f t="shared" si="215"/>
        <v/>
      </c>
      <c r="R420" s="65" t="str">
        <f t="shared" si="216"/>
        <v/>
      </c>
      <c r="S420" s="64" t="str">
        <f t="shared" si="217"/>
        <v/>
      </c>
      <c r="T420" s="65" t="str">
        <f t="shared" si="218"/>
        <v/>
      </c>
      <c r="U420" s="64" t="str">
        <f t="shared" si="219"/>
        <v/>
      </c>
      <c r="V420" s="65" t="str">
        <f t="shared" si="220"/>
        <v/>
      </c>
      <c r="W420" s="64" t="str">
        <f t="shared" si="221"/>
        <v/>
      </c>
      <c r="X420" s="65" t="str">
        <f t="shared" si="222"/>
        <v/>
      </c>
      <c r="Y420" s="64" t="str">
        <f t="shared" si="223"/>
        <v/>
      </c>
      <c r="Z420" s="65" t="str">
        <f t="shared" si="224"/>
        <v/>
      </c>
      <c r="AA420" s="64" t="str">
        <f t="shared" si="225"/>
        <v/>
      </c>
      <c r="AB420" s="65" t="str">
        <f t="shared" si="226"/>
        <v/>
      </c>
      <c r="AC420" s="64" t="str">
        <f t="shared" si="227"/>
        <v/>
      </c>
      <c r="AD420" s="65" t="str">
        <f t="shared" si="228"/>
        <v/>
      </c>
      <c r="AE420" s="64" t="str">
        <f t="shared" si="229"/>
        <v/>
      </c>
      <c r="AF420" s="65" t="str">
        <f t="shared" si="230"/>
        <v/>
      </c>
      <c r="AG420" s="64" t="str">
        <f t="shared" si="231"/>
        <v/>
      </c>
      <c r="AH420" s="65" t="str">
        <f t="shared" si="232"/>
        <v/>
      </c>
      <c r="AI420" s="64" t="str">
        <f t="shared" si="233"/>
        <v/>
      </c>
      <c r="AJ420" s="65" t="str">
        <f t="shared" si="234"/>
        <v/>
      </c>
      <c r="AK420" s="64" t="str">
        <f t="shared" si="235"/>
        <v/>
      </c>
      <c r="AL420" s="65" t="str">
        <f t="shared" si="236"/>
        <v/>
      </c>
      <c r="AM420" s="64" t="str">
        <f t="shared" si="237"/>
        <v/>
      </c>
      <c r="AN420" s="65" t="str">
        <f t="shared" si="238"/>
        <v/>
      </c>
    </row>
    <row r="421" spans="1:40" ht="15.75">
      <c r="A421" s="66"/>
      <c r="B421" s="67"/>
      <c r="C421" s="68"/>
      <c r="D421" s="68"/>
      <c r="E421" s="69"/>
      <c r="F421" s="69"/>
      <c r="G421" s="64" t="str">
        <f t="shared" si="205"/>
        <v/>
      </c>
      <c r="H421" s="65" t="str">
        <f t="shared" si="206"/>
        <v/>
      </c>
      <c r="I421" s="64" t="str">
        <f t="shared" si="207"/>
        <v/>
      </c>
      <c r="J421" s="65" t="str">
        <f t="shared" si="208"/>
        <v/>
      </c>
      <c r="K421" s="64" t="str">
        <f t="shared" si="209"/>
        <v/>
      </c>
      <c r="L421" s="65" t="str">
        <f t="shared" si="210"/>
        <v/>
      </c>
      <c r="M421" s="64" t="str">
        <f t="shared" si="211"/>
        <v/>
      </c>
      <c r="N421" s="65" t="str">
        <f t="shared" si="212"/>
        <v/>
      </c>
      <c r="O421" s="64" t="str">
        <f t="shared" si="213"/>
        <v/>
      </c>
      <c r="P421" s="65" t="str">
        <f t="shared" si="214"/>
        <v/>
      </c>
      <c r="Q421" s="64" t="str">
        <f t="shared" si="215"/>
        <v/>
      </c>
      <c r="R421" s="65" t="str">
        <f t="shared" si="216"/>
        <v/>
      </c>
      <c r="S421" s="64" t="str">
        <f t="shared" si="217"/>
        <v/>
      </c>
      <c r="T421" s="65" t="str">
        <f t="shared" si="218"/>
        <v/>
      </c>
      <c r="U421" s="64" t="str">
        <f t="shared" si="219"/>
        <v/>
      </c>
      <c r="V421" s="65" t="str">
        <f t="shared" si="220"/>
        <v/>
      </c>
      <c r="W421" s="64" t="str">
        <f t="shared" si="221"/>
        <v/>
      </c>
      <c r="X421" s="65" t="str">
        <f t="shared" si="222"/>
        <v/>
      </c>
      <c r="Y421" s="64" t="str">
        <f t="shared" si="223"/>
        <v/>
      </c>
      <c r="Z421" s="65" t="str">
        <f t="shared" si="224"/>
        <v/>
      </c>
      <c r="AA421" s="64" t="str">
        <f t="shared" si="225"/>
        <v/>
      </c>
      <c r="AB421" s="65" t="str">
        <f t="shared" si="226"/>
        <v/>
      </c>
      <c r="AC421" s="64" t="str">
        <f t="shared" si="227"/>
        <v/>
      </c>
      <c r="AD421" s="65" t="str">
        <f t="shared" si="228"/>
        <v/>
      </c>
      <c r="AE421" s="64" t="str">
        <f t="shared" si="229"/>
        <v/>
      </c>
      <c r="AF421" s="65" t="str">
        <f t="shared" si="230"/>
        <v/>
      </c>
      <c r="AG421" s="64" t="str">
        <f t="shared" si="231"/>
        <v/>
      </c>
      <c r="AH421" s="65" t="str">
        <f t="shared" si="232"/>
        <v/>
      </c>
      <c r="AI421" s="64" t="str">
        <f t="shared" si="233"/>
        <v/>
      </c>
      <c r="AJ421" s="65" t="str">
        <f t="shared" si="234"/>
        <v/>
      </c>
      <c r="AK421" s="64" t="str">
        <f t="shared" si="235"/>
        <v/>
      </c>
      <c r="AL421" s="65" t="str">
        <f t="shared" si="236"/>
        <v/>
      </c>
      <c r="AM421" s="64" t="str">
        <f t="shared" si="237"/>
        <v/>
      </c>
      <c r="AN421" s="65" t="str">
        <f t="shared" si="238"/>
        <v/>
      </c>
    </row>
    <row r="422" spans="1:40" ht="15.75">
      <c r="A422" s="66"/>
      <c r="B422" s="67"/>
      <c r="C422" s="68"/>
      <c r="D422" s="68"/>
      <c r="E422" s="69"/>
      <c r="F422" s="69"/>
      <c r="G422" s="64" t="str">
        <f t="shared" si="205"/>
        <v/>
      </c>
      <c r="H422" s="65" t="str">
        <f t="shared" si="206"/>
        <v/>
      </c>
      <c r="I422" s="64" t="str">
        <f t="shared" si="207"/>
        <v/>
      </c>
      <c r="J422" s="65" t="str">
        <f t="shared" si="208"/>
        <v/>
      </c>
      <c r="K422" s="64" t="str">
        <f t="shared" si="209"/>
        <v/>
      </c>
      <c r="L422" s="65" t="str">
        <f t="shared" si="210"/>
        <v/>
      </c>
      <c r="M422" s="64" t="str">
        <f t="shared" si="211"/>
        <v/>
      </c>
      <c r="N422" s="65" t="str">
        <f t="shared" si="212"/>
        <v/>
      </c>
      <c r="O422" s="64" t="str">
        <f t="shared" si="213"/>
        <v/>
      </c>
      <c r="P422" s="65" t="str">
        <f t="shared" si="214"/>
        <v/>
      </c>
      <c r="Q422" s="64" t="str">
        <f t="shared" si="215"/>
        <v/>
      </c>
      <c r="R422" s="65" t="str">
        <f t="shared" si="216"/>
        <v/>
      </c>
      <c r="S422" s="64" t="str">
        <f t="shared" si="217"/>
        <v/>
      </c>
      <c r="T422" s="65" t="str">
        <f t="shared" si="218"/>
        <v/>
      </c>
      <c r="U422" s="64" t="str">
        <f t="shared" si="219"/>
        <v/>
      </c>
      <c r="V422" s="65" t="str">
        <f t="shared" si="220"/>
        <v/>
      </c>
      <c r="W422" s="64" t="str">
        <f t="shared" si="221"/>
        <v/>
      </c>
      <c r="X422" s="65" t="str">
        <f t="shared" si="222"/>
        <v/>
      </c>
      <c r="Y422" s="64" t="str">
        <f t="shared" si="223"/>
        <v/>
      </c>
      <c r="Z422" s="65" t="str">
        <f t="shared" si="224"/>
        <v/>
      </c>
      <c r="AA422" s="64" t="str">
        <f t="shared" si="225"/>
        <v/>
      </c>
      <c r="AB422" s="65" t="str">
        <f t="shared" si="226"/>
        <v/>
      </c>
      <c r="AC422" s="64" t="str">
        <f t="shared" si="227"/>
        <v/>
      </c>
      <c r="AD422" s="65" t="str">
        <f t="shared" si="228"/>
        <v/>
      </c>
      <c r="AE422" s="64" t="str">
        <f t="shared" si="229"/>
        <v/>
      </c>
      <c r="AF422" s="65" t="str">
        <f t="shared" si="230"/>
        <v/>
      </c>
      <c r="AG422" s="64" t="str">
        <f t="shared" si="231"/>
        <v/>
      </c>
      <c r="AH422" s="65" t="str">
        <f t="shared" si="232"/>
        <v/>
      </c>
      <c r="AI422" s="64" t="str">
        <f t="shared" si="233"/>
        <v/>
      </c>
      <c r="AJ422" s="65" t="str">
        <f t="shared" si="234"/>
        <v/>
      </c>
      <c r="AK422" s="64" t="str">
        <f t="shared" si="235"/>
        <v/>
      </c>
      <c r="AL422" s="65" t="str">
        <f t="shared" si="236"/>
        <v/>
      </c>
      <c r="AM422" s="64" t="str">
        <f t="shared" si="237"/>
        <v/>
      </c>
      <c r="AN422" s="65" t="str">
        <f t="shared" si="238"/>
        <v/>
      </c>
    </row>
    <row r="423" spans="1:40" ht="15.75">
      <c r="A423" s="66"/>
      <c r="B423" s="67"/>
      <c r="C423" s="68"/>
      <c r="D423" s="68"/>
      <c r="E423" s="69"/>
      <c r="F423" s="69"/>
      <c r="G423" s="64" t="str">
        <f t="shared" si="205"/>
        <v/>
      </c>
      <c r="H423" s="65" t="str">
        <f t="shared" si="206"/>
        <v/>
      </c>
      <c r="I423" s="64" t="str">
        <f t="shared" si="207"/>
        <v/>
      </c>
      <c r="J423" s="65" t="str">
        <f t="shared" si="208"/>
        <v/>
      </c>
      <c r="K423" s="64" t="str">
        <f t="shared" si="209"/>
        <v/>
      </c>
      <c r="L423" s="65" t="str">
        <f t="shared" si="210"/>
        <v/>
      </c>
      <c r="M423" s="64" t="str">
        <f t="shared" si="211"/>
        <v/>
      </c>
      <c r="N423" s="65" t="str">
        <f t="shared" si="212"/>
        <v/>
      </c>
      <c r="O423" s="64" t="str">
        <f t="shared" si="213"/>
        <v/>
      </c>
      <c r="P423" s="65" t="str">
        <f t="shared" si="214"/>
        <v/>
      </c>
      <c r="Q423" s="64" t="str">
        <f t="shared" si="215"/>
        <v/>
      </c>
      <c r="R423" s="65" t="str">
        <f t="shared" si="216"/>
        <v/>
      </c>
      <c r="S423" s="64" t="str">
        <f t="shared" si="217"/>
        <v/>
      </c>
      <c r="T423" s="65" t="str">
        <f t="shared" si="218"/>
        <v/>
      </c>
      <c r="U423" s="64" t="str">
        <f t="shared" si="219"/>
        <v/>
      </c>
      <c r="V423" s="65" t="str">
        <f t="shared" si="220"/>
        <v/>
      </c>
      <c r="W423" s="64" t="str">
        <f t="shared" si="221"/>
        <v/>
      </c>
      <c r="X423" s="65" t="str">
        <f t="shared" si="222"/>
        <v/>
      </c>
      <c r="Y423" s="64" t="str">
        <f t="shared" si="223"/>
        <v/>
      </c>
      <c r="Z423" s="65" t="str">
        <f t="shared" si="224"/>
        <v/>
      </c>
      <c r="AA423" s="64" t="str">
        <f t="shared" si="225"/>
        <v/>
      </c>
      <c r="AB423" s="65" t="str">
        <f t="shared" si="226"/>
        <v/>
      </c>
      <c r="AC423" s="64" t="str">
        <f t="shared" si="227"/>
        <v/>
      </c>
      <c r="AD423" s="65" t="str">
        <f t="shared" si="228"/>
        <v/>
      </c>
      <c r="AE423" s="64" t="str">
        <f t="shared" si="229"/>
        <v/>
      </c>
      <c r="AF423" s="65" t="str">
        <f t="shared" si="230"/>
        <v/>
      </c>
      <c r="AG423" s="64" t="str">
        <f t="shared" si="231"/>
        <v/>
      </c>
      <c r="AH423" s="65" t="str">
        <f t="shared" si="232"/>
        <v/>
      </c>
      <c r="AI423" s="64" t="str">
        <f t="shared" si="233"/>
        <v/>
      </c>
      <c r="AJ423" s="65" t="str">
        <f t="shared" si="234"/>
        <v/>
      </c>
      <c r="AK423" s="64" t="str">
        <f t="shared" si="235"/>
        <v/>
      </c>
      <c r="AL423" s="65" t="str">
        <f t="shared" si="236"/>
        <v/>
      </c>
      <c r="AM423" s="64" t="str">
        <f t="shared" si="237"/>
        <v/>
      </c>
      <c r="AN423" s="65" t="str">
        <f t="shared" si="238"/>
        <v/>
      </c>
    </row>
    <row r="424" spans="1:40" ht="15.75">
      <c r="A424" s="66"/>
      <c r="B424" s="67"/>
      <c r="C424" s="68"/>
      <c r="D424" s="68"/>
      <c r="E424" s="69"/>
      <c r="F424" s="69"/>
      <c r="G424" s="64" t="str">
        <f t="shared" si="205"/>
        <v/>
      </c>
      <c r="H424" s="65" t="str">
        <f t="shared" si="206"/>
        <v/>
      </c>
      <c r="I424" s="64" t="str">
        <f t="shared" si="207"/>
        <v/>
      </c>
      <c r="J424" s="65" t="str">
        <f t="shared" si="208"/>
        <v/>
      </c>
      <c r="K424" s="64" t="str">
        <f t="shared" si="209"/>
        <v/>
      </c>
      <c r="L424" s="65" t="str">
        <f t="shared" si="210"/>
        <v/>
      </c>
      <c r="M424" s="64" t="str">
        <f t="shared" si="211"/>
        <v/>
      </c>
      <c r="N424" s="65" t="str">
        <f t="shared" si="212"/>
        <v/>
      </c>
      <c r="O424" s="64" t="str">
        <f t="shared" si="213"/>
        <v/>
      </c>
      <c r="P424" s="65" t="str">
        <f t="shared" si="214"/>
        <v/>
      </c>
      <c r="Q424" s="64" t="str">
        <f t="shared" si="215"/>
        <v/>
      </c>
      <c r="R424" s="65" t="str">
        <f t="shared" si="216"/>
        <v/>
      </c>
      <c r="S424" s="64" t="str">
        <f t="shared" si="217"/>
        <v/>
      </c>
      <c r="T424" s="65" t="str">
        <f t="shared" si="218"/>
        <v/>
      </c>
      <c r="U424" s="64" t="str">
        <f t="shared" si="219"/>
        <v/>
      </c>
      <c r="V424" s="65" t="str">
        <f t="shared" si="220"/>
        <v/>
      </c>
      <c r="W424" s="64" t="str">
        <f t="shared" si="221"/>
        <v/>
      </c>
      <c r="X424" s="65" t="str">
        <f t="shared" si="222"/>
        <v/>
      </c>
      <c r="Y424" s="64" t="str">
        <f t="shared" si="223"/>
        <v/>
      </c>
      <c r="Z424" s="65" t="str">
        <f t="shared" si="224"/>
        <v/>
      </c>
      <c r="AA424" s="64" t="str">
        <f t="shared" si="225"/>
        <v/>
      </c>
      <c r="AB424" s="65" t="str">
        <f t="shared" si="226"/>
        <v/>
      </c>
      <c r="AC424" s="64" t="str">
        <f t="shared" si="227"/>
        <v/>
      </c>
      <c r="AD424" s="65" t="str">
        <f t="shared" si="228"/>
        <v/>
      </c>
      <c r="AE424" s="64" t="str">
        <f t="shared" si="229"/>
        <v/>
      </c>
      <c r="AF424" s="65" t="str">
        <f t="shared" si="230"/>
        <v/>
      </c>
      <c r="AG424" s="64" t="str">
        <f t="shared" si="231"/>
        <v/>
      </c>
      <c r="AH424" s="65" t="str">
        <f t="shared" si="232"/>
        <v/>
      </c>
      <c r="AI424" s="64" t="str">
        <f t="shared" si="233"/>
        <v/>
      </c>
      <c r="AJ424" s="65" t="str">
        <f t="shared" si="234"/>
        <v/>
      </c>
      <c r="AK424" s="64" t="str">
        <f t="shared" si="235"/>
        <v/>
      </c>
      <c r="AL424" s="65" t="str">
        <f t="shared" si="236"/>
        <v/>
      </c>
      <c r="AM424" s="64" t="str">
        <f t="shared" si="237"/>
        <v/>
      </c>
      <c r="AN424" s="65" t="str">
        <f t="shared" si="238"/>
        <v/>
      </c>
    </row>
    <row r="425" spans="1:40" ht="15.75">
      <c r="A425" s="66"/>
      <c r="B425" s="67"/>
      <c r="C425" s="68"/>
      <c r="D425" s="68"/>
      <c r="E425" s="69"/>
      <c r="F425" s="69"/>
      <c r="G425" s="64" t="str">
        <f t="shared" si="205"/>
        <v/>
      </c>
      <c r="H425" s="65" t="str">
        <f t="shared" si="206"/>
        <v/>
      </c>
      <c r="I425" s="64" t="str">
        <f t="shared" si="207"/>
        <v/>
      </c>
      <c r="J425" s="65" t="str">
        <f t="shared" si="208"/>
        <v/>
      </c>
      <c r="K425" s="64" t="str">
        <f t="shared" si="209"/>
        <v/>
      </c>
      <c r="L425" s="65" t="str">
        <f t="shared" si="210"/>
        <v/>
      </c>
      <c r="M425" s="64" t="str">
        <f t="shared" si="211"/>
        <v/>
      </c>
      <c r="N425" s="65" t="str">
        <f t="shared" si="212"/>
        <v/>
      </c>
      <c r="O425" s="64" t="str">
        <f t="shared" si="213"/>
        <v/>
      </c>
      <c r="P425" s="65" t="str">
        <f t="shared" si="214"/>
        <v/>
      </c>
      <c r="Q425" s="64" t="str">
        <f t="shared" si="215"/>
        <v/>
      </c>
      <c r="R425" s="65" t="str">
        <f t="shared" si="216"/>
        <v/>
      </c>
      <c r="S425" s="64" t="str">
        <f t="shared" si="217"/>
        <v/>
      </c>
      <c r="T425" s="65" t="str">
        <f t="shared" si="218"/>
        <v/>
      </c>
      <c r="U425" s="64" t="str">
        <f t="shared" si="219"/>
        <v/>
      </c>
      <c r="V425" s="65" t="str">
        <f t="shared" si="220"/>
        <v/>
      </c>
      <c r="W425" s="64" t="str">
        <f t="shared" si="221"/>
        <v/>
      </c>
      <c r="X425" s="65" t="str">
        <f t="shared" si="222"/>
        <v/>
      </c>
      <c r="Y425" s="64" t="str">
        <f t="shared" si="223"/>
        <v/>
      </c>
      <c r="Z425" s="65" t="str">
        <f t="shared" si="224"/>
        <v/>
      </c>
      <c r="AA425" s="64" t="str">
        <f t="shared" si="225"/>
        <v/>
      </c>
      <c r="AB425" s="65" t="str">
        <f t="shared" si="226"/>
        <v/>
      </c>
      <c r="AC425" s="64" t="str">
        <f t="shared" si="227"/>
        <v/>
      </c>
      <c r="AD425" s="65" t="str">
        <f t="shared" si="228"/>
        <v/>
      </c>
      <c r="AE425" s="64" t="str">
        <f t="shared" si="229"/>
        <v/>
      </c>
      <c r="AF425" s="65" t="str">
        <f t="shared" si="230"/>
        <v/>
      </c>
      <c r="AG425" s="64" t="str">
        <f t="shared" si="231"/>
        <v/>
      </c>
      <c r="AH425" s="65" t="str">
        <f t="shared" si="232"/>
        <v/>
      </c>
      <c r="AI425" s="64" t="str">
        <f t="shared" si="233"/>
        <v/>
      </c>
      <c r="AJ425" s="65" t="str">
        <f t="shared" si="234"/>
        <v/>
      </c>
      <c r="AK425" s="64" t="str">
        <f t="shared" si="235"/>
        <v/>
      </c>
      <c r="AL425" s="65" t="str">
        <f t="shared" si="236"/>
        <v/>
      </c>
      <c r="AM425" s="64" t="str">
        <f t="shared" si="237"/>
        <v/>
      </c>
      <c r="AN425" s="65" t="str">
        <f t="shared" si="238"/>
        <v/>
      </c>
    </row>
    <row r="426" spans="1:40" ht="15.75">
      <c r="A426" s="66"/>
      <c r="B426" s="67"/>
      <c r="C426" s="68"/>
      <c r="D426" s="68"/>
      <c r="E426" s="69"/>
      <c r="F426" s="69"/>
      <c r="G426" s="64" t="str">
        <f t="shared" si="205"/>
        <v/>
      </c>
      <c r="H426" s="65" t="str">
        <f t="shared" si="206"/>
        <v/>
      </c>
      <c r="I426" s="64" t="str">
        <f t="shared" si="207"/>
        <v/>
      </c>
      <c r="J426" s="65" t="str">
        <f t="shared" si="208"/>
        <v/>
      </c>
      <c r="K426" s="64" t="str">
        <f t="shared" si="209"/>
        <v/>
      </c>
      <c r="L426" s="65" t="str">
        <f t="shared" si="210"/>
        <v/>
      </c>
      <c r="M426" s="64" t="str">
        <f t="shared" si="211"/>
        <v/>
      </c>
      <c r="N426" s="65" t="str">
        <f t="shared" si="212"/>
        <v/>
      </c>
      <c r="O426" s="64" t="str">
        <f t="shared" si="213"/>
        <v/>
      </c>
      <c r="P426" s="65" t="str">
        <f t="shared" si="214"/>
        <v/>
      </c>
      <c r="Q426" s="64" t="str">
        <f t="shared" si="215"/>
        <v/>
      </c>
      <c r="R426" s="65" t="str">
        <f t="shared" si="216"/>
        <v/>
      </c>
      <c r="S426" s="64" t="str">
        <f t="shared" si="217"/>
        <v/>
      </c>
      <c r="T426" s="65" t="str">
        <f t="shared" si="218"/>
        <v/>
      </c>
      <c r="U426" s="64" t="str">
        <f t="shared" si="219"/>
        <v/>
      </c>
      <c r="V426" s="65" t="str">
        <f t="shared" si="220"/>
        <v/>
      </c>
      <c r="W426" s="64" t="str">
        <f t="shared" si="221"/>
        <v/>
      </c>
      <c r="X426" s="65" t="str">
        <f t="shared" si="222"/>
        <v/>
      </c>
      <c r="Y426" s="64" t="str">
        <f t="shared" si="223"/>
        <v/>
      </c>
      <c r="Z426" s="65" t="str">
        <f t="shared" si="224"/>
        <v/>
      </c>
      <c r="AA426" s="64" t="str">
        <f t="shared" si="225"/>
        <v/>
      </c>
      <c r="AB426" s="65" t="str">
        <f t="shared" si="226"/>
        <v/>
      </c>
      <c r="AC426" s="64" t="str">
        <f t="shared" si="227"/>
        <v/>
      </c>
      <c r="AD426" s="65" t="str">
        <f t="shared" si="228"/>
        <v/>
      </c>
      <c r="AE426" s="64" t="str">
        <f t="shared" si="229"/>
        <v/>
      </c>
      <c r="AF426" s="65" t="str">
        <f t="shared" si="230"/>
        <v/>
      </c>
      <c r="AG426" s="64" t="str">
        <f t="shared" si="231"/>
        <v/>
      </c>
      <c r="AH426" s="65" t="str">
        <f t="shared" si="232"/>
        <v/>
      </c>
      <c r="AI426" s="64" t="str">
        <f t="shared" si="233"/>
        <v/>
      </c>
      <c r="AJ426" s="65" t="str">
        <f t="shared" si="234"/>
        <v/>
      </c>
      <c r="AK426" s="64" t="str">
        <f t="shared" si="235"/>
        <v/>
      </c>
      <c r="AL426" s="65" t="str">
        <f t="shared" si="236"/>
        <v/>
      </c>
      <c r="AM426" s="64" t="str">
        <f t="shared" si="237"/>
        <v/>
      </c>
      <c r="AN426" s="65" t="str">
        <f t="shared" si="238"/>
        <v/>
      </c>
    </row>
    <row r="427" spans="1:40" ht="15.75">
      <c r="A427" s="66"/>
      <c r="B427" s="67"/>
      <c r="C427" s="68"/>
      <c r="D427" s="68"/>
      <c r="E427" s="69"/>
      <c r="F427" s="69"/>
      <c r="G427" s="64" t="str">
        <f t="shared" si="205"/>
        <v/>
      </c>
      <c r="H427" s="65" t="str">
        <f t="shared" si="206"/>
        <v/>
      </c>
      <c r="I427" s="64" t="str">
        <f t="shared" si="207"/>
        <v/>
      </c>
      <c r="J427" s="65" t="str">
        <f t="shared" si="208"/>
        <v/>
      </c>
      <c r="K427" s="64" t="str">
        <f t="shared" si="209"/>
        <v/>
      </c>
      <c r="L427" s="65" t="str">
        <f t="shared" si="210"/>
        <v/>
      </c>
      <c r="M427" s="64" t="str">
        <f t="shared" si="211"/>
        <v/>
      </c>
      <c r="N427" s="65" t="str">
        <f t="shared" si="212"/>
        <v/>
      </c>
      <c r="O427" s="64" t="str">
        <f t="shared" si="213"/>
        <v/>
      </c>
      <c r="P427" s="65" t="str">
        <f t="shared" si="214"/>
        <v/>
      </c>
      <c r="Q427" s="64" t="str">
        <f t="shared" si="215"/>
        <v/>
      </c>
      <c r="R427" s="65" t="str">
        <f t="shared" si="216"/>
        <v/>
      </c>
      <c r="S427" s="64" t="str">
        <f t="shared" si="217"/>
        <v/>
      </c>
      <c r="T427" s="65" t="str">
        <f t="shared" si="218"/>
        <v/>
      </c>
      <c r="U427" s="64" t="str">
        <f t="shared" si="219"/>
        <v/>
      </c>
      <c r="V427" s="65" t="str">
        <f t="shared" si="220"/>
        <v/>
      </c>
      <c r="W427" s="64" t="str">
        <f t="shared" si="221"/>
        <v/>
      </c>
      <c r="X427" s="65" t="str">
        <f t="shared" si="222"/>
        <v/>
      </c>
      <c r="Y427" s="64" t="str">
        <f t="shared" si="223"/>
        <v/>
      </c>
      <c r="Z427" s="65" t="str">
        <f t="shared" si="224"/>
        <v/>
      </c>
      <c r="AA427" s="64" t="str">
        <f t="shared" si="225"/>
        <v/>
      </c>
      <c r="AB427" s="65" t="str">
        <f t="shared" si="226"/>
        <v/>
      </c>
      <c r="AC427" s="64" t="str">
        <f t="shared" si="227"/>
        <v/>
      </c>
      <c r="AD427" s="65" t="str">
        <f t="shared" si="228"/>
        <v/>
      </c>
      <c r="AE427" s="64" t="str">
        <f t="shared" si="229"/>
        <v/>
      </c>
      <c r="AF427" s="65" t="str">
        <f t="shared" si="230"/>
        <v/>
      </c>
      <c r="AG427" s="64" t="str">
        <f t="shared" si="231"/>
        <v/>
      </c>
      <c r="AH427" s="65" t="str">
        <f t="shared" si="232"/>
        <v/>
      </c>
      <c r="AI427" s="64" t="str">
        <f t="shared" si="233"/>
        <v/>
      </c>
      <c r="AJ427" s="65" t="str">
        <f t="shared" si="234"/>
        <v/>
      </c>
      <c r="AK427" s="64" t="str">
        <f t="shared" si="235"/>
        <v/>
      </c>
      <c r="AL427" s="65" t="str">
        <f t="shared" si="236"/>
        <v/>
      </c>
      <c r="AM427" s="64" t="str">
        <f t="shared" si="237"/>
        <v/>
      </c>
      <c r="AN427" s="65" t="str">
        <f t="shared" si="238"/>
        <v/>
      </c>
    </row>
    <row r="428" spans="1:40" ht="15.75">
      <c r="A428" s="66"/>
      <c r="B428" s="67"/>
      <c r="C428" s="68"/>
      <c r="D428" s="68"/>
      <c r="E428" s="69"/>
      <c r="F428" s="69"/>
      <c r="G428" s="64" t="str">
        <f t="shared" si="205"/>
        <v/>
      </c>
      <c r="H428" s="65" t="str">
        <f t="shared" si="206"/>
        <v/>
      </c>
      <c r="I428" s="64" t="str">
        <f t="shared" si="207"/>
        <v/>
      </c>
      <c r="J428" s="65" t="str">
        <f t="shared" si="208"/>
        <v/>
      </c>
      <c r="K428" s="64" t="str">
        <f t="shared" si="209"/>
        <v/>
      </c>
      <c r="L428" s="65" t="str">
        <f t="shared" si="210"/>
        <v/>
      </c>
      <c r="M428" s="64" t="str">
        <f t="shared" si="211"/>
        <v/>
      </c>
      <c r="N428" s="65" t="str">
        <f t="shared" si="212"/>
        <v/>
      </c>
      <c r="O428" s="64" t="str">
        <f t="shared" si="213"/>
        <v/>
      </c>
      <c r="P428" s="65" t="str">
        <f t="shared" si="214"/>
        <v/>
      </c>
      <c r="Q428" s="64" t="str">
        <f t="shared" si="215"/>
        <v/>
      </c>
      <c r="R428" s="65" t="str">
        <f t="shared" si="216"/>
        <v/>
      </c>
      <c r="S428" s="64" t="str">
        <f t="shared" si="217"/>
        <v/>
      </c>
      <c r="T428" s="65" t="str">
        <f t="shared" si="218"/>
        <v/>
      </c>
      <c r="U428" s="64" t="str">
        <f t="shared" si="219"/>
        <v/>
      </c>
      <c r="V428" s="65" t="str">
        <f t="shared" si="220"/>
        <v/>
      </c>
      <c r="W428" s="64" t="str">
        <f t="shared" si="221"/>
        <v/>
      </c>
      <c r="X428" s="65" t="str">
        <f t="shared" si="222"/>
        <v/>
      </c>
      <c r="Y428" s="64" t="str">
        <f t="shared" si="223"/>
        <v/>
      </c>
      <c r="Z428" s="65" t="str">
        <f t="shared" si="224"/>
        <v/>
      </c>
      <c r="AA428" s="64" t="str">
        <f t="shared" si="225"/>
        <v/>
      </c>
      <c r="AB428" s="65" t="str">
        <f t="shared" si="226"/>
        <v/>
      </c>
      <c r="AC428" s="64" t="str">
        <f t="shared" si="227"/>
        <v/>
      </c>
      <c r="AD428" s="65" t="str">
        <f t="shared" si="228"/>
        <v/>
      </c>
      <c r="AE428" s="64" t="str">
        <f t="shared" si="229"/>
        <v/>
      </c>
      <c r="AF428" s="65" t="str">
        <f t="shared" si="230"/>
        <v/>
      </c>
      <c r="AG428" s="64" t="str">
        <f t="shared" si="231"/>
        <v/>
      </c>
      <c r="AH428" s="65" t="str">
        <f t="shared" si="232"/>
        <v/>
      </c>
      <c r="AI428" s="64" t="str">
        <f t="shared" si="233"/>
        <v/>
      </c>
      <c r="AJ428" s="65" t="str">
        <f t="shared" si="234"/>
        <v/>
      </c>
      <c r="AK428" s="64" t="str">
        <f t="shared" si="235"/>
        <v/>
      </c>
      <c r="AL428" s="65" t="str">
        <f t="shared" si="236"/>
        <v/>
      </c>
      <c r="AM428" s="64" t="str">
        <f t="shared" si="237"/>
        <v/>
      </c>
      <c r="AN428" s="65" t="str">
        <f t="shared" si="238"/>
        <v/>
      </c>
    </row>
    <row r="429" spans="1:40" ht="15.75">
      <c r="A429" s="66"/>
      <c r="B429" s="67"/>
      <c r="C429" s="68"/>
      <c r="D429" s="68"/>
      <c r="E429" s="69"/>
      <c r="F429" s="69"/>
      <c r="G429" s="64" t="str">
        <f t="shared" si="205"/>
        <v/>
      </c>
      <c r="H429" s="65" t="str">
        <f t="shared" si="206"/>
        <v/>
      </c>
      <c r="I429" s="64" t="str">
        <f t="shared" si="207"/>
        <v/>
      </c>
      <c r="J429" s="65" t="str">
        <f t="shared" si="208"/>
        <v/>
      </c>
      <c r="K429" s="64" t="str">
        <f t="shared" si="209"/>
        <v/>
      </c>
      <c r="L429" s="65" t="str">
        <f t="shared" si="210"/>
        <v/>
      </c>
      <c r="M429" s="64" t="str">
        <f t="shared" si="211"/>
        <v/>
      </c>
      <c r="N429" s="65" t="str">
        <f t="shared" si="212"/>
        <v/>
      </c>
      <c r="O429" s="64" t="str">
        <f t="shared" si="213"/>
        <v/>
      </c>
      <c r="P429" s="65" t="str">
        <f t="shared" si="214"/>
        <v/>
      </c>
      <c r="Q429" s="64" t="str">
        <f t="shared" si="215"/>
        <v/>
      </c>
      <c r="R429" s="65" t="str">
        <f t="shared" si="216"/>
        <v/>
      </c>
      <c r="S429" s="64" t="str">
        <f t="shared" si="217"/>
        <v/>
      </c>
      <c r="T429" s="65" t="str">
        <f t="shared" si="218"/>
        <v/>
      </c>
      <c r="U429" s="64" t="str">
        <f t="shared" si="219"/>
        <v/>
      </c>
      <c r="V429" s="65" t="str">
        <f t="shared" si="220"/>
        <v/>
      </c>
      <c r="W429" s="64" t="str">
        <f t="shared" si="221"/>
        <v/>
      </c>
      <c r="X429" s="65" t="str">
        <f t="shared" si="222"/>
        <v/>
      </c>
      <c r="Y429" s="64" t="str">
        <f t="shared" si="223"/>
        <v/>
      </c>
      <c r="Z429" s="65" t="str">
        <f t="shared" si="224"/>
        <v/>
      </c>
      <c r="AA429" s="64" t="str">
        <f t="shared" si="225"/>
        <v/>
      </c>
      <c r="AB429" s="65" t="str">
        <f t="shared" si="226"/>
        <v/>
      </c>
      <c r="AC429" s="64" t="str">
        <f t="shared" si="227"/>
        <v/>
      </c>
      <c r="AD429" s="65" t="str">
        <f t="shared" si="228"/>
        <v/>
      </c>
      <c r="AE429" s="64" t="str">
        <f t="shared" si="229"/>
        <v/>
      </c>
      <c r="AF429" s="65" t="str">
        <f t="shared" si="230"/>
        <v/>
      </c>
      <c r="AG429" s="64" t="str">
        <f t="shared" si="231"/>
        <v/>
      </c>
      <c r="AH429" s="65" t="str">
        <f t="shared" si="232"/>
        <v/>
      </c>
      <c r="AI429" s="64" t="str">
        <f t="shared" si="233"/>
        <v/>
      </c>
      <c r="AJ429" s="65" t="str">
        <f t="shared" si="234"/>
        <v/>
      </c>
      <c r="AK429" s="64" t="str">
        <f t="shared" si="235"/>
        <v/>
      </c>
      <c r="AL429" s="65" t="str">
        <f t="shared" si="236"/>
        <v/>
      </c>
      <c r="AM429" s="64" t="str">
        <f t="shared" si="237"/>
        <v/>
      </c>
      <c r="AN429" s="65" t="str">
        <f t="shared" si="238"/>
        <v/>
      </c>
    </row>
    <row r="430" spans="1:40" ht="15.75">
      <c r="A430" s="66"/>
      <c r="B430" s="67"/>
      <c r="C430" s="68"/>
      <c r="D430" s="68"/>
      <c r="E430" s="69"/>
      <c r="F430" s="69"/>
      <c r="G430" s="64" t="str">
        <f t="shared" si="205"/>
        <v/>
      </c>
      <c r="H430" s="65" t="str">
        <f t="shared" si="206"/>
        <v/>
      </c>
      <c r="I430" s="64" t="str">
        <f t="shared" si="207"/>
        <v/>
      </c>
      <c r="J430" s="65" t="str">
        <f t="shared" si="208"/>
        <v/>
      </c>
      <c r="K430" s="64" t="str">
        <f t="shared" si="209"/>
        <v/>
      </c>
      <c r="L430" s="65" t="str">
        <f t="shared" si="210"/>
        <v/>
      </c>
      <c r="M430" s="64" t="str">
        <f t="shared" si="211"/>
        <v/>
      </c>
      <c r="N430" s="65" t="str">
        <f t="shared" si="212"/>
        <v/>
      </c>
      <c r="O430" s="64" t="str">
        <f t="shared" si="213"/>
        <v/>
      </c>
      <c r="P430" s="65" t="str">
        <f t="shared" si="214"/>
        <v/>
      </c>
      <c r="Q430" s="64" t="str">
        <f t="shared" si="215"/>
        <v/>
      </c>
      <c r="R430" s="65" t="str">
        <f t="shared" si="216"/>
        <v/>
      </c>
      <c r="S430" s="64" t="str">
        <f t="shared" si="217"/>
        <v/>
      </c>
      <c r="T430" s="65" t="str">
        <f t="shared" si="218"/>
        <v/>
      </c>
      <c r="U430" s="64" t="str">
        <f t="shared" si="219"/>
        <v/>
      </c>
      <c r="V430" s="65" t="str">
        <f t="shared" si="220"/>
        <v/>
      </c>
      <c r="W430" s="64" t="str">
        <f t="shared" si="221"/>
        <v/>
      </c>
      <c r="X430" s="65" t="str">
        <f t="shared" si="222"/>
        <v/>
      </c>
      <c r="Y430" s="64" t="str">
        <f t="shared" si="223"/>
        <v/>
      </c>
      <c r="Z430" s="65" t="str">
        <f t="shared" si="224"/>
        <v/>
      </c>
      <c r="AA430" s="64" t="str">
        <f t="shared" si="225"/>
        <v/>
      </c>
      <c r="AB430" s="65" t="str">
        <f t="shared" si="226"/>
        <v/>
      </c>
      <c r="AC430" s="64" t="str">
        <f t="shared" si="227"/>
        <v/>
      </c>
      <c r="AD430" s="65" t="str">
        <f t="shared" si="228"/>
        <v/>
      </c>
      <c r="AE430" s="64" t="str">
        <f t="shared" si="229"/>
        <v/>
      </c>
      <c r="AF430" s="65" t="str">
        <f t="shared" si="230"/>
        <v/>
      </c>
      <c r="AG430" s="64" t="str">
        <f t="shared" si="231"/>
        <v/>
      </c>
      <c r="AH430" s="65" t="str">
        <f t="shared" si="232"/>
        <v/>
      </c>
      <c r="AI430" s="64" t="str">
        <f t="shared" si="233"/>
        <v/>
      </c>
      <c r="AJ430" s="65" t="str">
        <f t="shared" si="234"/>
        <v/>
      </c>
      <c r="AK430" s="64" t="str">
        <f t="shared" si="235"/>
        <v/>
      </c>
      <c r="AL430" s="65" t="str">
        <f t="shared" si="236"/>
        <v/>
      </c>
      <c r="AM430" s="64" t="str">
        <f t="shared" si="237"/>
        <v/>
      </c>
      <c r="AN430" s="65" t="str">
        <f t="shared" si="238"/>
        <v/>
      </c>
    </row>
    <row r="431" spans="1:40" ht="15.75">
      <c r="A431" s="66"/>
      <c r="B431" s="67"/>
      <c r="C431" s="68"/>
      <c r="D431" s="68"/>
      <c r="E431" s="69"/>
      <c r="F431" s="69"/>
      <c r="G431" s="64" t="str">
        <f t="shared" si="205"/>
        <v/>
      </c>
      <c r="H431" s="65" t="str">
        <f t="shared" si="206"/>
        <v/>
      </c>
      <c r="I431" s="64" t="str">
        <f t="shared" si="207"/>
        <v/>
      </c>
      <c r="J431" s="65" t="str">
        <f t="shared" si="208"/>
        <v/>
      </c>
      <c r="K431" s="64" t="str">
        <f t="shared" si="209"/>
        <v/>
      </c>
      <c r="L431" s="65" t="str">
        <f t="shared" si="210"/>
        <v/>
      </c>
      <c r="M431" s="64" t="str">
        <f t="shared" si="211"/>
        <v/>
      </c>
      <c r="N431" s="65" t="str">
        <f t="shared" si="212"/>
        <v/>
      </c>
      <c r="O431" s="64" t="str">
        <f t="shared" si="213"/>
        <v/>
      </c>
      <c r="P431" s="65" t="str">
        <f t="shared" si="214"/>
        <v/>
      </c>
      <c r="Q431" s="64" t="str">
        <f t="shared" si="215"/>
        <v/>
      </c>
      <c r="R431" s="65" t="str">
        <f t="shared" si="216"/>
        <v/>
      </c>
      <c r="S431" s="64" t="str">
        <f t="shared" si="217"/>
        <v/>
      </c>
      <c r="T431" s="65" t="str">
        <f t="shared" si="218"/>
        <v/>
      </c>
      <c r="U431" s="64" t="str">
        <f t="shared" si="219"/>
        <v/>
      </c>
      <c r="V431" s="65" t="str">
        <f t="shared" si="220"/>
        <v/>
      </c>
      <c r="W431" s="64" t="str">
        <f t="shared" si="221"/>
        <v/>
      </c>
      <c r="X431" s="65" t="str">
        <f t="shared" si="222"/>
        <v/>
      </c>
      <c r="Y431" s="64" t="str">
        <f t="shared" si="223"/>
        <v/>
      </c>
      <c r="Z431" s="65" t="str">
        <f t="shared" si="224"/>
        <v/>
      </c>
      <c r="AA431" s="64" t="str">
        <f t="shared" si="225"/>
        <v/>
      </c>
      <c r="AB431" s="65" t="str">
        <f t="shared" si="226"/>
        <v/>
      </c>
      <c r="AC431" s="64" t="str">
        <f t="shared" si="227"/>
        <v/>
      </c>
      <c r="AD431" s="65" t="str">
        <f t="shared" si="228"/>
        <v/>
      </c>
      <c r="AE431" s="64" t="str">
        <f t="shared" si="229"/>
        <v/>
      </c>
      <c r="AF431" s="65" t="str">
        <f t="shared" si="230"/>
        <v/>
      </c>
      <c r="AG431" s="64" t="str">
        <f t="shared" si="231"/>
        <v/>
      </c>
      <c r="AH431" s="65" t="str">
        <f t="shared" si="232"/>
        <v/>
      </c>
      <c r="AI431" s="64" t="str">
        <f t="shared" si="233"/>
        <v/>
      </c>
      <c r="AJ431" s="65" t="str">
        <f t="shared" si="234"/>
        <v/>
      </c>
      <c r="AK431" s="64" t="str">
        <f t="shared" si="235"/>
        <v/>
      </c>
      <c r="AL431" s="65" t="str">
        <f t="shared" si="236"/>
        <v/>
      </c>
      <c r="AM431" s="64" t="str">
        <f t="shared" si="237"/>
        <v/>
      </c>
      <c r="AN431" s="65" t="str">
        <f t="shared" si="238"/>
        <v/>
      </c>
    </row>
    <row r="432" spans="1:40" ht="15.75">
      <c r="A432" s="66"/>
      <c r="B432" s="67"/>
      <c r="C432" s="68"/>
      <c r="D432" s="68"/>
      <c r="E432" s="69"/>
      <c r="F432" s="69"/>
      <c r="G432" s="64" t="str">
        <f t="shared" si="205"/>
        <v/>
      </c>
      <c r="H432" s="65" t="str">
        <f t="shared" si="206"/>
        <v/>
      </c>
      <c r="I432" s="64" t="str">
        <f t="shared" si="207"/>
        <v/>
      </c>
      <c r="J432" s="65" t="str">
        <f t="shared" si="208"/>
        <v/>
      </c>
      <c r="K432" s="64" t="str">
        <f t="shared" si="209"/>
        <v/>
      </c>
      <c r="L432" s="65" t="str">
        <f t="shared" si="210"/>
        <v/>
      </c>
      <c r="M432" s="64" t="str">
        <f t="shared" si="211"/>
        <v/>
      </c>
      <c r="N432" s="65" t="str">
        <f t="shared" si="212"/>
        <v/>
      </c>
      <c r="O432" s="64" t="str">
        <f t="shared" si="213"/>
        <v/>
      </c>
      <c r="P432" s="65" t="str">
        <f t="shared" si="214"/>
        <v/>
      </c>
      <c r="Q432" s="64" t="str">
        <f t="shared" si="215"/>
        <v/>
      </c>
      <c r="R432" s="65" t="str">
        <f t="shared" si="216"/>
        <v/>
      </c>
      <c r="S432" s="64" t="str">
        <f t="shared" si="217"/>
        <v/>
      </c>
      <c r="T432" s="65" t="str">
        <f t="shared" si="218"/>
        <v/>
      </c>
      <c r="U432" s="64" t="str">
        <f t="shared" si="219"/>
        <v/>
      </c>
      <c r="V432" s="65" t="str">
        <f t="shared" si="220"/>
        <v/>
      </c>
      <c r="W432" s="64" t="str">
        <f t="shared" si="221"/>
        <v/>
      </c>
      <c r="X432" s="65" t="str">
        <f t="shared" si="222"/>
        <v/>
      </c>
      <c r="Y432" s="64" t="str">
        <f t="shared" si="223"/>
        <v/>
      </c>
      <c r="Z432" s="65" t="str">
        <f t="shared" si="224"/>
        <v/>
      </c>
      <c r="AA432" s="64" t="str">
        <f t="shared" si="225"/>
        <v/>
      </c>
      <c r="AB432" s="65" t="str">
        <f t="shared" si="226"/>
        <v/>
      </c>
      <c r="AC432" s="64" t="str">
        <f t="shared" si="227"/>
        <v/>
      </c>
      <c r="AD432" s="65" t="str">
        <f t="shared" si="228"/>
        <v/>
      </c>
      <c r="AE432" s="64" t="str">
        <f t="shared" si="229"/>
        <v/>
      </c>
      <c r="AF432" s="65" t="str">
        <f t="shared" si="230"/>
        <v/>
      </c>
      <c r="AG432" s="64" t="str">
        <f t="shared" si="231"/>
        <v/>
      </c>
      <c r="AH432" s="65" t="str">
        <f t="shared" si="232"/>
        <v/>
      </c>
      <c r="AI432" s="64" t="str">
        <f t="shared" si="233"/>
        <v/>
      </c>
      <c r="AJ432" s="65" t="str">
        <f t="shared" si="234"/>
        <v/>
      </c>
      <c r="AK432" s="64" t="str">
        <f t="shared" si="235"/>
        <v/>
      </c>
      <c r="AL432" s="65" t="str">
        <f t="shared" si="236"/>
        <v/>
      </c>
      <c r="AM432" s="64" t="str">
        <f t="shared" si="237"/>
        <v/>
      </c>
      <c r="AN432" s="65" t="str">
        <f t="shared" si="238"/>
        <v/>
      </c>
    </row>
    <row r="433" spans="1:40" ht="15.75">
      <c r="A433" s="66"/>
      <c r="B433" s="67"/>
      <c r="C433" s="68"/>
      <c r="D433" s="68"/>
      <c r="E433" s="69"/>
      <c r="F433" s="69"/>
      <c r="G433" s="64" t="str">
        <f t="shared" si="205"/>
        <v/>
      </c>
      <c r="H433" s="65" t="str">
        <f t="shared" si="206"/>
        <v/>
      </c>
      <c r="I433" s="64" t="str">
        <f t="shared" si="207"/>
        <v/>
      </c>
      <c r="J433" s="65" t="str">
        <f t="shared" si="208"/>
        <v/>
      </c>
      <c r="K433" s="64" t="str">
        <f t="shared" si="209"/>
        <v/>
      </c>
      <c r="L433" s="65" t="str">
        <f t="shared" si="210"/>
        <v/>
      </c>
      <c r="M433" s="64" t="str">
        <f t="shared" si="211"/>
        <v/>
      </c>
      <c r="N433" s="65" t="str">
        <f t="shared" si="212"/>
        <v/>
      </c>
      <c r="O433" s="64" t="str">
        <f t="shared" si="213"/>
        <v/>
      </c>
      <c r="P433" s="65" t="str">
        <f t="shared" si="214"/>
        <v/>
      </c>
      <c r="Q433" s="64" t="str">
        <f t="shared" si="215"/>
        <v/>
      </c>
      <c r="R433" s="65" t="str">
        <f t="shared" si="216"/>
        <v/>
      </c>
      <c r="S433" s="64" t="str">
        <f t="shared" si="217"/>
        <v/>
      </c>
      <c r="T433" s="65" t="str">
        <f t="shared" si="218"/>
        <v/>
      </c>
      <c r="U433" s="64" t="str">
        <f t="shared" si="219"/>
        <v/>
      </c>
      <c r="V433" s="65" t="str">
        <f t="shared" si="220"/>
        <v/>
      </c>
      <c r="W433" s="64" t="str">
        <f t="shared" si="221"/>
        <v/>
      </c>
      <c r="X433" s="65" t="str">
        <f t="shared" si="222"/>
        <v/>
      </c>
      <c r="Y433" s="64" t="str">
        <f t="shared" si="223"/>
        <v/>
      </c>
      <c r="Z433" s="65" t="str">
        <f t="shared" si="224"/>
        <v/>
      </c>
      <c r="AA433" s="64" t="str">
        <f t="shared" si="225"/>
        <v/>
      </c>
      <c r="AB433" s="65" t="str">
        <f t="shared" si="226"/>
        <v/>
      </c>
      <c r="AC433" s="64" t="str">
        <f t="shared" si="227"/>
        <v/>
      </c>
      <c r="AD433" s="65" t="str">
        <f t="shared" si="228"/>
        <v/>
      </c>
      <c r="AE433" s="64" t="str">
        <f t="shared" si="229"/>
        <v/>
      </c>
      <c r="AF433" s="65" t="str">
        <f t="shared" si="230"/>
        <v/>
      </c>
      <c r="AG433" s="64" t="str">
        <f t="shared" si="231"/>
        <v/>
      </c>
      <c r="AH433" s="65" t="str">
        <f t="shared" si="232"/>
        <v/>
      </c>
      <c r="AI433" s="64" t="str">
        <f t="shared" si="233"/>
        <v/>
      </c>
      <c r="AJ433" s="65" t="str">
        <f t="shared" si="234"/>
        <v/>
      </c>
      <c r="AK433" s="64" t="str">
        <f t="shared" si="235"/>
        <v/>
      </c>
      <c r="AL433" s="65" t="str">
        <f t="shared" si="236"/>
        <v/>
      </c>
      <c r="AM433" s="64" t="str">
        <f t="shared" si="237"/>
        <v/>
      </c>
      <c r="AN433" s="65" t="str">
        <f t="shared" si="238"/>
        <v/>
      </c>
    </row>
    <row r="434" spans="1:40" ht="15.75">
      <c r="A434" s="66"/>
      <c r="B434" s="67"/>
      <c r="C434" s="68"/>
      <c r="D434" s="68"/>
      <c r="E434" s="69"/>
      <c r="F434" s="69"/>
      <c r="G434" s="64" t="str">
        <f t="shared" si="205"/>
        <v/>
      </c>
      <c r="H434" s="65" t="str">
        <f t="shared" si="206"/>
        <v/>
      </c>
      <c r="I434" s="64" t="str">
        <f t="shared" si="207"/>
        <v/>
      </c>
      <c r="J434" s="65" t="str">
        <f t="shared" si="208"/>
        <v/>
      </c>
      <c r="K434" s="64" t="str">
        <f t="shared" si="209"/>
        <v/>
      </c>
      <c r="L434" s="65" t="str">
        <f t="shared" si="210"/>
        <v/>
      </c>
      <c r="M434" s="64" t="str">
        <f t="shared" si="211"/>
        <v/>
      </c>
      <c r="N434" s="65" t="str">
        <f t="shared" si="212"/>
        <v/>
      </c>
      <c r="O434" s="64" t="str">
        <f t="shared" si="213"/>
        <v/>
      </c>
      <c r="P434" s="65" t="str">
        <f t="shared" si="214"/>
        <v/>
      </c>
      <c r="Q434" s="64" t="str">
        <f t="shared" si="215"/>
        <v/>
      </c>
      <c r="R434" s="65" t="str">
        <f t="shared" si="216"/>
        <v/>
      </c>
      <c r="S434" s="64" t="str">
        <f t="shared" si="217"/>
        <v/>
      </c>
      <c r="T434" s="65" t="str">
        <f t="shared" si="218"/>
        <v/>
      </c>
      <c r="U434" s="64" t="str">
        <f t="shared" si="219"/>
        <v/>
      </c>
      <c r="V434" s="65" t="str">
        <f t="shared" si="220"/>
        <v/>
      </c>
      <c r="W434" s="64" t="str">
        <f t="shared" si="221"/>
        <v/>
      </c>
      <c r="X434" s="65" t="str">
        <f t="shared" si="222"/>
        <v/>
      </c>
      <c r="Y434" s="64" t="str">
        <f t="shared" si="223"/>
        <v/>
      </c>
      <c r="Z434" s="65" t="str">
        <f t="shared" si="224"/>
        <v/>
      </c>
      <c r="AA434" s="64" t="str">
        <f t="shared" si="225"/>
        <v/>
      </c>
      <c r="AB434" s="65" t="str">
        <f t="shared" si="226"/>
        <v/>
      </c>
      <c r="AC434" s="64" t="str">
        <f t="shared" si="227"/>
        <v/>
      </c>
      <c r="AD434" s="65" t="str">
        <f t="shared" si="228"/>
        <v/>
      </c>
      <c r="AE434" s="64" t="str">
        <f t="shared" si="229"/>
        <v/>
      </c>
      <c r="AF434" s="65" t="str">
        <f t="shared" si="230"/>
        <v/>
      </c>
      <c r="AG434" s="64" t="str">
        <f t="shared" si="231"/>
        <v/>
      </c>
      <c r="AH434" s="65" t="str">
        <f t="shared" si="232"/>
        <v/>
      </c>
      <c r="AI434" s="64" t="str">
        <f t="shared" si="233"/>
        <v/>
      </c>
      <c r="AJ434" s="65" t="str">
        <f t="shared" si="234"/>
        <v/>
      </c>
      <c r="AK434" s="64" t="str">
        <f t="shared" si="235"/>
        <v/>
      </c>
      <c r="AL434" s="65" t="str">
        <f t="shared" si="236"/>
        <v/>
      </c>
      <c r="AM434" s="64" t="str">
        <f t="shared" si="237"/>
        <v/>
      </c>
      <c r="AN434" s="65" t="str">
        <f t="shared" si="238"/>
        <v/>
      </c>
    </row>
    <row r="435" spans="1:40" ht="15.75">
      <c r="A435" s="66"/>
      <c r="B435" s="67"/>
      <c r="C435" s="68"/>
      <c r="D435" s="68"/>
      <c r="E435" s="69"/>
      <c r="F435" s="69"/>
      <c r="G435" s="64" t="str">
        <f t="shared" si="205"/>
        <v/>
      </c>
      <c r="H435" s="65" t="str">
        <f t="shared" si="206"/>
        <v/>
      </c>
      <c r="I435" s="64" t="str">
        <f t="shared" si="207"/>
        <v/>
      </c>
      <c r="J435" s="65" t="str">
        <f t="shared" si="208"/>
        <v/>
      </c>
      <c r="K435" s="64" t="str">
        <f t="shared" si="209"/>
        <v/>
      </c>
      <c r="L435" s="65" t="str">
        <f t="shared" si="210"/>
        <v/>
      </c>
      <c r="M435" s="64" t="str">
        <f t="shared" si="211"/>
        <v/>
      </c>
      <c r="N435" s="65" t="str">
        <f t="shared" si="212"/>
        <v/>
      </c>
      <c r="O435" s="64" t="str">
        <f t="shared" si="213"/>
        <v/>
      </c>
      <c r="P435" s="65" t="str">
        <f t="shared" si="214"/>
        <v/>
      </c>
      <c r="Q435" s="64" t="str">
        <f t="shared" si="215"/>
        <v/>
      </c>
      <c r="R435" s="65" t="str">
        <f t="shared" si="216"/>
        <v/>
      </c>
      <c r="S435" s="64" t="str">
        <f t="shared" si="217"/>
        <v/>
      </c>
      <c r="T435" s="65" t="str">
        <f t="shared" si="218"/>
        <v/>
      </c>
      <c r="U435" s="64" t="str">
        <f t="shared" si="219"/>
        <v/>
      </c>
      <c r="V435" s="65" t="str">
        <f t="shared" si="220"/>
        <v/>
      </c>
      <c r="W435" s="64" t="str">
        <f t="shared" si="221"/>
        <v/>
      </c>
      <c r="X435" s="65" t="str">
        <f t="shared" si="222"/>
        <v/>
      </c>
      <c r="Y435" s="64" t="str">
        <f t="shared" si="223"/>
        <v/>
      </c>
      <c r="Z435" s="65" t="str">
        <f t="shared" si="224"/>
        <v/>
      </c>
      <c r="AA435" s="64" t="str">
        <f t="shared" si="225"/>
        <v/>
      </c>
      <c r="AB435" s="65" t="str">
        <f t="shared" si="226"/>
        <v/>
      </c>
      <c r="AC435" s="64" t="str">
        <f t="shared" si="227"/>
        <v/>
      </c>
      <c r="AD435" s="65" t="str">
        <f t="shared" si="228"/>
        <v/>
      </c>
      <c r="AE435" s="64" t="str">
        <f t="shared" si="229"/>
        <v/>
      </c>
      <c r="AF435" s="65" t="str">
        <f t="shared" si="230"/>
        <v/>
      </c>
      <c r="AG435" s="64" t="str">
        <f t="shared" si="231"/>
        <v/>
      </c>
      <c r="AH435" s="65" t="str">
        <f t="shared" si="232"/>
        <v/>
      </c>
      <c r="AI435" s="64" t="str">
        <f t="shared" si="233"/>
        <v/>
      </c>
      <c r="AJ435" s="65" t="str">
        <f t="shared" si="234"/>
        <v/>
      </c>
      <c r="AK435" s="64" t="str">
        <f t="shared" si="235"/>
        <v/>
      </c>
      <c r="AL435" s="65" t="str">
        <f t="shared" si="236"/>
        <v/>
      </c>
      <c r="AM435" s="64" t="str">
        <f t="shared" si="237"/>
        <v/>
      </c>
      <c r="AN435" s="65" t="str">
        <f t="shared" si="238"/>
        <v/>
      </c>
    </row>
    <row r="436" spans="1:40" ht="15.75">
      <c r="A436" s="66"/>
      <c r="B436" s="67"/>
      <c r="C436" s="68"/>
      <c r="D436" s="68"/>
      <c r="E436" s="69"/>
      <c r="F436" s="69"/>
      <c r="G436" s="64" t="str">
        <f t="shared" si="205"/>
        <v/>
      </c>
      <c r="H436" s="65" t="str">
        <f t="shared" si="206"/>
        <v/>
      </c>
      <c r="I436" s="64" t="str">
        <f t="shared" si="207"/>
        <v/>
      </c>
      <c r="J436" s="65" t="str">
        <f t="shared" si="208"/>
        <v/>
      </c>
      <c r="K436" s="64" t="str">
        <f t="shared" si="209"/>
        <v/>
      </c>
      <c r="L436" s="65" t="str">
        <f t="shared" si="210"/>
        <v/>
      </c>
      <c r="M436" s="64" t="str">
        <f t="shared" si="211"/>
        <v/>
      </c>
      <c r="N436" s="65" t="str">
        <f t="shared" si="212"/>
        <v/>
      </c>
      <c r="O436" s="64" t="str">
        <f t="shared" si="213"/>
        <v/>
      </c>
      <c r="P436" s="65" t="str">
        <f t="shared" si="214"/>
        <v/>
      </c>
      <c r="Q436" s="64" t="str">
        <f t="shared" si="215"/>
        <v/>
      </c>
      <c r="R436" s="65" t="str">
        <f t="shared" si="216"/>
        <v/>
      </c>
      <c r="S436" s="64" t="str">
        <f t="shared" si="217"/>
        <v/>
      </c>
      <c r="T436" s="65" t="str">
        <f t="shared" si="218"/>
        <v/>
      </c>
      <c r="U436" s="64" t="str">
        <f t="shared" si="219"/>
        <v/>
      </c>
      <c r="V436" s="65" t="str">
        <f t="shared" si="220"/>
        <v/>
      </c>
      <c r="W436" s="64" t="str">
        <f t="shared" si="221"/>
        <v/>
      </c>
      <c r="X436" s="65" t="str">
        <f t="shared" si="222"/>
        <v/>
      </c>
      <c r="Y436" s="64" t="str">
        <f t="shared" si="223"/>
        <v/>
      </c>
      <c r="Z436" s="65" t="str">
        <f t="shared" si="224"/>
        <v/>
      </c>
      <c r="AA436" s="64" t="str">
        <f t="shared" si="225"/>
        <v/>
      </c>
      <c r="AB436" s="65" t="str">
        <f t="shared" si="226"/>
        <v/>
      </c>
      <c r="AC436" s="64" t="str">
        <f t="shared" si="227"/>
        <v/>
      </c>
      <c r="AD436" s="65" t="str">
        <f t="shared" si="228"/>
        <v/>
      </c>
      <c r="AE436" s="64" t="str">
        <f t="shared" si="229"/>
        <v/>
      </c>
      <c r="AF436" s="65" t="str">
        <f t="shared" si="230"/>
        <v/>
      </c>
      <c r="AG436" s="64" t="str">
        <f t="shared" si="231"/>
        <v/>
      </c>
      <c r="AH436" s="65" t="str">
        <f t="shared" si="232"/>
        <v/>
      </c>
      <c r="AI436" s="64" t="str">
        <f t="shared" si="233"/>
        <v/>
      </c>
      <c r="AJ436" s="65" t="str">
        <f t="shared" si="234"/>
        <v/>
      </c>
      <c r="AK436" s="64" t="str">
        <f t="shared" si="235"/>
        <v/>
      </c>
      <c r="AL436" s="65" t="str">
        <f t="shared" si="236"/>
        <v/>
      </c>
      <c r="AM436" s="64" t="str">
        <f t="shared" si="237"/>
        <v/>
      </c>
      <c r="AN436" s="65" t="str">
        <f t="shared" si="238"/>
        <v/>
      </c>
    </row>
    <row r="437" spans="1:40" ht="15.75">
      <c r="A437" s="66"/>
      <c r="B437" s="67"/>
      <c r="C437" s="68"/>
      <c r="D437" s="68"/>
      <c r="E437" s="69"/>
      <c r="F437" s="69"/>
      <c r="G437" s="64" t="str">
        <f t="shared" si="205"/>
        <v/>
      </c>
      <c r="H437" s="65" t="str">
        <f t="shared" si="206"/>
        <v/>
      </c>
      <c r="I437" s="64" t="str">
        <f t="shared" si="207"/>
        <v/>
      </c>
      <c r="J437" s="65" t="str">
        <f t="shared" si="208"/>
        <v/>
      </c>
      <c r="K437" s="64" t="str">
        <f t="shared" si="209"/>
        <v/>
      </c>
      <c r="L437" s="65" t="str">
        <f t="shared" si="210"/>
        <v/>
      </c>
      <c r="M437" s="64" t="str">
        <f t="shared" si="211"/>
        <v/>
      </c>
      <c r="N437" s="65" t="str">
        <f t="shared" si="212"/>
        <v/>
      </c>
      <c r="O437" s="64" t="str">
        <f t="shared" si="213"/>
        <v/>
      </c>
      <c r="P437" s="65" t="str">
        <f t="shared" si="214"/>
        <v/>
      </c>
      <c r="Q437" s="64" t="str">
        <f t="shared" si="215"/>
        <v/>
      </c>
      <c r="R437" s="65" t="str">
        <f t="shared" si="216"/>
        <v/>
      </c>
      <c r="S437" s="64" t="str">
        <f t="shared" si="217"/>
        <v/>
      </c>
      <c r="T437" s="65" t="str">
        <f t="shared" si="218"/>
        <v/>
      </c>
      <c r="U437" s="64" t="str">
        <f t="shared" si="219"/>
        <v/>
      </c>
      <c r="V437" s="65" t="str">
        <f t="shared" si="220"/>
        <v/>
      </c>
      <c r="W437" s="64" t="str">
        <f t="shared" si="221"/>
        <v/>
      </c>
      <c r="X437" s="65" t="str">
        <f t="shared" si="222"/>
        <v/>
      </c>
      <c r="Y437" s="64" t="str">
        <f t="shared" si="223"/>
        <v/>
      </c>
      <c r="Z437" s="65" t="str">
        <f t="shared" si="224"/>
        <v/>
      </c>
      <c r="AA437" s="64" t="str">
        <f t="shared" si="225"/>
        <v/>
      </c>
      <c r="AB437" s="65" t="str">
        <f t="shared" si="226"/>
        <v/>
      </c>
      <c r="AC437" s="64" t="str">
        <f t="shared" si="227"/>
        <v/>
      </c>
      <c r="AD437" s="65" t="str">
        <f t="shared" si="228"/>
        <v/>
      </c>
      <c r="AE437" s="64" t="str">
        <f t="shared" si="229"/>
        <v/>
      </c>
      <c r="AF437" s="65" t="str">
        <f t="shared" si="230"/>
        <v/>
      </c>
      <c r="AG437" s="64" t="str">
        <f t="shared" si="231"/>
        <v/>
      </c>
      <c r="AH437" s="65" t="str">
        <f t="shared" si="232"/>
        <v/>
      </c>
      <c r="AI437" s="64" t="str">
        <f t="shared" si="233"/>
        <v/>
      </c>
      <c r="AJ437" s="65" t="str">
        <f t="shared" si="234"/>
        <v/>
      </c>
      <c r="AK437" s="64" t="str">
        <f t="shared" si="235"/>
        <v/>
      </c>
      <c r="AL437" s="65" t="str">
        <f t="shared" si="236"/>
        <v/>
      </c>
      <c r="AM437" s="64" t="str">
        <f t="shared" si="237"/>
        <v/>
      </c>
      <c r="AN437" s="65" t="str">
        <f t="shared" si="238"/>
        <v/>
      </c>
    </row>
    <row r="438" spans="1:40" ht="15.75">
      <c r="A438" s="66"/>
      <c r="B438" s="67"/>
      <c r="C438" s="68"/>
      <c r="D438" s="68"/>
      <c r="E438" s="69"/>
      <c r="F438" s="69"/>
      <c r="G438" s="64" t="str">
        <f t="shared" si="205"/>
        <v/>
      </c>
      <c r="H438" s="65" t="str">
        <f t="shared" si="206"/>
        <v/>
      </c>
      <c r="I438" s="64" t="str">
        <f t="shared" si="207"/>
        <v/>
      </c>
      <c r="J438" s="65" t="str">
        <f t="shared" si="208"/>
        <v/>
      </c>
      <c r="K438" s="64" t="str">
        <f t="shared" si="209"/>
        <v/>
      </c>
      <c r="L438" s="65" t="str">
        <f t="shared" si="210"/>
        <v/>
      </c>
      <c r="M438" s="64" t="str">
        <f t="shared" si="211"/>
        <v/>
      </c>
      <c r="N438" s="65" t="str">
        <f t="shared" si="212"/>
        <v/>
      </c>
      <c r="O438" s="64" t="str">
        <f t="shared" si="213"/>
        <v/>
      </c>
      <c r="P438" s="65" t="str">
        <f t="shared" si="214"/>
        <v/>
      </c>
      <c r="Q438" s="64" t="str">
        <f t="shared" si="215"/>
        <v/>
      </c>
      <c r="R438" s="65" t="str">
        <f t="shared" si="216"/>
        <v/>
      </c>
      <c r="S438" s="64" t="str">
        <f t="shared" si="217"/>
        <v/>
      </c>
      <c r="T438" s="65" t="str">
        <f t="shared" si="218"/>
        <v/>
      </c>
      <c r="U438" s="64" t="str">
        <f t="shared" si="219"/>
        <v/>
      </c>
      <c r="V438" s="65" t="str">
        <f t="shared" si="220"/>
        <v/>
      </c>
      <c r="W438" s="64" t="str">
        <f t="shared" si="221"/>
        <v/>
      </c>
      <c r="X438" s="65" t="str">
        <f t="shared" si="222"/>
        <v/>
      </c>
      <c r="Y438" s="64" t="str">
        <f t="shared" si="223"/>
        <v/>
      </c>
      <c r="Z438" s="65" t="str">
        <f t="shared" si="224"/>
        <v/>
      </c>
      <c r="AA438" s="64" t="str">
        <f t="shared" si="225"/>
        <v/>
      </c>
      <c r="AB438" s="65" t="str">
        <f t="shared" si="226"/>
        <v/>
      </c>
      <c r="AC438" s="64" t="str">
        <f t="shared" si="227"/>
        <v/>
      </c>
      <c r="AD438" s="65" t="str">
        <f t="shared" si="228"/>
        <v/>
      </c>
      <c r="AE438" s="64" t="str">
        <f t="shared" si="229"/>
        <v/>
      </c>
      <c r="AF438" s="65" t="str">
        <f t="shared" si="230"/>
        <v/>
      </c>
      <c r="AG438" s="64" t="str">
        <f t="shared" si="231"/>
        <v/>
      </c>
      <c r="AH438" s="65" t="str">
        <f t="shared" si="232"/>
        <v/>
      </c>
      <c r="AI438" s="64" t="str">
        <f t="shared" si="233"/>
        <v/>
      </c>
      <c r="AJ438" s="65" t="str">
        <f t="shared" si="234"/>
        <v/>
      </c>
      <c r="AK438" s="64" t="str">
        <f t="shared" si="235"/>
        <v/>
      </c>
      <c r="AL438" s="65" t="str">
        <f t="shared" si="236"/>
        <v/>
      </c>
      <c r="AM438" s="64" t="str">
        <f t="shared" si="237"/>
        <v/>
      </c>
      <c r="AN438" s="65" t="str">
        <f t="shared" si="238"/>
        <v/>
      </c>
    </row>
    <row r="439" spans="1:40" ht="15.75">
      <c r="A439" s="66"/>
      <c r="B439" s="67"/>
      <c r="C439" s="68"/>
      <c r="D439" s="68"/>
      <c r="E439" s="69"/>
      <c r="F439" s="69"/>
      <c r="G439" s="64" t="str">
        <f t="shared" si="205"/>
        <v/>
      </c>
      <c r="H439" s="65" t="str">
        <f t="shared" si="206"/>
        <v/>
      </c>
      <c r="I439" s="64" t="str">
        <f t="shared" si="207"/>
        <v/>
      </c>
      <c r="J439" s="65" t="str">
        <f t="shared" si="208"/>
        <v/>
      </c>
      <c r="K439" s="64" t="str">
        <f t="shared" si="209"/>
        <v/>
      </c>
      <c r="L439" s="65" t="str">
        <f t="shared" si="210"/>
        <v/>
      </c>
      <c r="M439" s="64" t="str">
        <f t="shared" si="211"/>
        <v/>
      </c>
      <c r="N439" s="65" t="str">
        <f t="shared" si="212"/>
        <v/>
      </c>
      <c r="O439" s="64" t="str">
        <f t="shared" si="213"/>
        <v/>
      </c>
      <c r="P439" s="65" t="str">
        <f t="shared" si="214"/>
        <v/>
      </c>
      <c r="Q439" s="64" t="str">
        <f t="shared" si="215"/>
        <v/>
      </c>
      <c r="R439" s="65" t="str">
        <f t="shared" si="216"/>
        <v/>
      </c>
      <c r="S439" s="64" t="str">
        <f t="shared" si="217"/>
        <v/>
      </c>
      <c r="T439" s="65" t="str">
        <f t="shared" si="218"/>
        <v/>
      </c>
      <c r="U439" s="64" t="str">
        <f t="shared" si="219"/>
        <v/>
      </c>
      <c r="V439" s="65" t="str">
        <f t="shared" si="220"/>
        <v/>
      </c>
      <c r="W439" s="64" t="str">
        <f t="shared" si="221"/>
        <v/>
      </c>
      <c r="X439" s="65" t="str">
        <f t="shared" si="222"/>
        <v/>
      </c>
      <c r="Y439" s="64" t="str">
        <f t="shared" si="223"/>
        <v/>
      </c>
      <c r="Z439" s="65" t="str">
        <f t="shared" si="224"/>
        <v/>
      </c>
      <c r="AA439" s="64" t="str">
        <f t="shared" si="225"/>
        <v/>
      </c>
      <c r="AB439" s="65" t="str">
        <f t="shared" si="226"/>
        <v/>
      </c>
      <c r="AC439" s="64" t="str">
        <f t="shared" si="227"/>
        <v/>
      </c>
      <c r="AD439" s="65" t="str">
        <f t="shared" si="228"/>
        <v/>
      </c>
      <c r="AE439" s="64" t="str">
        <f t="shared" si="229"/>
        <v/>
      </c>
      <c r="AF439" s="65" t="str">
        <f t="shared" si="230"/>
        <v/>
      </c>
      <c r="AG439" s="64" t="str">
        <f t="shared" si="231"/>
        <v/>
      </c>
      <c r="AH439" s="65" t="str">
        <f t="shared" si="232"/>
        <v/>
      </c>
      <c r="AI439" s="64" t="str">
        <f t="shared" si="233"/>
        <v/>
      </c>
      <c r="AJ439" s="65" t="str">
        <f t="shared" si="234"/>
        <v/>
      </c>
      <c r="AK439" s="64" t="str">
        <f t="shared" si="235"/>
        <v/>
      </c>
      <c r="AL439" s="65" t="str">
        <f t="shared" si="236"/>
        <v/>
      </c>
      <c r="AM439" s="64" t="str">
        <f t="shared" si="237"/>
        <v/>
      </c>
      <c r="AN439" s="65" t="str">
        <f t="shared" si="238"/>
        <v/>
      </c>
    </row>
    <row r="440" spans="1:40" ht="15.75">
      <c r="A440" s="66"/>
      <c r="B440" s="67"/>
      <c r="C440" s="68"/>
      <c r="D440" s="68"/>
      <c r="E440" s="69"/>
      <c r="F440" s="69"/>
      <c r="G440" s="64" t="str">
        <f t="shared" si="205"/>
        <v/>
      </c>
      <c r="H440" s="65" t="str">
        <f t="shared" si="206"/>
        <v/>
      </c>
      <c r="I440" s="64" t="str">
        <f t="shared" si="207"/>
        <v/>
      </c>
      <c r="J440" s="65" t="str">
        <f t="shared" si="208"/>
        <v/>
      </c>
      <c r="K440" s="64" t="str">
        <f t="shared" si="209"/>
        <v/>
      </c>
      <c r="L440" s="65" t="str">
        <f t="shared" si="210"/>
        <v/>
      </c>
      <c r="M440" s="64" t="str">
        <f t="shared" si="211"/>
        <v/>
      </c>
      <c r="N440" s="65" t="str">
        <f t="shared" si="212"/>
        <v/>
      </c>
      <c r="O440" s="64" t="str">
        <f t="shared" si="213"/>
        <v/>
      </c>
      <c r="P440" s="65" t="str">
        <f t="shared" si="214"/>
        <v/>
      </c>
      <c r="Q440" s="64" t="str">
        <f t="shared" si="215"/>
        <v/>
      </c>
      <c r="R440" s="65" t="str">
        <f t="shared" si="216"/>
        <v/>
      </c>
      <c r="S440" s="64" t="str">
        <f t="shared" si="217"/>
        <v/>
      </c>
      <c r="T440" s="65" t="str">
        <f t="shared" si="218"/>
        <v/>
      </c>
      <c r="U440" s="64" t="str">
        <f t="shared" si="219"/>
        <v/>
      </c>
      <c r="V440" s="65" t="str">
        <f t="shared" si="220"/>
        <v/>
      </c>
      <c r="W440" s="64" t="str">
        <f t="shared" si="221"/>
        <v/>
      </c>
      <c r="X440" s="65" t="str">
        <f t="shared" si="222"/>
        <v/>
      </c>
      <c r="Y440" s="64" t="str">
        <f t="shared" si="223"/>
        <v/>
      </c>
      <c r="Z440" s="65" t="str">
        <f t="shared" si="224"/>
        <v/>
      </c>
      <c r="AA440" s="64" t="str">
        <f t="shared" si="225"/>
        <v/>
      </c>
      <c r="AB440" s="65" t="str">
        <f t="shared" si="226"/>
        <v/>
      </c>
      <c r="AC440" s="64" t="str">
        <f t="shared" si="227"/>
        <v/>
      </c>
      <c r="AD440" s="65" t="str">
        <f t="shared" si="228"/>
        <v/>
      </c>
      <c r="AE440" s="64" t="str">
        <f t="shared" si="229"/>
        <v/>
      </c>
      <c r="AF440" s="65" t="str">
        <f t="shared" si="230"/>
        <v/>
      </c>
      <c r="AG440" s="64" t="str">
        <f t="shared" si="231"/>
        <v/>
      </c>
      <c r="AH440" s="65" t="str">
        <f t="shared" si="232"/>
        <v/>
      </c>
      <c r="AI440" s="64" t="str">
        <f t="shared" si="233"/>
        <v/>
      </c>
      <c r="AJ440" s="65" t="str">
        <f t="shared" si="234"/>
        <v/>
      </c>
      <c r="AK440" s="64" t="str">
        <f t="shared" si="235"/>
        <v/>
      </c>
      <c r="AL440" s="65" t="str">
        <f t="shared" si="236"/>
        <v/>
      </c>
      <c r="AM440" s="64" t="str">
        <f t="shared" si="237"/>
        <v/>
      </c>
      <c r="AN440" s="65" t="str">
        <f t="shared" si="238"/>
        <v/>
      </c>
    </row>
    <row r="441" spans="1:40" ht="15.75">
      <c r="A441" s="66"/>
      <c r="B441" s="67"/>
      <c r="C441" s="68"/>
      <c r="D441" s="68"/>
      <c r="E441" s="69"/>
      <c r="F441" s="69"/>
      <c r="G441" s="64" t="str">
        <f t="shared" si="205"/>
        <v/>
      </c>
      <c r="H441" s="65" t="str">
        <f t="shared" si="206"/>
        <v/>
      </c>
      <c r="I441" s="64" t="str">
        <f t="shared" si="207"/>
        <v/>
      </c>
      <c r="J441" s="65" t="str">
        <f t="shared" si="208"/>
        <v/>
      </c>
      <c r="K441" s="64" t="str">
        <f t="shared" si="209"/>
        <v/>
      </c>
      <c r="L441" s="65" t="str">
        <f t="shared" si="210"/>
        <v/>
      </c>
      <c r="M441" s="64" t="str">
        <f t="shared" si="211"/>
        <v/>
      </c>
      <c r="N441" s="65" t="str">
        <f t="shared" si="212"/>
        <v/>
      </c>
      <c r="O441" s="64" t="str">
        <f t="shared" si="213"/>
        <v/>
      </c>
      <c r="P441" s="65" t="str">
        <f t="shared" si="214"/>
        <v/>
      </c>
      <c r="Q441" s="64" t="str">
        <f t="shared" si="215"/>
        <v/>
      </c>
      <c r="R441" s="65" t="str">
        <f t="shared" si="216"/>
        <v/>
      </c>
      <c r="S441" s="64" t="str">
        <f t="shared" si="217"/>
        <v/>
      </c>
      <c r="T441" s="65" t="str">
        <f t="shared" si="218"/>
        <v/>
      </c>
      <c r="U441" s="64" t="str">
        <f t="shared" si="219"/>
        <v/>
      </c>
      <c r="V441" s="65" t="str">
        <f t="shared" si="220"/>
        <v/>
      </c>
      <c r="W441" s="64" t="str">
        <f t="shared" si="221"/>
        <v/>
      </c>
      <c r="X441" s="65" t="str">
        <f t="shared" si="222"/>
        <v/>
      </c>
      <c r="Y441" s="64" t="str">
        <f t="shared" si="223"/>
        <v/>
      </c>
      <c r="Z441" s="65" t="str">
        <f t="shared" si="224"/>
        <v/>
      </c>
      <c r="AA441" s="64" t="str">
        <f t="shared" si="225"/>
        <v/>
      </c>
      <c r="AB441" s="65" t="str">
        <f t="shared" si="226"/>
        <v/>
      </c>
      <c r="AC441" s="64" t="str">
        <f t="shared" si="227"/>
        <v/>
      </c>
      <c r="AD441" s="65" t="str">
        <f t="shared" si="228"/>
        <v/>
      </c>
      <c r="AE441" s="64" t="str">
        <f t="shared" si="229"/>
        <v/>
      </c>
      <c r="AF441" s="65" t="str">
        <f t="shared" si="230"/>
        <v/>
      </c>
      <c r="AG441" s="64" t="str">
        <f t="shared" si="231"/>
        <v/>
      </c>
      <c r="AH441" s="65" t="str">
        <f t="shared" si="232"/>
        <v/>
      </c>
      <c r="AI441" s="64" t="str">
        <f t="shared" si="233"/>
        <v/>
      </c>
      <c r="AJ441" s="65" t="str">
        <f t="shared" si="234"/>
        <v/>
      </c>
      <c r="AK441" s="64" t="str">
        <f t="shared" si="235"/>
        <v/>
      </c>
      <c r="AL441" s="65" t="str">
        <f t="shared" si="236"/>
        <v/>
      </c>
      <c r="AM441" s="64" t="str">
        <f t="shared" si="237"/>
        <v/>
      </c>
      <c r="AN441" s="65" t="str">
        <f t="shared" si="238"/>
        <v/>
      </c>
    </row>
    <row r="442" spans="1:40" ht="15.75">
      <c r="A442" s="66"/>
      <c r="B442" s="67"/>
      <c r="C442" s="68"/>
      <c r="D442" s="68"/>
      <c r="E442" s="69"/>
      <c r="F442" s="69"/>
      <c r="G442" s="64" t="str">
        <f t="shared" si="205"/>
        <v/>
      </c>
      <c r="H442" s="65" t="str">
        <f t="shared" si="206"/>
        <v/>
      </c>
      <c r="I442" s="64" t="str">
        <f t="shared" si="207"/>
        <v/>
      </c>
      <c r="J442" s="65" t="str">
        <f t="shared" si="208"/>
        <v/>
      </c>
      <c r="K442" s="64" t="str">
        <f t="shared" si="209"/>
        <v/>
      </c>
      <c r="L442" s="65" t="str">
        <f t="shared" si="210"/>
        <v/>
      </c>
      <c r="M442" s="64" t="str">
        <f t="shared" si="211"/>
        <v/>
      </c>
      <c r="N442" s="65" t="str">
        <f t="shared" si="212"/>
        <v/>
      </c>
      <c r="O442" s="64" t="str">
        <f t="shared" si="213"/>
        <v/>
      </c>
      <c r="P442" s="65" t="str">
        <f t="shared" si="214"/>
        <v/>
      </c>
      <c r="Q442" s="64" t="str">
        <f t="shared" si="215"/>
        <v/>
      </c>
      <c r="R442" s="65" t="str">
        <f t="shared" si="216"/>
        <v/>
      </c>
      <c r="S442" s="64" t="str">
        <f t="shared" si="217"/>
        <v/>
      </c>
      <c r="T442" s="65" t="str">
        <f t="shared" si="218"/>
        <v/>
      </c>
      <c r="U442" s="64" t="str">
        <f t="shared" si="219"/>
        <v/>
      </c>
      <c r="V442" s="65" t="str">
        <f t="shared" si="220"/>
        <v/>
      </c>
      <c r="W442" s="64" t="str">
        <f t="shared" si="221"/>
        <v/>
      </c>
      <c r="X442" s="65" t="str">
        <f t="shared" si="222"/>
        <v/>
      </c>
      <c r="Y442" s="64" t="str">
        <f t="shared" si="223"/>
        <v/>
      </c>
      <c r="Z442" s="65" t="str">
        <f t="shared" si="224"/>
        <v/>
      </c>
      <c r="AA442" s="64" t="str">
        <f t="shared" si="225"/>
        <v/>
      </c>
      <c r="AB442" s="65" t="str">
        <f t="shared" si="226"/>
        <v/>
      </c>
      <c r="AC442" s="64" t="str">
        <f t="shared" si="227"/>
        <v/>
      </c>
      <c r="AD442" s="65" t="str">
        <f t="shared" si="228"/>
        <v/>
      </c>
      <c r="AE442" s="64" t="str">
        <f t="shared" si="229"/>
        <v/>
      </c>
      <c r="AF442" s="65" t="str">
        <f t="shared" si="230"/>
        <v/>
      </c>
      <c r="AG442" s="64" t="str">
        <f t="shared" si="231"/>
        <v/>
      </c>
      <c r="AH442" s="65" t="str">
        <f t="shared" si="232"/>
        <v/>
      </c>
      <c r="AI442" s="64" t="str">
        <f t="shared" si="233"/>
        <v/>
      </c>
      <c r="AJ442" s="65" t="str">
        <f t="shared" si="234"/>
        <v/>
      </c>
      <c r="AK442" s="64" t="str">
        <f t="shared" si="235"/>
        <v/>
      </c>
      <c r="AL442" s="65" t="str">
        <f t="shared" si="236"/>
        <v/>
      </c>
      <c r="AM442" s="64" t="str">
        <f t="shared" si="237"/>
        <v/>
      </c>
      <c r="AN442" s="65" t="str">
        <f t="shared" si="238"/>
        <v/>
      </c>
    </row>
    <row r="443" spans="1:40" ht="15.75">
      <c r="A443" s="66"/>
      <c r="B443" s="67"/>
      <c r="C443" s="68"/>
      <c r="D443" s="68"/>
      <c r="E443" s="69"/>
      <c r="F443" s="69"/>
      <c r="G443" s="64" t="str">
        <f t="shared" si="205"/>
        <v/>
      </c>
      <c r="H443" s="65" t="str">
        <f t="shared" si="206"/>
        <v/>
      </c>
      <c r="I443" s="64" t="str">
        <f t="shared" si="207"/>
        <v/>
      </c>
      <c r="J443" s="65" t="str">
        <f t="shared" si="208"/>
        <v/>
      </c>
      <c r="K443" s="64" t="str">
        <f t="shared" si="209"/>
        <v/>
      </c>
      <c r="L443" s="65" t="str">
        <f t="shared" si="210"/>
        <v/>
      </c>
      <c r="M443" s="64" t="str">
        <f t="shared" si="211"/>
        <v/>
      </c>
      <c r="N443" s="65" t="str">
        <f t="shared" si="212"/>
        <v/>
      </c>
      <c r="O443" s="64" t="str">
        <f t="shared" si="213"/>
        <v/>
      </c>
      <c r="P443" s="65" t="str">
        <f t="shared" si="214"/>
        <v/>
      </c>
      <c r="Q443" s="64" t="str">
        <f t="shared" si="215"/>
        <v/>
      </c>
      <c r="R443" s="65" t="str">
        <f t="shared" si="216"/>
        <v/>
      </c>
      <c r="S443" s="64" t="str">
        <f t="shared" si="217"/>
        <v/>
      </c>
      <c r="T443" s="65" t="str">
        <f t="shared" si="218"/>
        <v/>
      </c>
      <c r="U443" s="64" t="str">
        <f t="shared" si="219"/>
        <v/>
      </c>
      <c r="V443" s="65" t="str">
        <f t="shared" si="220"/>
        <v/>
      </c>
      <c r="W443" s="64" t="str">
        <f t="shared" si="221"/>
        <v/>
      </c>
      <c r="X443" s="65" t="str">
        <f t="shared" si="222"/>
        <v/>
      </c>
      <c r="Y443" s="64" t="str">
        <f t="shared" si="223"/>
        <v/>
      </c>
      <c r="Z443" s="65" t="str">
        <f t="shared" si="224"/>
        <v/>
      </c>
      <c r="AA443" s="64" t="str">
        <f t="shared" si="225"/>
        <v/>
      </c>
      <c r="AB443" s="65" t="str">
        <f t="shared" si="226"/>
        <v/>
      </c>
      <c r="AC443" s="64" t="str">
        <f t="shared" si="227"/>
        <v/>
      </c>
      <c r="AD443" s="65" t="str">
        <f t="shared" si="228"/>
        <v/>
      </c>
      <c r="AE443" s="64" t="str">
        <f t="shared" si="229"/>
        <v/>
      </c>
      <c r="AF443" s="65" t="str">
        <f t="shared" si="230"/>
        <v/>
      </c>
      <c r="AG443" s="64" t="str">
        <f t="shared" si="231"/>
        <v/>
      </c>
      <c r="AH443" s="65" t="str">
        <f t="shared" si="232"/>
        <v/>
      </c>
      <c r="AI443" s="64" t="str">
        <f t="shared" si="233"/>
        <v/>
      </c>
      <c r="AJ443" s="65" t="str">
        <f t="shared" si="234"/>
        <v/>
      </c>
      <c r="AK443" s="64" t="str">
        <f t="shared" si="235"/>
        <v/>
      </c>
      <c r="AL443" s="65" t="str">
        <f t="shared" si="236"/>
        <v/>
      </c>
      <c r="AM443" s="64" t="str">
        <f t="shared" si="237"/>
        <v/>
      </c>
      <c r="AN443" s="65" t="str">
        <f t="shared" si="238"/>
        <v/>
      </c>
    </row>
    <row r="444" spans="1:40" ht="15.75">
      <c r="A444" s="66"/>
      <c r="B444" s="67"/>
      <c r="C444" s="68"/>
      <c r="D444" s="68"/>
      <c r="E444" s="69"/>
      <c r="F444" s="69"/>
      <c r="G444" s="64" t="str">
        <f t="shared" si="205"/>
        <v/>
      </c>
      <c r="H444" s="65" t="str">
        <f t="shared" si="206"/>
        <v/>
      </c>
      <c r="I444" s="64" t="str">
        <f t="shared" si="207"/>
        <v/>
      </c>
      <c r="J444" s="65" t="str">
        <f t="shared" si="208"/>
        <v/>
      </c>
      <c r="K444" s="64" t="str">
        <f t="shared" si="209"/>
        <v/>
      </c>
      <c r="L444" s="65" t="str">
        <f t="shared" si="210"/>
        <v/>
      </c>
      <c r="M444" s="64" t="str">
        <f t="shared" si="211"/>
        <v/>
      </c>
      <c r="N444" s="65" t="str">
        <f t="shared" si="212"/>
        <v/>
      </c>
      <c r="O444" s="64" t="str">
        <f t="shared" si="213"/>
        <v/>
      </c>
      <c r="P444" s="65" t="str">
        <f t="shared" si="214"/>
        <v/>
      </c>
      <c r="Q444" s="64" t="str">
        <f t="shared" si="215"/>
        <v/>
      </c>
      <c r="R444" s="65" t="str">
        <f t="shared" si="216"/>
        <v/>
      </c>
      <c r="S444" s="64" t="str">
        <f t="shared" si="217"/>
        <v/>
      </c>
      <c r="T444" s="65" t="str">
        <f t="shared" si="218"/>
        <v/>
      </c>
      <c r="U444" s="64" t="str">
        <f t="shared" si="219"/>
        <v/>
      </c>
      <c r="V444" s="65" t="str">
        <f t="shared" si="220"/>
        <v/>
      </c>
      <c r="W444" s="64" t="str">
        <f t="shared" si="221"/>
        <v/>
      </c>
      <c r="X444" s="65" t="str">
        <f t="shared" si="222"/>
        <v/>
      </c>
      <c r="Y444" s="64" t="str">
        <f t="shared" si="223"/>
        <v/>
      </c>
      <c r="Z444" s="65" t="str">
        <f t="shared" si="224"/>
        <v/>
      </c>
      <c r="AA444" s="64" t="str">
        <f t="shared" si="225"/>
        <v/>
      </c>
      <c r="AB444" s="65" t="str">
        <f t="shared" si="226"/>
        <v/>
      </c>
      <c r="AC444" s="64" t="str">
        <f t="shared" si="227"/>
        <v/>
      </c>
      <c r="AD444" s="65" t="str">
        <f t="shared" si="228"/>
        <v/>
      </c>
      <c r="AE444" s="64" t="str">
        <f t="shared" si="229"/>
        <v/>
      </c>
      <c r="AF444" s="65" t="str">
        <f t="shared" si="230"/>
        <v/>
      </c>
      <c r="AG444" s="64" t="str">
        <f t="shared" si="231"/>
        <v/>
      </c>
      <c r="AH444" s="65" t="str">
        <f t="shared" si="232"/>
        <v/>
      </c>
      <c r="AI444" s="64" t="str">
        <f t="shared" si="233"/>
        <v/>
      </c>
      <c r="AJ444" s="65" t="str">
        <f t="shared" si="234"/>
        <v/>
      </c>
      <c r="AK444" s="64" t="str">
        <f t="shared" si="235"/>
        <v/>
      </c>
      <c r="AL444" s="65" t="str">
        <f t="shared" si="236"/>
        <v/>
      </c>
      <c r="AM444" s="64" t="str">
        <f t="shared" si="237"/>
        <v/>
      </c>
      <c r="AN444" s="65" t="str">
        <f t="shared" si="238"/>
        <v/>
      </c>
    </row>
    <row r="445" spans="1:40" ht="15.75">
      <c r="A445" s="66"/>
      <c r="B445" s="67"/>
      <c r="C445" s="68"/>
      <c r="D445" s="68"/>
      <c r="E445" s="69"/>
      <c r="F445" s="69"/>
      <c r="G445" s="64" t="str">
        <f t="shared" si="205"/>
        <v/>
      </c>
      <c r="H445" s="65" t="str">
        <f t="shared" si="206"/>
        <v/>
      </c>
      <c r="I445" s="64" t="str">
        <f t="shared" si="207"/>
        <v/>
      </c>
      <c r="J445" s="65" t="str">
        <f t="shared" si="208"/>
        <v/>
      </c>
      <c r="K445" s="64" t="str">
        <f t="shared" si="209"/>
        <v/>
      </c>
      <c r="L445" s="65" t="str">
        <f t="shared" si="210"/>
        <v/>
      </c>
      <c r="M445" s="64" t="str">
        <f t="shared" si="211"/>
        <v/>
      </c>
      <c r="N445" s="65" t="str">
        <f t="shared" si="212"/>
        <v/>
      </c>
      <c r="O445" s="64" t="str">
        <f t="shared" si="213"/>
        <v/>
      </c>
      <c r="P445" s="65" t="str">
        <f t="shared" si="214"/>
        <v/>
      </c>
      <c r="Q445" s="64" t="str">
        <f t="shared" si="215"/>
        <v/>
      </c>
      <c r="R445" s="65" t="str">
        <f t="shared" si="216"/>
        <v/>
      </c>
      <c r="S445" s="64" t="str">
        <f t="shared" si="217"/>
        <v/>
      </c>
      <c r="T445" s="65" t="str">
        <f t="shared" si="218"/>
        <v/>
      </c>
      <c r="U445" s="64" t="str">
        <f t="shared" si="219"/>
        <v/>
      </c>
      <c r="V445" s="65" t="str">
        <f t="shared" si="220"/>
        <v/>
      </c>
      <c r="W445" s="64" t="str">
        <f t="shared" si="221"/>
        <v/>
      </c>
      <c r="X445" s="65" t="str">
        <f t="shared" si="222"/>
        <v/>
      </c>
      <c r="Y445" s="64" t="str">
        <f t="shared" si="223"/>
        <v/>
      </c>
      <c r="Z445" s="65" t="str">
        <f t="shared" si="224"/>
        <v/>
      </c>
      <c r="AA445" s="64" t="str">
        <f t="shared" si="225"/>
        <v/>
      </c>
      <c r="AB445" s="65" t="str">
        <f t="shared" si="226"/>
        <v/>
      </c>
      <c r="AC445" s="64" t="str">
        <f t="shared" si="227"/>
        <v/>
      </c>
      <c r="AD445" s="65" t="str">
        <f t="shared" si="228"/>
        <v/>
      </c>
      <c r="AE445" s="64" t="str">
        <f t="shared" si="229"/>
        <v/>
      </c>
      <c r="AF445" s="65" t="str">
        <f t="shared" si="230"/>
        <v/>
      </c>
      <c r="AG445" s="64" t="str">
        <f t="shared" si="231"/>
        <v/>
      </c>
      <c r="AH445" s="65" t="str">
        <f t="shared" si="232"/>
        <v/>
      </c>
      <c r="AI445" s="64" t="str">
        <f t="shared" si="233"/>
        <v/>
      </c>
      <c r="AJ445" s="65" t="str">
        <f t="shared" si="234"/>
        <v/>
      </c>
      <c r="AK445" s="64" t="str">
        <f t="shared" si="235"/>
        <v/>
      </c>
      <c r="AL445" s="65" t="str">
        <f t="shared" si="236"/>
        <v/>
      </c>
      <c r="AM445" s="64" t="str">
        <f t="shared" si="237"/>
        <v/>
      </c>
      <c r="AN445" s="65" t="str">
        <f t="shared" si="238"/>
        <v/>
      </c>
    </row>
    <row r="446" spans="1:40" ht="15.75">
      <c r="A446" s="66"/>
      <c r="B446" s="67"/>
      <c r="C446" s="68"/>
      <c r="D446" s="68"/>
      <c r="E446" s="69"/>
      <c r="F446" s="69"/>
      <c r="G446" s="64" t="str">
        <f t="shared" si="205"/>
        <v/>
      </c>
      <c r="H446" s="65" t="str">
        <f t="shared" si="206"/>
        <v/>
      </c>
      <c r="I446" s="64" t="str">
        <f t="shared" si="207"/>
        <v/>
      </c>
      <c r="J446" s="65" t="str">
        <f t="shared" si="208"/>
        <v/>
      </c>
      <c r="K446" s="64" t="str">
        <f t="shared" si="209"/>
        <v/>
      </c>
      <c r="L446" s="65" t="str">
        <f t="shared" si="210"/>
        <v/>
      </c>
      <c r="M446" s="64" t="str">
        <f t="shared" si="211"/>
        <v/>
      </c>
      <c r="N446" s="65" t="str">
        <f t="shared" si="212"/>
        <v/>
      </c>
      <c r="O446" s="64" t="str">
        <f t="shared" si="213"/>
        <v/>
      </c>
      <c r="P446" s="65" t="str">
        <f t="shared" si="214"/>
        <v/>
      </c>
      <c r="Q446" s="64" t="str">
        <f t="shared" si="215"/>
        <v/>
      </c>
      <c r="R446" s="65" t="str">
        <f t="shared" si="216"/>
        <v/>
      </c>
      <c r="S446" s="64" t="str">
        <f t="shared" si="217"/>
        <v/>
      </c>
      <c r="T446" s="65" t="str">
        <f t="shared" si="218"/>
        <v/>
      </c>
      <c r="U446" s="64" t="str">
        <f t="shared" si="219"/>
        <v/>
      </c>
      <c r="V446" s="65" t="str">
        <f t="shared" si="220"/>
        <v/>
      </c>
      <c r="W446" s="64" t="str">
        <f t="shared" si="221"/>
        <v/>
      </c>
      <c r="X446" s="65" t="str">
        <f t="shared" si="222"/>
        <v/>
      </c>
      <c r="Y446" s="64" t="str">
        <f t="shared" si="223"/>
        <v/>
      </c>
      <c r="Z446" s="65" t="str">
        <f t="shared" si="224"/>
        <v/>
      </c>
      <c r="AA446" s="64" t="str">
        <f t="shared" si="225"/>
        <v/>
      </c>
      <c r="AB446" s="65" t="str">
        <f t="shared" si="226"/>
        <v/>
      </c>
      <c r="AC446" s="64" t="str">
        <f t="shared" si="227"/>
        <v/>
      </c>
      <c r="AD446" s="65" t="str">
        <f t="shared" si="228"/>
        <v/>
      </c>
      <c r="AE446" s="64" t="str">
        <f t="shared" si="229"/>
        <v/>
      </c>
      <c r="AF446" s="65" t="str">
        <f t="shared" si="230"/>
        <v/>
      </c>
      <c r="AG446" s="64" t="str">
        <f t="shared" si="231"/>
        <v/>
      </c>
      <c r="AH446" s="65" t="str">
        <f t="shared" si="232"/>
        <v/>
      </c>
      <c r="AI446" s="64" t="str">
        <f t="shared" si="233"/>
        <v/>
      </c>
      <c r="AJ446" s="65" t="str">
        <f t="shared" si="234"/>
        <v/>
      </c>
      <c r="AK446" s="64" t="str">
        <f t="shared" si="235"/>
        <v/>
      </c>
      <c r="AL446" s="65" t="str">
        <f t="shared" si="236"/>
        <v/>
      </c>
      <c r="AM446" s="64" t="str">
        <f t="shared" si="237"/>
        <v/>
      </c>
      <c r="AN446" s="65" t="str">
        <f t="shared" si="238"/>
        <v/>
      </c>
    </row>
    <row r="447" spans="1:40" ht="15.75">
      <c r="A447" s="66"/>
      <c r="B447" s="67"/>
      <c r="C447" s="68"/>
      <c r="D447" s="68"/>
      <c r="E447" s="69"/>
      <c r="F447" s="69"/>
      <c r="G447" s="64" t="str">
        <f t="shared" si="205"/>
        <v/>
      </c>
      <c r="H447" s="65" t="str">
        <f t="shared" si="206"/>
        <v/>
      </c>
      <c r="I447" s="64" t="str">
        <f t="shared" si="207"/>
        <v/>
      </c>
      <c r="J447" s="65" t="str">
        <f t="shared" si="208"/>
        <v/>
      </c>
      <c r="K447" s="64" t="str">
        <f t="shared" si="209"/>
        <v/>
      </c>
      <c r="L447" s="65" t="str">
        <f t="shared" si="210"/>
        <v/>
      </c>
      <c r="M447" s="64" t="str">
        <f t="shared" si="211"/>
        <v/>
      </c>
      <c r="N447" s="65" t="str">
        <f t="shared" si="212"/>
        <v/>
      </c>
      <c r="O447" s="64" t="str">
        <f t="shared" si="213"/>
        <v/>
      </c>
      <c r="P447" s="65" t="str">
        <f t="shared" si="214"/>
        <v/>
      </c>
      <c r="Q447" s="64" t="str">
        <f t="shared" si="215"/>
        <v/>
      </c>
      <c r="R447" s="65" t="str">
        <f t="shared" si="216"/>
        <v/>
      </c>
      <c r="S447" s="64" t="str">
        <f t="shared" si="217"/>
        <v/>
      </c>
      <c r="T447" s="65" t="str">
        <f t="shared" si="218"/>
        <v/>
      </c>
      <c r="U447" s="64" t="str">
        <f t="shared" si="219"/>
        <v/>
      </c>
      <c r="V447" s="65" t="str">
        <f t="shared" si="220"/>
        <v/>
      </c>
      <c r="W447" s="64" t="str">
        <f t="shared" si="221"/>
        <v/>
      </c>
      <c r="X447" s="65" t="str">
        <f t="shared" si="222"/>
        <v/>
      </c>
      <c r="Y447" s="64" t="str">
        <f t="shared" si="223"/>
        <v/>
      </c>
      <c r="Z447" s="65" t="str">
        <f t="shared" si="224"/>
        <v/>
      </c>
      <c r="AA447" s="64" t="str">
        <f t="shared" si="225"/>
        <v/>
      </c>
      <c r="AB447" s="65" t="str">
        <f t="shared" si="226"/>
        <v/>
      </c>
      <c r="AC447" s="64" t="str">
        <f t="shared" si="227"/>
        <v/>
      </c>
      <c r="AD447" s="65" t="str">
        <f t="shared" si="228"/>
        <v/>
      </c>
      <c r="AE447" s="64" t="str">
        <f t="shared" si="229"/>
        <v/>
      </c>
      <c r="AF447" s="65" t="str">
        <f t="shared" si="230"/>
        <v/>
      </c>
      <c r="AG447" s="64" t="str">
        <f t="shared" si="231"/>
        <v/>
      </c>
      <c r="AH447" s="65" t="str">
        <f t="shared" si="232"/>
        <v/>
      </c>
      <c r="AI447" s="64" t="str">
        <f t="shared" si="233"/>
        <v/>
      </c>
      <c r="AJ447" s="65" t="str">
        <f t="shared" si="234"/>
        <v/>
      </c>
      <c r="AK447" s="64" t="str">
        <f t="shared" si="235"/>
        <v/>
      </c>
      <c r="AL447" s="65" t="str">
        <f t="shared" si="236"/>
        <v/>
      </c>
      <c r="AM447" s="64" t="str">
        <f t="shared" si="237"/>
        <v/>
      </c>
      <c r="AN447" s="65" t="str">
        <f t="shared" si="238"/>
        <v/>
      </c>
    </row>
    <row r="448" spans="1:40" ht="15.75">
      <c r="A448" s="66"/>
      <c r="B448" s="67"/>
      <c r="C448" s="68"/>
      <c r="D448" s="68"/>
      <c r="E448" s="69"/>
      <c r="F448" s="69"/>
      <c r="G448" s="64" t="str">
        <f t="shared" si="205"/>
        <v/>
      </c>
      <c r="H448" s="65" t="str">
        <f t="shared" si="206"/>
        <v/>
      </c>
      <c r="I448" s="64" t="str">
        <f t="shared" si="207"/>
        <v/>
      </c>
      <c r="J448" s="65" t="str">
        <f t="shared" si="208"/>
        <v/>
      </c>
      <c r="K448" s="64" t="str">
        <f t="shared" si="209"/>
        <v/>
      </c>
      <c r="L448" s="65" t="str">
        <f t="shared" si="210"/>
        <v/>
      </c>
      <c r="M448" s="64" t="str">
        <f t="shared" si="211"/>
        <v/>
      </c>
      <c r="N448" s="65" t="str">
        <f t="shared" si="212"/>
        <v/>
      </c>
      <c r="O448" s="64" t="str">
        <f t="shared" si="213"/>
        <v/>
      </c>
      <c r="P448" s="65" t="str">
        <f t="shared" si="214"/>
        <v/>
      </c>
      <c r="Q448" s="64" t="str">
        <f t="shared" si="215"/>
        <v/>
      </c>
      <c r="R448" s="65" t="str">
        <f t="shared" si="216"/>
        <v/>
      </c>
      <c r="S448" s="64" t="str">
        <f t="shared" si="217"/>
        <v/>
      </c>
      <c r="T448" s="65" t="str">
        <f t="shared" si="218"/>
        <v/>
      </c>
      <c r="U448" s="64" t="str">
        <f t="shared" si="219"/>
        <v/>
      </c>
      <c r="V448" s="65" t="str">
        <f t="shared" si="220"/>
        <v/>
      </c>
      <c r="W448" s="64" t="str">
        <f t="shared" si="221"/>
        <v/>
      </c>
      <c r="X448" s="65" t="str">
        <f t="shared" si="222"/>
        <v/>
      </c>
      <c r="Y448" s="64" t="str">
        <f t="shared" si="223"/>
        <v/>
      </c>
      <c r="Z448" s="65" t="str">
        <f t="shared" si="224"/>
        <v/>
      </c>
      <c r="AA448" s="64" t="str">
        <f t="shared" si="225"/>
        <v/>
      </c>
      <c r="AB448" s="65" t="str">
        <f t="shared" si="226"/>
        <v/>
      </c>
      <c r="AC448" s="64" t="str">
        <f t="shared" si="227"/>
        <v/>
      </c>
      <c r="AD448" s="65" t="str">
        <f t="shared" si="228"/>
        <v/>
      </c>
      <c r="AE448" s="64" t="str">
        <f t="shared" si="229"/>
        <v/>
      </c>
      <c r="AF448" s="65" t="str">
        <f t="shared" si="230"/>
        <v/>
      </c>
      <c r="AG448" s="64" t="str">
        <f t="shared" si="231"/>
        <v/>
      </c>
      <c r="AH448" s="65" t="str">
        <f t="shared" si="232"/>
        <v/>
      </c>
      <c r="AI448" s="64" t="str">
        <f t="shared" si="233"/>
        <v/>
      </c>
      <c r="AJ448" s="65" t="str">
        <f t="shared" si="234"/>
        <v/>
      </c>
      <c r="AK448" s="64" t="str">
        <f t="shared" si="235"/>
        <v/>
      </c>
      <c r="AL448" s="65" t="str">
        <f t="shared" si="236"/>
        <v/>
      </c>
      <c r="AM448" s="64" t="str">
        <f t="shared" si="237"/>
        <v/>
      </c>
      <c r="AN448" s="65" t="str">
        <f t="shared" si="238"/>
        <v/>
      </c>
    </row>
    <row r="449" spans="1:40" ht="15.75">
      <c r="A449" s="66"/>
      <c r="B449" s="67"/>
      <c r="C449" s="68"/>
      <c r="D449" s="68"/>
      <c r="E449" s="69"/>
      <c r="F449" s="69"/>
      <c r="G449" s="64" t="str">
        <f t="shared" si="205"/>
        <v/>
      </c>
      <c r="H449" s="65" t="str">
        <f t="shared" si="206"/>
        <v/>
      </c>
      <c r="I449" s="64" t="str">
        <f t="shared" si="207"/>
        <v/>
      </c>
      <c r="J449" s="65" t="str">
        <f t="shared" si="208"/>
        <v/>
      </c>
      <c r="K449" s="64" t="str">
        <f t="shared" si="209"/>
        <v/>
      </c>
      <c r="L449" s="65" t="str">
        <f t="shared" si="210"/>
        <v/>
      </c>
      <c r="M449" s="64" t="str">
        <f t="shared" si="211"/>
        <v/>
      </c>
      <c r="N449" s="65" t="str">
        <f t="shared" si="212"/>
        <v/>
      </c>
      <c r="O449" s="64" t="str">
        <f t="shared" si="213"/>
        <v/>
      </c>
      <c r="P449" s="65" t="str">
        <f t="shared" si="214"/>
        <v/>
      </c>
      <c r="Q449" s="64" t="str">
        <f t="shared" si="215"/>
        <v/>
      </c>
      <c r="R449" s="65" t="str">
        <f t="shared" si="216"/>
        <v/>
      </c>
      <c r="S449" s="64" t="str">
        <f t="shared" si="217"/>
        <v/>
      </c>
      <c r="T449" s="65" t="str">
        <f t="shared" si="218"/>
        <v/>
      </c>
      <c r="U449" s="64" t="str">
        <f t="shared" si="219"/>
        <v/>
      </c>
      <c r="V449" s="65" t="str">
        <f t="shared" si="220"/>
        <v/>
      </c>
      <c r="W449" s="64" t="str">
        <f t="shared" si="221"/>
        <v/>
      </c>
      <c r="X449" s="65" t="str">
        <f t="shared" si="222"/>
        <v/>
      </c>
      <c r="Y449" s="64" t="str">
        <f t="shared" si="223"/>
        <v/>
      </c>
      <c r="Z449" s="65" t="str">
        <f t="shared" si="224"/>
        <v/>
      </c>
      <c r="AA449" s="64" t="str">
        <f t="shared" si="225"/>
        <v/>
      </c>
      <c r="AB449" s="65" t="str">
        <f t="shared" si="226"/>
        <v/>
      </c>
      <c r="AC449" s="64" t="str">
        <f t="shared" si="227"/>
        <v/>
      </c>
      <c r="AD449" s="65" t="str">
        <f t="shared" si="228"/>
        <v/>
      </c>
      <c r="AE449" s="64" t="str">
        <f t="shared" si="229"/>
        <v/>
      </c>
      <c r="AF449" s="65" t="str">
        <f t="shared" si="230"/>
        <v/>
      </c>
      <c r="AG449" s="64" t="str">
        <f t="shared" si="231"/>
        <v/>
      </c>
      <c r="AH449" s="65" t="str">
        <f t="shared" si="232"/>
        <v/>
      </c>
      <c r="AI449" s="64" t="str">
        <f t="shared" si="233"/>
        <v/>
      </c>
      <c r="AJ449" s="65" t="str">
        <f t="shared" si="234"/>
        <v/>
      </c>
      <c r="AK449" s="64" t="str">
        <f t="shared" si="235"/>
        <v/>
      </c>
      <c r="AL449" s="65" t="str">
        <f t="shared" si="236"/>
        <v/>
      </c>
      <c r="AM449" s="64" t="str">
        <f t="shared" si="237"/>
        <v/>
      </c>
      <c r="AN449" s="65" t="str">
        <f t="shared" si="238"/>
        <v/>
      </c>
    </row>
    <row r="450" spans="1:40" ht="15.75">
      <c r="A450" s="66"/>
      <c r="B450" s="67"/>
      <c r="C450" s="68"/>
      <c r="D450" s="68"/>
      <c r="E450" s="69"/>
      <c r="F450" s="69"/>
      <c r="G450" s="64" t="str">
        <f t="shared" si="205"/>
        <v/>
      </c>
      <c r="H450" s="65" t="str">
        <f t="shared" si="206"/>
        <v/>
      </c>
      <c r="I450" s="64" t="str">
        <f t="shared" si="207"/>
        <v/>
      </c>
      <c r="J450" s="65" t="str">
        <f t="shared" si="208"/>
        <v/>
      </c>
      <c r="K450" s="64" t="str">
        <f t="shared" si="209"/>
        <v/>
      </c>
      <c r="L450" s="65" t="str">
        <f t="shared" si="210"/>
        <v/>
      </c>
      <c r="M450" s="64" t="str">
        <f t="shared" si="211"/>
        <v/>
      </c>
      <c r="N450" s="65" t="str">
        <f t="shared" si="212"/>
        <v/>
      </c>
      <c r="O450" s="64" t="str">
        <f t="shared" si="213"/>
        <v/>
      </c>
      <c r="P450" s="65" t="str">
        <f t="shared" si="214"/>
        <v/>
      </c>
      <c r="Q450" s="64" t="str">
        <f t="shared" si="215"/>
        <v/>
      </c>
      <c r="R450" s="65" t="str">
        <f t="shared" si="216"/>
        <v/>
      </c>
      <c r="S450" s="64" t="str">
        <f t="shared" si="217"/>
        <v/>
      </c>
      <c r="T450" s="65" t="str">
        <f t="shared" si="218"/>
        <v/>
      </c>
      <c r="U450" s="64" t="str">
        <f t="shared" si="219"/>
        <v/>
      </c>
      <c r="V450" s="65" t="str">
        <f t="shared" si="220"/>
        <v/>
      </c>
      <c r="W450" s="64" t="str">
        <f t="shared" si="221"/>
        <v/>
      </c>
      <c r="X450" s="65" t="str">
        <f t="shared" si="222"/>
        <v/>
      </c>
      <c r="Y450" s="64" t="str">
        <f t="shared" si="223"/>
        <v/>
      </c>
      <c r="Z450" s="65" t="str">
        <f t="shared" si="224"/>
        <v/>
      </c>
      <c r="AA450" s="64" t="str">
        <f t="shared" si="225"/>
        <v/>
      </c>
      <c r="AB450" s="65" t="str">
        <f t="shared" si="226"/>
        <v/>
      </c>
      <c r="AC450" s="64" t="str">
        <f t="shared" si="227"/>
        <v/>
      </c>
      <c r="AD450" s="65" t="str">
        <f t="shared" si="228"/>
        <v/>
      </c>
      <c r="AE450" s="64" t="str">
        <f t="shared" si="229"/>
        <v/>
      </c>
      <c r="AF450" s="65" t="str">
        <f t="shared" si="230"/>
        <v/>
      </c>
      <c r="AG450" s="64" t="str">
        <f t="shared" si="231"/>
        <v/>
      </c>
      <c r="AH450" s="65" t="str">
        <f t="shared" si="232"/>
        <v/>
      </c>
      <c r="AI450" s="64" t="str">
        <f t="shared" si="233"/>
        <v/>
      </c>
      <c r="AJ450" s="65" t="str">
        <f t="shared" si="234"/>
        <v/>
      </c>
      <c r="AK450" s="64" t="str">
        <f t="shared" si="235"/>
        <v/>
      </c>
      <c r="AL450" s="65" t="str">
        <f t="shared" si="236"/>
        <v/>
      </c>
      <c r="AM450" s="64" t="str">
        <f t="shared" si="237"/>
        <v/>
      </c>
      <c r="AN450" s="65" t="str">
        <f t="shared" si="238"/>
        <v/>
      </c>
    </row>
    <row r="451" spans="1:40" ht="15.75">
      <c r="A451" s="66"/>
      <c r="B451" s="67"/>
      <c r="C451" s="68"/>
      <c r="D451" s="68"/>
      <c r="E451" s="69"/>
      <c r="F451" s="69"/>
      <c r="G451" s="64" t="str">
        <f t="shared" si="205"/>
        <v/>
      </c>
      <c r="H451" s="65" t="str">
        <f t="shared" si="206"/>
        <v/>
      </c>
      <c r="I451" s="64" t="str">
        <f t="shared" si="207"/>
        <v/>
      </c>
      <c r="J451" s="65" t="str">
        <f t="shared" si="208"/>
        <v/>
      </c>
      <c r="K451" s="64" t="str">
        <f t="shared" si="209"/>
        <v/>
      </c>
      <c r="L451" s="65" t="str">
        <f t="shared" si="210"/>
        <v/>
      </c>
      <c r="M451" s="64" t="str">
        <f t="shared" si="211"/>
        <v/>
      </c>
      <c r="N451" s="65" t="str">
        <f t="shared" si="212"/>
        <v/>
      </c>
      <c r="O451" s="64" t="str">
        <f t="shared" si="213"/>
        <v/>
      </c>
      <c r="P451" s="65" t="str">
        <f t="shared" si="214"/>
        <v/>
      </c>
      <c r="Q451" s="64" t="str">
        <f t="shared" si="215"/>
        <v/>
      </c>
      <c r="R451" s="65" t="str">
        <f t="shared" si="216"/>
        <v/>
      </c>
      <c r="S451" s="64" t="str">
        <f t="shared" si="217"/>
        <v/>
      </c>
      <c r="T451" s="65" t="str">
        <f t="shared" si="218"/>
        <v/>
      </c>
      <c r="U451" s="64" t="str">
        <f t="shared" si="219"/>
        <v/>
      </c>
      <c r="V451" s="65" t="str">
        <f t="shared" si="220"/>
        <v/>
      </c>
      <c r="W451" s="64" t="str">
        <f t="shared" si="221"/>
        <v/>
      </c>
      <c r="X451" s="65" t="str">
        <f t="shared" si="222"/>
        <v/>
      </c>
      <c r="Y451" s="64" t="str">
        <f t="shared" si="223"/>
        <v/>
      </c>
      <c r="Z451" s="65" t="str">
        <f t="shared" si="224"/>
        <v/>
      </c>
      <c r="AA451" s="64" t="str">
        <f t="shared" si="225"/>
        <v/>
      </c>
      <c r="AB451" s="65" t="str">
        <f t="shared" si="226"/>
        <v/>
      </c>
      <c r="AC451" s="64" t="str">
        <f t="shared" si="227"/>
        <v/>
      </c>
      <c r="AD451" s="65" t="str">
        <f t="shared" si="228"/>
        <v/>
      </c>
      <c r="AE451" s="64" t="str">
        <f t="shared" si="229"/>
        <v/>
      </c>
      <c r="AF451" s="65" t="str">
        <f t="shared" si="230"/>
        <v/>
      </c>
      <c r="AG451" s="64" t="str">
        <f t="shared" si="231"/>
        <v/>
      </c>
      <c r="AH451" s="65" t="str">
        <f t="shared" si="232"/>
        <v/>
      </c>
      <c r="AI451" s="64" t="str">
        <f t="shared" si="233"/>
        <v/>
      </c>
      <c r="AJ451" s="65" t="str">
        <f t="shared" si="234"/>
        <v/>
      </c>
      <c r="AK451" s="64" t="str">
        <f t="shared" si="235"/>
        <v/>
      </c>
      <c r="AL451" s="65" t="str">
        <f t="shared" si="236"/>
        <v/>
      </c>
      <c r="AM451" s="64" t="str">
        <f t="shared" si="237"/>
        <v/>
      </c>
      <c r="AN451" s="65" t="str">
        <f t="shared" si="238"/>
        <v/>
      </c>
    </row>
    <row r="452" spans="1:40" ht="15.75">
      <c r="A452" s="66"/>
      <c r="B452" s="67"/>
      <c r="C452" s="68"/>
      <c r="D452" s="68"/>
      <c r="E452" s="69"/>
      <c r="F452" s="69"/>
      <c r="G452" s="64" t="str">
        <f t="shared" si="205"/>
        <v/>
      </c>
      <c r="H452" s="65" t="str">
        <f t="shared" si="206"/>
        <v/>
      </c>
      <c r="I452" s="64" t="str">
        <f t="shared" si="207"/>
        <v/>
      </c>
      <c r="J452" s="65" t="str">
        <f t="shared" si="208"/>
        <v/>
      </c>
      <c r="K452" s="64" t="str">
        <f t="shared" si="209"/>
        <v/>
      </c>
      <c r="L452" s="65" t="str">
        <f t="shared" si="210"/>
        <v/>
      </c>
      <c r="M452" s="64" t="str">
        <f t="shared" si="211"/>
        <v/>
      </c>
      <c r="N452" s="65" t="str">
        <f t="shared" si="212"/>
        <v/>
      </c>
      <c r="O452" s="64" t="str">
        <f t="shared" si="213"/>
        <v/>
      </c>
      <c r="P452" s="65" t="str">
        <f t="shared" si="214"/>
        <v/>
      </c>
      <c r="Q452" s="64" t="str">
        <f t="shared" si="215"/>
        <v/>
      </c>
      <c r="R452" s="65" t="str">
        <f t="shared" si="216"/>
        <v/>
      </c>
      <c r="S452" s="64" t="str">
        <f t="shared" si="217"/>
        <v/>
      </c>
      <c r="T452" s="65" t="str">
        <f t="shared" si="218"/>
        <v/>
      </c>
      <c r="U452" s="64" t="str">
        <f t="shared" si="219"/>
        <v/>
      </c>
      <c r="V452" s="65" t="str">
        <f t="shared" si="220"/>
        <v/>
      </c>
      <c r="W452" s="64" t="str">
        <f t="shared" si="221"/>
        <v/>
      </c>
      <c r="X452" s="65" t="str">
        <f t="shared" si="222"/>
        <v/>
      </c>
      <c r="Y452" s="64" t="str">
        <f t="shared" si="223"/>
        <v/>
      </c>
      <c r="Z452" s="65" t="str">
        <f t="shared" si="224"/>
        <v/>
      </c>
      <c r="AA452" s="64" t="str">
        <f t="shared" si="225"/>
        <v/>
      </c>
      <c r="AB452" s="65" t="str">
        <f t="shared" si="226"/>
        <v/>
      </c>
      <c r="AC452" s="64" t="str">
        <f t="shared" si="227"/>
        <v/>
      </c>
      <c r="AD452" s="65" t="str">
        <f t="shared" si="228"/>
        <v/>
      </c>
      <c r="AE452" s="64" t="str">
        <f t="shared" si="229"/>
        <v/>
      </c>
      <c r="AF452" s="65" t="str">
        <f t="shared" si="230"/>
        <v/>
      </c>
      <c r="AG452" s="64" t="str">
        <f t="shared" si="231"/>
        <v/>
      </c>
      <c r="AH452" s="65" t="str">
        <f t="shared" si="232"/>
        <v/>
      </c>
      <c r="AI452" s="64" t="str">
        <f t="shared" si="233"/>
        <v/>
      </c>
      <c r="AJ452" s="65" t="str">
        <f t="shared" si="234"/>
        <v/>
      </c>
      <c r="AK452" s="64" t="str">
        <f t="shared" si="235"/>
        <v/>
      </c>
      <c r="AL452" s="65" t="str">
        <f t="shared" si="236"/>
        <v/>
      </c>
      <c r="AM452" s="64" t="str">
        <f t="shared" si="237"/>
        <v/>
      </c>
      <c r="AN452" s="65" t="str">
        <f t="shared" si="238"/>
        <v/>
      </c>
    </row>
    <row r="453" spans="1:40" ht="15.75">
      <c r="A453" s="66"/>
      <c r="B453" s="67"/>
      <c r="C453" s="68"/>
      <c r="D453" s="68"/>
      <c r="E453" s="69"/>
      <c r="F453" s="69"/>
      <c r="G453" s="64" t="str">
        <f t="shared" si="205"/>
        <v/>
      </c>
      <c r="H453" s="65" t="str">
        <f t="shared" si="206"/>
        <v/>
      </c>
      <c r="I453" s="64" t="str">
        <f t="shared" si="207"/>
        <v/>
      </c>
      <c r="J453" s="65" t="str">
        <f t="shared" si="208"/>
        <v/>
      </c>
      <c r="K453" s="64" t="str">
        <f t="shared" si="209"/>
        <v/>
      </c>
      <c r="L453" s="65" t="str">
        <f t="shared" si="210"/>
        <v/>
      </c>
      <c r="M453" s="64" t="str">
        <f t="shared" si="211"/>
        <v/>
      </c>
      <c r="N453" s="65" t="str">
        <f t="shared" si="212"/>
        <v/>
      </c>
      <c r="O453" s="64" t="str">
        <f t="shared" si="213"/>
        <v/>
      </c>
      <c r="P453" s="65" t="str">
        <f t="shared" si="214"/>
        <v/>
      </c>
      <c r="Q453" s="64" t="str">
        <f t="shared" si="215"/>
        <v/>
      </c>
      <c r="R453" s="65" t="str">
        <f t="shared" si="216"/>
        <v/>
      </c>
      <c r="S453" s="64" t="str">
        <f t="shared" si="217"/>
        <v/>
      </c>
      <c r="T453" s="65" t="str">
        <f t="shared" si="218"/>
        <v/>
      </c>
      <c r="U453" s="64" t="str">
        <f t="shared" si="219"/>
        <v/>
      </c>
      <c r="V453" s="65" t="str">
        <f t="shared" si="220"/>
        <v/>
      </c>
      <c r="W453" s="64" t="str">
        <f t="shared" si="221"/>
        <v/>
      </c>
      <c r="X453" s="65" t="str">
        <f t="shared" si="222"/>
        <v/>
      </c>
      <c r="Y453" s="64" t="str">
        <f t="shared" si="223"/>
        <v/>
      </c>
      <c r="Z453" s="65" t="str">
        <f t="shared" si="224"/>
        <v/>
      </c>
      <c r="AA453" s="64" t="str">
        <f t="shared" si="225"/>
        <v/>
      </c>
      <c r="AB453" s="65" t="str">
        <f t="shared" si="226"/>
        <v/>
      </c>
      <c r="AC453" s="64" t="str">
        <f t="shared" si="227"/>
        <v/>
      </c>
      <c r="AD453" s="65" t="str">
        <f t="shared" si="228"/>
        <v/>
      </c>
      <c r="AE453" s="64" t="str">
        <f t="shared" si="229"/>
        <v/>
      </c>
      <c r="AF453" s="65" t="str">
        <f t="shared" si="230"/>
        <v/>
      </c>
      <c r="AG453" s="64" t="str">
        <f t="shared" si="231"/>
        <v/>
      </c>
      <c r="AH453" s="65" t="str">
        <f t="shared" si="232"/>
        <v/>
      </c>
      <c r="AI453" s="64" t="str">
        <f t="shared" si="233"/>
        <v/>
      </c>
      <c r="AJ453" s="65" t="str">
        <f t="shared" si="234"/>
        <v/>
      </c>
      <c r="AK453" s="64" t="str">
        <f t="shared" si="235"/>
        <v/>
      </c>
      <c r="AL453" s="65" t="str">
        <f t="shared" si="236"/>
        <v/>
      </c>
      <c r="AM453" s="64" t="str">
        <f t="shared" si="237"/>
        <v/>
      </c>
      <c r="AN453" s="65" t="str">
        <f t="shared" si="238"/>
        <v/>
      </c>
    </row>
    <row r="454" spans="1:40" ht="15.75">
      <c r="A454" s="66"/>
      <c r="B454" s="67"/>
      <c r="C454" s="68"/>
      <c r="D454" s="68"/>
      <c r="E454" s="69"/>
      <c r="F454" s="69"/>
      <c r="G454" s="64" t="str">
        <f t="shared" si="205"/>
        <v/>
      </c>
      <c r="H454" s="65" t="str">
        <f t="shared" si="206"/>
        <v/>
      </c>
      <c r="I454" s="64" t="str">
        <f t="shared" si="207"/>
        <v/>
      </c>
      <c r="J454" s="65" t="str">
        <f t="shared" si="208"/>
        <v/>
      </c>
      <c r="K454" s="64" t="str">
        <f t="shared" si="209"/>
        <v/>
      </c>
      <c r="L454" s="65" t="str">
        <f t="shared" si="210"/>
        <v/>
      </c>
      <c r="M454" s="64" t="str">
        <f t="shared" si="211"/>
        <v/>
      </c>
      <c r="N454" s="65" t="str">
        <f t="shared" si="212"/>
        <v/>
      </c>
      <c r="O454" s="64" t="str">
        <f t="shared" si="213"/>
        <v/>
      </c>
      <c r="P454" s="65" t="str">
        <f t="shared" si="214"/>
        <v/>
      </c>
      <c r="Q454" s="64" t="str">
        <f t="shared" si="215"/>
        <v/>
      </c>
      <c r="R454" s="65" t="str">
        <f t="shared" si="216"/>
        <v/>
      </c>
      <c r="S454" s="64" t="str">
        <f t="shared" si="217"/>
        <v/>
      </c>
      <c r="T454" s="65" t="str">
        <f t="shared" si="218"/>
        <v/>
      </c>
      <c r="U454" s="64" t="str">
        <f t="shared" si="219"/>
        <v/>
      </c>
      <c r="V454" s="65" t="str">
        <f t="shared" si="220"/>
        <v/>
      </c>
      <c r="W454" s="64" t="str">
        <f t="shared" si="221"/>
        <v/>
      </c>
      <c r="X454" s="65" t="str">
        <f t="shared" si="222"/>
        <v/>
      </c>
      <c r="Y454" s="64" t="str">
        <f t="shared" si="223"/>
        <v/>
      </c>
      <c r="Z454" s="65" t="str">
        <f t="shared" si="224"/>
        <v/>
      </c>
      <c r="AA454" s="64" t="str">
        <f t="shared" si="225"/>
        <v/>
      </c>
      <c r="AB454" s="65" t="str">
        <f t="shared" si="226"/>
        <v/>
      </c>
      <c r="AC454" s="64" t="str">
        <f t="shared" si="227"/>
        <v/>
      </c>
      <c r="AD454" s="65" t="str">
        <f t="shared" si="228"/>
        <v/>
      </c>
      <c r="AE454" s="64" t="str">
        <f t="shared" si="229"/>
        <v/>
      </c>
      <c r="AF454" s="65" t="str">
        <f t="shared" si="230"/>
        <v/>
      </c>
      <c r="AG454" s="64" t="str">
        <f t="shared" si="231"/>
        <v/>
      </c>
      <c r="AH454" s="65" t="str">
        <f t="shared" si="232"/>
        <v/>
      </c>
      <c r="AI454" s="64" t="str">
        <f t="shared" si="233"/>
        <v/>
      </c>
      <c r="AJ454" s="65" t="str">
        <f t="shared" si="234"/>
        <v/>
      </c>
      <c r="AK454" s="64" t="str">
        <f t="shared" si="235"/>
        <v/>
      </c>
      <c r="AL454" s="65" t="str">
        <f t="shared" si="236"/>
        <v/>
      </c>
      <c r="AM454" s="64" t="str">
        <f t="shared" si="237"/>
        <v/>
      </c>
      <c r="AN454" s="65" t="str">
        <f t="shared" si="238"/>
        <v/>
      </c>
    </row>
    <row r="455" spans="1:40" ht="15.75">
      <c r="A455" s="66"/>
      <c r="B455" s="67"/>
      <c r="C455" s="68"/>
      <c r="D455" s="68"/>
      <c r="E455" s="69"/>
      <c r="F455" s="69"/>
      <c r="G455" s="64" t="str">
        <f t="shared" si="205"/>
        <v/>
      </c>
      <c r="H455" s="65" t="str">
        <f t="shared" si="206"/>
        <v/>
      </c>
      <c r="I455" s="64" t="str">
        <f t="shared" si="207"/>
        <v/>
      </c>
      <c r="J455" s="65" t="str">
        <f t="shared" si="208"/>
        <v/>
      </c>
      <c r="K455" s="64" t="str">
        <f t="shared" si="209"/>
        <v/>
      </c>
      <c r="L455" s="65" t="str">
        <f t="shared" si="210"/>
        <v/>
      </c>
      <c r="M455" s="64" t="str">
        <f t="shared" si="211"/>
        <v/>
      </c>
      <c r="N455" s="65" t="str">
        <f t="shared" si="212"/>
        <v/>
      </c>
      <c r="O455" s="64" t="str">
        <f t="shared" si="213"/>
        <v/>
      </c>
      <c r="P455" s="65" t="str">
        <f t="shared" si="214"/>
        <v/>
      </c>
      <c r="Q455" s="64" t="str">
        <f t="shared" si="215"/>
        <v/>
      </c>
      <c r="R455" s="65" t="str">
        <f t="shared" si="216"/>
        <v/>
      </c>
      <c r="S455" s="64" t="str">
        <f t="shared" si="217"/>
        <v/>
      </c>
      <c r="T455" s="65" t="str">
        <f t="shared" si="218"/>
        <v/>
      </c>
      <c r="U455" s="64" t="str">
        <f t="shared" si="219"/>
        <v/>
      </c>
      <c r="V455" s="65" t="str">
        <f t="shared" si="220"/>
        <v/>
      </c>
      <c r="W455" s="64" t="str">
        <f t="shared" si="221"/>
        <v/>
      </c>
      <c r="X455" s="65" t="str">
        <f t="shared" si="222"/>
        <v/>
      </c>
      <c r="Y455" s="64" t="str">
        <f t="shared" si="223"/>
        <v/>
      </c>
      <c r="Z455" s="65" t="str">
        <f t="shared" si="224"/>
        <v/>
      </c>
      <c r="AA455" s="64" t="str">
        <f t="shared" si="225"/>
        <v/>
      </c>
      <c r="AB455" s="65" t="str">
        <f t="shared" si="226"/>
        <v/>
      </c>
      <c r="AC455" s="64" t="str">
        <f t="shared" si="227"/>
        <v/>
      </c>
      <c r="AD455" s="65" t="str">
        <f t="shared" si="228"/>
        <v/>
      </c>
      <c r="AE455" s="64" t="str">
        <f t="shared" si="229"/>
        <v/>
      </c>
      <c r="AF455" s="65" t="str">
        <f t="shared" si="230"/>
        <v/>
      </c>
      <c r="AG455" s="64" t="str">
        <f t="shared" si="231"/>
        <v/>
      </c>
      <c r="AH455" s="65" t="str">
        <f t="shared" si="232"/>
        <v/>
      </c>
      <c r="AI455" s="64" t="str">
        <f t="shared" si="233"/>
        <v/>
      </c>
      <c r="AJ455" s="65" t="str">
        <f t="shared" si="234"/>
        <v/>
      </c>
      <c r="AK455" s="64" t="str">
        <f t="shared" si="235"/>
        <v/>
      </c>
      <c r="AL455" s="65" t="str">
        <f t="shared" si="236"/>
        <v/>
      </c>
      <c r="AM455" s="64" t="str">
        <f t="shared" si="237"/>
        <v/>
      </c>
      <c r="AN455" s="65" t="str">
        <f t="shared" si="238"/>
        <v/>
      </c>
    </row>
    <row r="456" spans="1:40" ht="15.75">
      <c r="A456" s="66"/>
      <c r="B456" s="67"/>
      <c r="C456" s="68"/>
      <c r="D456" s="68"/>
      <c r="E456" s="69"/>
      <c r="F456" s="69"/>
      <c r="G456" s="64" t="str">
        <f t="shared" si="205"/>
        <v/>
      </c>
      <c r="H456" s="65" t="str">
        <f t="shared" si="206"/>
        <v/>
      </c>
      <c r="I456" s="64" t="str">
        <f t="shared" si="207"/>
        <v/>
      </c>
      <c r="J456" s="65" t="str">
        <f t="shared" si="208"/>
        <v/>
      </c>
      <c r="K456" s="64" t="str">
        <f t="shared" si="209"/>
        <v/>
      </c>
      <c r="L456" s="65" t="str">
        <f t="shared" si="210"/>
        <v/>
      </c>
      <c r="M456" s="64" t="str">
        <f t="shared" si="211"/>
        <v/>
      </c>
      <c r="N456" s="65" t="str">
        <f t="shared" si="212"/>
        <v/>
      </c>
      <c r="O456" s="64" t="str">
        <f t="shared" si="213"/>
        <v/>
      </c>
      <c r="P456" s="65" t="str">
        <f t="shared" si="214"/>
        <v/>
      </c>
      <c r="Q456" s="64" t="str">
        <f t="shared" si="215"/>
        <v/>
      </c>
      <c r="R456" s="65" t="str">
        <f t="shared" si="216"/>
        <v/>
      </c>
      <c r="S456" s="64" t="str">
        <f t="shared" si="217"/>
        <v/>
      </c>
      <c r="T456" s="65" t="str">
        <f t="shared" si="218"/>
        <v/>
      </c>
      <c r="U456" s="64" t="str">
        <f t="shared" si="219"/>
        <v/>
      </c>
      <c r="V456" s="65" t="str">
        <f t="shared" si="220"/>
        <v/>
      </c>
      <c r="W456" s="64" t="str">
        <f t="shared" si="221"/>
        <v/>
      </c>
      <c r="X456" s="65" t="str">
        <f t="shared" si="222"/>
        <v/>
      </c>
      <c r="Y456" s="64" t="str">
        <f t="shared" si="223"/>
        <v/>
      </c>
      <c r="Z456" s="65" t="str">
        <f t="shared" si="224"/>
        <v/>
      </c>
      <c r="AA456" s="64" t="str">
        <f t="shared" si="225"/>
        <v/>
      </c>
      <c r="AB456" s="65" t="str">
        <f t="shared" si="226"/>
        <v/>
      </c>
      <c r="AC456" s="64" t="str">
        <f t="shared" si="227"/>
        <v/>
      </c>
      <c r="AD456" s="65" t="str">
        <f t="shared" si="228"/>
        <v/>
      </c>
      <c r="AE456" s="64" t="str">
        <f t="shared" si="229"/>
        <v/>
      </c>
      <c r="AF456" s="65" t="str">
        <f t="shared" si="230"/>
        <v/>
      </c>
      <c r="AG456" s="64" t="str">
        <f t="shared" si="231"/>
        <v/>
      </c>
      <c r="AH456" s="65" t="str">
        <f t="shared" si="232"/>
        <v/>
      </c>
      <c r="AI456" s="64" t="str">
        <f t="shared" si="233"/>
        <v/>
      </c>
      <c r="AJ456" s="65" t="str">
        <f t="shared" si="234"/>
        <v/>
      </c>
      <c r="AK456" s="64" t="str">
        <f t="shared" si="235"/>
        <v/>
      </c>
      <c r="AL456" s="65" t="str">
        <f t="shared" si="236"/>
        <v/>
      </c>
      <c r="AM456" s="64" t="str">
        <f t="shared" si="237"/>
        <v/>
      </c>
      <c r="AN456" s="65" t="str">
        <f t="shared" si="238"/>
        <v/>
      </c>
    </row>
    <row r="457" spans="1:40" ht="15.75">
      <c r="A457" s="66"/>
      <c r="B457" s="67"/>
      <c r="C457" s="68"/>
      <c r="D457" s="68"/>
      <c r="E457" s="69"/>
      <c r="F457" s="69"/>
      <c r="G457" s="64" t="str">
        <f t="shared" si="205"/>
        <v/>
      </c>
      <c r="H457" s="65" t="str">
        <f t="shared" si="206"/>
        <v/>
      </c>
      <c r="I457" s="64" t="str">
        <f t="shared" si="207"/>
        <v/>
      </c>
      <c r="J457" s="65" t="str">
        <f t="shared" si="208"/>
        <v/>
      </c>
      <c r="K457" s="64" t="str">
        <f t="shared" si="209"/>
        <v/>
      </c>
      <c r="L457" s="65" t="str">
        <f t="shared" si="210"/>
        <v/>
      </c>
      <c r="M457" s="64" t="str">
        <f t="shared" si="211"/>
        <v/>
      </c>
      <c r="N457" s="65" t="str">
        <f t="shared" si="212"/>
        <v/>
      </c>
      <c r="O457" s="64" t="str">
        <f t="shared" si="213"/>
        <v/>
      </c>
      <c r="P457" s="65" t="str">
        <f t="shared" si="214"/>
        <v/>
      </c>
      <c r="Q457" s="64" t="str">
        <f t="shared" si="215"/>
        <v/>
      </c>
      <c r="R457" s="65" t="str">
        <f t="shared" si="216"/>
        <v/>
      </c>
      <c r="S457" s="64" t="str">
        <f t="shared" si="217"/>
        <v/>
      </c>
      <c r="T457" s="65" t="str">
        <f t="shared" si="218"/>
        <v/>
      </c>
      <c r="U457" s="64" t="str">
        <f t="shared" si="219"/>
        <v/>
      </c>
      <c r="V457" s="65" t="str">
        <f t="shared" si="220"/>
        <v/>
      </c>
      <c r="W457" s="64" t="str">
        <f t="shared" si="221"/>
        <v/>
      </c>
      <c r="X457" s="65" t="str">
        <f t="shared" si="222"/>
        <v/>
      </c>
      <c r="Y457" s="64" t="str">
        <f t="shared" si="223"/>
        <v/>
      </c>
      <c r="Z457" s="65" t="str">
        <f t="shared" si="224"/>
        <v/>
      </c>
      <c r="AA457" s="64" t="str">
        <f t="shared" si="225"/>
        <v/>
      </c>
      <c r="AB457" s="65" t="str">
        <f t="shared" si="226"/>
        <v/>
      </c>
      <c r="AC457" s="64" t="str">
        <f t="shared" si="227"/>
        <v/>
      </c>
      <c r="AD457" s="65" t="str">
        <f t="shared" si="228"/>
        <v/>
      </c>
      <c r="AE457" s="64" t="str">
        <f t="shared" si="229"/>
        <v/>
      </c>
      <c r="AF457" s="65" t="str">
        <f t="shared" si="230"/>
        <v/>
      </c>
      <c r="AG457" s="64" t="str">
        <f t="shared" si="231"/>
        <v/>
      </c>
      <c r="AH457" s="65" t="str">
        <f t="shared" si="232"/>
        <v/>
      </c>
      <c r="AI457" s="64" t="str">
        <f t="shared" si="233"/>
        <v/>
      </c>
      <c r="AJ457" s="65" t="str">
        <f t="shared" si="234"/>
        <v/>
      </c>
      <c r="AK457" s="64" t="str">
        <f t="shared" si="235"/>
        <v/>
      </c>
      <c r="AL457" s="65" t="str">
        <f t="shared" si="236"/>
        <v/>
      </c>
      <c r="AM457" s="64" t="str">
        <f t="shared" si="237"/>
        <v/>
      </c>
      <c r="AN457" s="65" t="str">
        <f t="shared" si="238"/>
        <v/>
      </c>
    </row>
    <row r="458" spans="1:40" ht="15.75">
      <c r="A458" s="66"/>
      <c r="B458" s="67"/>
      <c r="C458" s="68"/>
      <c r="D458" s="68"/>
      <c r="E458" s="69"/>
      <c r="F458" s="69"/>
      <c r="G458" s="64" t="str">
        <f t="shared" si="205"/>
        <v/>
      </c>
      <c r="H458" s="65" t="str">
        <f t="shared" si="206"/>
        <v/>
      </c>
      <c r="I458" s="64" t="str">
        <f t="shared" si="207"/>
        <v/>
      </c>
      <c r="J458" s="65" t="str">
        <f t="shared" si="208"/>
        <v/>
      </c>
      <c r="K458" s="64" t="str">
        <f t="shared" si="209"/>
        <v/>
      </c>
      <c r="L458" s="65" t="str">
        <f t="shared" si="210"/>
        <v/>
      </c>
      <c r="M458" s="64" t="str">
        <f t="shared" si="211"/>
        <v/>
      </c>
      <c r="N458" s="65" t="str">
        <f t="shared" si="212"/>
        <v/>
      </c>
      <c r="O458" s="64" t="str">
        <f t="shared" si="213"/>
        <v/>
      </c>
      <c r="P458" s="65" t="str">
        <f t="shared" si="214"/>
        <v/>
      </c>
      <c r="Q458" s="64" t="str">
        <f t="shared" si="215"/>
        <v/>
      </c>
      <c r="R458" s="65" t="str">
        <f t="shared" si="216"/>
        <v/>
      </c>
      <c r="S458" s="64" t="str">
        <f t="shared" si="217"/>
        <v/>
      </c>
      <c r="T458" s="65" t="str">
        <f t="shared" si="218"/>
        <v/>
      </c>
      <c r="U458" s="64" t="str">
        <f t="shared" si="219"/>
        <v/>
      </c>
      <c r="V458" s="65" t="str">
        <f t="shared" si="220"/>
        <v/>
      </c>
      <c r="W458" s="64" t="str">
        <f t="shared" si="221"/>
        <v/>
      </c>
      <c r="X458" s="65" t="str">
        <f t="shared" si="222"/>
        <v/>
      </c>
      <c r="Y458" s="64" t="str">
        <f t="shared" si="223"/>
        <v/>
      </c>
      <c r="Z458" s="65" t="str">
        <f t="shared" si="224"/>
        <v/>
      </c>
      <c r="AA458" s="64" t="str">
        <f t="shared" si="225"/>
        <v/>
      </c>
      <c r="AB458" s="65" t="str">
        <f t="shared" si="226"/>
        <v/>
      </c>
      <c r="AC458" s="64" t="str">
        <f t="shared" si="227"/>
        <v/>
      </c>
      <c r="AD458" s="65" t="str">
        <f t="shared" si="228"/>
        <v/>
      </c>
      <c r="AE458" s="64" t="str">
        <f t="shared" si="229"/>
        <v/>
      </c>
      <c r="AF458" s="65" t="str">
        <f t="shared" si="230"/>
        <v/>
      </c>
      <c r="AG458" s="64" t="str">
        <f t="shared" si="231"/>
        <v/>
      </c>
      <c r="AH458" s="65" t="str">
        <f t="shared" si="232"/>
        <v/>
      </c>
      <c r="AI458" s="64" t="str">
        <f t="shared" si="233"/>
        <v/>
      </c>
      <c r="AJ458" s="65" t="str">
        <f t="shared" si="234"/>
        <v/>
      </c>
      <c r="AK458" s="64" t="str">
        <f t="shared" si="235"/>
        <v/>
      </c>
      <c r="AL458" s="65" t="str">
        <f t="shared" si="236"/>
        <v/>
      </c>
      <c r="AM458" s="64" t="str">
        <f t="shared" si="237"/>
        <v/>
      </c>
      <c r="AN458" s="65" t="str">
        <f t="shared" si="238"/>
        <v/>
      </c>
    </row>
    <row r="459" spans="1:40" ht="15.75">
      <c r="A459" s="66"/>
      <c r="B459" s="67"/>
      <c r="C459" s="68"/>
      <c r="D459" s="68"/>
      <c r="E459" s="69"/>
      <c r="F459" s="69"/>
      <c r="G459" s="64" t="str">
        <f t="shared" si="205"/>
        <v/>
      </c>
      <c r="H459" s="65" t="str">
        <f t="shared" si="206"/>
        <v/>
      </c>
      <c r="I459" s="64" t="str">
        <f t="shared" si="207"/>
        <v/>
      </c>
      <c r="J459" s="65" t="str">
        <f t="shared" si="208"/>
        <v/>
      </c>
      <c r="K459" s="64" t="str">
        <f t="shared" si="209"/>
        <v/>
      </c>
      <c r="L459" s="65" t="str">
        <f t="shared" si="210"/>
        <v/>
      </c>
      <c r="M459" s="64" t="str">
        <f t="shared" si="211"/>
        <v/>
      </c>
      <c r="N459" s="65" t="str">
        <f t="shared" si="212"/>
        <v/>
      </c>
      <c r="O459" s="64" t="str">
        <f t="shared" si="213"/>
        <v/>
      </c>
      <c r="P459" s="65" t="str">
        <f t="shared" si="214"/>
        <v/>
      </c>
      <c r="Q459" s="64" t="str">
        <f t="shared" si="215"/>
        <v/>
      </c>
      <c r="R459" s="65" t="str">
        <f t="shared" si="216"/>
        <v/>
      </c>
      <c r="S459" s="64" t="str">
        <f t="shared" si="217"/>
        <v/>
      </c>
      <c r="T459" s="65" t="str">
        <f t="shared" si="218"/>
        <v/>
      </c>
      <c r="U459" s="64" t="str">
        <f t="shared" si="219"/>
        <v/>
      </c>
      <c r="V459" s="65" t="str">
        <f t="shared" si="220"/>
        <v/>
      </c>
      <c r="W459" s="64" t="str">
        <f t="shared" si="221"/>
        <v/>
      </c>
      <c r="X459" s="65" t="str">
        <f t="shared" si="222"/>
        <v/>
      </c>
      <c r="Y459" s="64" t="str">
        <f t="shared" si="223"/>
        <v/>
      </c>
      <c r="Z459" s="65" t="str">
        <f t="shared" si="224"/>
        <v/>
      </c>
      <c r="AA459" s="64" t="str">
        <f t="shared" si="225"/>
        <v/>
      </c>
      <c r="AB459" s="65" t="str">
        <f t="shared" si="226"/>
        <v/>
      </c>
      <c r="AC459" s="64" t="str">
        <f t="shared" si="227"/>
        <v/>
      </c>
      <c r="AD459" s="65" t="str">
        <f t="shared" si="228"/>
        <v/>
      </c>
      <c r="AE459" s="64" t="str">
        <f t="shared" si="229"/>
        <v/>
      </c>
      <c r="AF459" s="65" t="str">
        <f t="shared" si="230"/>
        <v/>
      </c>
      <c r="AG459" s="64" t="str">
        <f t="shared" si="231"/>
        <v/>
      </c>
      <c r="AH459" s="65" t="str">
        <f t="shared" si="232"/>
        <v/>
      </c>
      <c r="AI459" s="64" t="str">
        <f t="shared" si="233"/>
        <v/>
      </c>
      <c r="AJ459" s="65" t="str">
        <f t="shared" si="234"/>
        <v/>
      </c>
      <c r="AK459" s="64" t="str">
        <f t="shared" si="235"/>
        <v/>
      </c>
      <c r="AL459" s="65" t="str">
        <f t="shared" si="236"/>
        <v/>
      </c>
      <c r="AM459" s="64" t="str">
        <f t="shared" si="237"/>
        <v/>
      </c>
      <c r="AN459" s="65" t="str">
        <f t="shared" si="238"/>
        <v/>
      </c>
    </row>
    <row r="460" spans="1:40" ht="15.75">
      <c r="A460" s="66"/>
      <c r="B460" s="67"/>
      <c r="C460" s="68"/>
      <c r="D460" s="68"/>
      <c r="E460" s="69"/>
      <c r="F460" s="69"/>
      <c r="G460" s="64" t="str">
        <f t="shared" si="205"/>
        <v/>
      </c>
      <c r="H460" s="65" t="str">
        <f t="shared" si="206"/>
        <v/>
      </c>
      <c r="I460" s="64" t="str">
        <f t="shared" si="207"/>
        <v/>
      </c>
      <c r="J460" s="65" t="str">
        <f t="shared" si="208"/>
        <v/>
      </c>
      <c r="K460" s="64" t="str">
        <f t="shared" si="209"/>
        <v/>
      </c>
      <c r="L460" s="65" t="str">
        <f t="shared" si="210"/>
        <v/>
      </c>
      <c r="M460" s="64" t="str">
        <f t="shared" si="211"/>
        <v/>
      </c>
      <c r="N460" s="65" t="str">
        <f t="shared" si="212"/>
        <v/>
      </c>
      <c r="O460" s="64" t="str">
        <f t="shared" si="213"/>
        <v/>
      </c>
      <c r="P460" s="65" t="str">
        <f t="shared" si="214"/>
        <v/>
      </c>
      <c r="Q460" s="64" t="str">
        <f t="shared" si="215"/>
        <v/>
      </c>
      <c r="R460" s="65" t="str">
        <f t="shared" si="216"/>
        <v/>
      </c>
      <c r="S460" s="64" t="str">
        <f t="shared" si="217"/>
        <v/>
      </c>
      <c r="T460" s="65" t="str">
        <f t="shared" si="218"/>
        <v/>
      </c>
      <c r="U460" s="64" t="str">
        <f t="shared" si="219"/>
        <v/>
      </c>
      <c r="V460" s="65" t="str">
        <f t="shared" si="220"/>
        <v/>
      </c>
      <c r="W460" s="64" t="str">
        <f t="shared" si="221"/>
        <v/>
      </c>
      <c r="X460" s="65" t="str">
        <f t="shared" si="222"/>
        <v/>
      </c>
      <c r="Y460" s="64" t="str">
        <f t="shared" si="223"/>
        <v/>
      </c>
      <c r="Z460" s="65" t="str">
        <f t="shared" si="224"/>
        <v/>
      </c>
      <c r="AA460" s="64" t="str">
        <f t="shared" si="225"/>
        <v/>
      </c>
      <c r="AB460" s="65" t="str">
        <f t="shared" si="226"/>
        <v/>
      </c>
      <c r="AC460" s="64" t="str">
        <f t="shared" si="227"/>
        <v/>
      </c>
      <c r="AD460" s="65" t="str">
        <f t="shared" si="228"/>
        <v/>
      </c>
      <c r="AE460" s="64" t="str">
        <f t="shared" si="229"/>
        <v/>
      </c>
      <c r="AF460" s="65" t="str">
        <f t="shared" si="230"/>
        <v/>
      </c>
      <c r="AG460" s="64" t="str">
        <f t="shared" si="231"/>
        <v/>
      </c>
      <c r="AH460" s="65" t="str">
        <f t="shared" si="232"/>
        <v/>
      </c>
      <c r="AI460" s="64" t="str">
        <f t="shared" si="233"/>
        <v/>
      </c>
      <c r="AJ460" s="65" t="str">
        <f t="shared" si="234"/>
        <v/>
      </c>
      <c r="AK460" s="64" t="str">
        <f t="shared" si="235"/>
        <v/>
      </c>
      <c r="AL460" s="65" t="str">
        <f t="shared" si="236"/>
        <v/>
      </c>
      <c r="AM460" s="64" t="str">
        <f t="shared" si="237"/>
        <v/>
      </c>
      <c r="AN460" s="65" t="str">
        <f t="shared" si="238"/>
        <v/>
      </c>
    </row>
    <row r="461" spans="1:40" ht="15.75">
      <c r="A461" s="66"/>
      <c r="B461" s="67"/>
      <c r="C461" s="68"/>
      <c r="D461" s="68"/>
      <c r="E461" s="69"/>
      <c r="F461" s="69"/>
      <c r="G461" s="64" t="str">
        <f t="shared" si="205"/>
        <v/>
      </c>
      <c r="H461" s="65" t="str">
        <f t="shared" si="206"/>
        <v/>
      </c>
      <c r="I461" s="64" t="str">
        <f t="shared" si="207"/>
        <v/>
      </c>
      <c r="J461" s="65" t="str">
        <f t="shared" si="208"/>
        <v/>
      </c>
      <c r="K461" s="64" t="str">
        <f t="shared" si="209"/>
        <v/>
      </c>
      <c r="L461" s="65" t="str">
        <f t="shared" si="210"/>
        <v/>
      </c>
      <c r="M461" s="64" t="str">
        <f t="shared" si="211"/>
        <v/>
      </c>
      <c r="N461" s="65" t="str">
        <f t="shared" si="212"/>
        <v/>
      </c>
      <c r="O461" s="64" t="str">
        <f t="shared" si="213"/>
        <v/>
      </c>
      <c r="P461" s="65" t="str">
        <f t="shared" si="214"/>
        <v/>
      </c>
      <c r="Q461" s="64" t="str">
        <f t="shared" si="215"/>
        <v/>
      </c>
      <c r="R461" s="65" t="str">
        <f t="shared" si="216"/>
        <v/>
      </c>
      <c r="S461" s="64" t="str">
        <f t="shared" si="217"/>
        <v/>
      </c>
      <c r="T461" s="65" t="str">
        <f t="shared" si="218"/>
        <v/>
      </c>
      <c r="U461" s="64" t="str">
        <f t="shared" si="219"/>
        <v/>
      </c>
      <c r="V461" s="65" t="str">
        <f t="shared" si="220"/>
        <v/>
      </c>
      <c r="W461" s="64" t="str">
        <f t="shared" si="221"/>
        <v/>
      </c>
      <c r="X461" s="65" t="str">
        <f t="shared" si="222"/>
        <v/>
      </c>
      <c r="Y461" s="64" t="str">
        <f t="shared" si="223"/>
        <v/>
      </c>
      <c r="Z461" s="65" t="str">
        <f t="shared" si="224"/>
        <v/>
      </c>
      <c r="AA461" s="64" t="str">
        <f t="shared" si="225"/>
        <v/>
      </c>
      <c r="AB461" s="65" t="str">
        <f t="shared" si="226"/>
        <v/>
      </c>
      <c r="AC461" s="64" t="str">
        <f t="shared" si="227"/>
        <v/>
      </c>
      <c r="AD461" s="65" t="str">
        <f t="shared" si="228"/>
        <v/>
      </c>
      <c r="AE461" s="64" t="str">
        <f t="shared" si="229"/>
        <v/>
      </c>
      <c r="AF461" s="65" t="str">
        <f t="shared" si="230"/>
        <v/>
      </c>
      <c r="AG461" s="64" t="str">
        <f t="shared" si="231"/>
        <v/>
      </c>
      <c r="AH461" s="65" t="str">
        <f t="shared" si="232"/>
        <v/>
      </c>
      <c r="AI461" s="64" t="str">
        <f t="shared" si="233"/>
        <v/>
      </c>
      <c r="AJ461" s="65" t="str">
        <f t="shared" si="234"/>
        <v/>
      </c>
      <c r="AK461" s="64" t="str">
        <f t="shared" si="235"/>
        <v/>
      </c>
      <c r="AL461" s="65" t="str">
        <f t="shared" si="236"/>
        <v/>
      </c>
      <c r="AM461" s="64" t="str">
        <f t="shared" si="237"/>
        <v/>
      </c>
      <c r="AN461" s="65" t="str">
        <f t="shared" si="238"/>
        <v/>
      </c>
    </row>
    <row r="462" spans="1:40" ht="15.75">
      <c r="A462" s="66"/>
      <c r="B462" s="67"/>
      <c r="C462" s="68"/>
      <c r="D462" s="68"/>
      <c r="E462" s="69"/>
      <c r="F462" s="69"/>
      <c r="G462" s="64" t="str">
        <f t="shared" si="205"/>
        <v/>
      </c>
      <c r="H462" s="65" t="str">
        <f t="shared" si="206"/>
        <v/>
      </c>
      <c r="I462" s="64" t="str">
        <f t="shared" si="207"/>
        <v/>
      </c>
      <c r="J462" s="65" t="str">
        <f t="shared" si="208"/>
        <v/>
      </c>
      <c r="K462" s="64" t="str">
        <f t="shared" si="209"/>
        <v/>
      </c>
      <c r="L462" s="65" t="str">
        <f t="shared" si="210"/>
        <v/>
      </c>
      <c r="M462" s="64" t="str">
        <f t="shared" si="211"/>
        <v/>
      </c>
      <c r="N462" s="65" t="str">
        <f t="shared" si="212"/>
        <v/>
      </c>
      <c r="O462" s="64" t="str">
        <f t="shared" si="213"/>
        <v/>
      </c>
      <c r="P462" s="65" t="str">
        <f t="shared" si="214"/>
        <v/>
      </c>
      <c r="Q462" s="64" t="str">
        <f t="shared" si="215"/>
        <v/>
      </c>
      <c r="R462" s="65" t="str">
        <f t="shared" si="216"/>
        <v/>
      </c>
      <c r="S462" s="64" t="str">
        <f t="shared" si="217"/>
        <v/>
      </c>
      <c r="T462" s="65" t="str">
        <f t="shared" si="218"/>
        <v/>
      </c>
      <c r="U462" s="64" t="str">
        <f t="shared" si="219"/>
        <v/>
      </c>
      <c r="V462" s="65" t="str">
        <f t="shared" si="220"/>
        <v/>
      </c>
      <c r="W462" s="64" t="str">
        <f t="shared" si="221"/>
        <v/>
      </c>
      <c r="X462" s="65" t="str">
        <f t="shared" si="222"/>
        <v/>
      </c>
      <c r="Y462" s="64" t="str">
        <f t="shared" si="223"/>
        <v/>
      </c>
      <c r="Z462" s="65" t="str">
        <f t="shared" si="224"/>
        <v/>
      </c>
      <c r="AA462" s="64" t="str">
        <f t="shared" si="225"/>
        <v/>
      </c>
      <c r="AB462" s="65" t="str">
        <f t="shared" si="226"/>
        <v/>
      </c>
      <c r="AC462" s="64" t="str">
        <f t="shared" si="227"/>
        <v/>
      </c>
      <c r="AD462" s="65" t="str">
        <f t="shared" si="228"/>
        <v/>
      </c>
      <c r="AE462" s="64" t="str">
        <f t="shared" si="229"/>
        <v/>
      </c>
      <c r="AF462" s="65" t="str">
        <f t="shared" si="230"/>
        <v/>
      </c>
      <c r="AG462" s="64" t="str">
        <f t="shared" si="231"/>
        <v/>
      </c>
      <c r="AH462" s="65" t="str">
        <f t="shared" si="232"/>
        <v/>
      </c>
      <c r="AI462" s="64" t="str">
        <f t="shared" si="233"/>
        <v/>
      </c>
      <c r="AJ462" s="65" t="str">
        <f t="shared" si="234"/>
        <v/>
      </c>
      <c r="AK462" s="64" t="str">
        <f t="shared" si="235"/>
        <v/>
      </c>
      <c r="AL462" s="65" t="str">
        <f t="shared" si="236"/>
        <v/>
      </c>
      <c r="AM462" s="64" t="str">
        <f t="shared" si="237"/>
        <v/>
      </c>
      <c r="AN462" s="65" t="str">
        <f t="shared" si="238"/>
        <v/>
      </c>
    </row>
    <row r="463" spans="1:40" ht="15.75">
      <c r="A463" s="66"/>
      <c r="B463" s="67"/>
      <c r="C463" s="68"/>
      <c r="D463" s="68"/>
      <c r="E463" s="69"/>
      <c r="F463" s="69"/>
      <c r="G463" s="64" t="str">
        <f t="shared" si="205"/>
        <v/>
      </c>
      <c r="H463" s="65" t="str">
        <f t="shared" si="206"/>
        <v/>
      </c>
      <c r="I463" s="64" t="str">
        <f t="shared" si="207"/>
        <v/>
      </c>
      <c r="J463" s="65" t="str">
        <f t="shared" si="208"/>
        <v/>
      </c>
      <c r="K463" s="64" t="str">
        <f t="shared" si="209"/>
        <v/>
      </c>
      <c r="L463" s="65" t="str">
        <f t="shared" si="210"/>
        <v/>
      </c>
      <c r="M463" s="64" t="str">
        <f t="shared" si="211"/>
        <v/>
      </c>
      <c r="N463" s="65" t="str">
        <f t="shared" si="212"/>
        <v/>
      </c>
      <c r="O463" s="64" t="str">
        <f t="shared" si="213"/>
        <v/>
      </c>
      <c r="P463" s="65" t="str">
        <f t="shared" si="214"/>
        <v/>
      </c>
      <c r="Q463" s="64" t="str">
        <f t="shared" si="215"/>
        <v/>
      </c>
      <c r="R463" s="65" t="str">
        <f t="shared" si="216"/>
        <v/>
      </c>
      <c r="S463" s="64" t="str">
        <f t="shared" si="217"/>
        <v/>
      </c>
      <c r="T463" s="65" t="str">
        <f t="shared" si="218"/>
        <v/>
      </c>
      <c r="U463" s="64" t="str">
        <f t="shared" si="219"/>
        <v/>
      </c>
      <c r="V463" s="65" t="str">
        <f t="shared" si="220"/>
        <v/>
      </c>
      <c r="W463" s="64" t="str">
        <f t="shared" si="221"/>
        <v/>
      </c>
      <c r="X463" s="65" t="str">
        <f t="shared" si="222"/>
        <v/>
      </c>
      <c r="Y463" s="64" t="str">
        <f t="shared" si="223"/>
        <v/>
      </c>
      <c r="Z463" s="65" t="str">
        <f t="shared" si="224"/>
        <v/>
      </c>
      <c r="AA463" s="64" t="str">
        <f t="shared" si="225"/>
        <v/>
      </c>
      <c r="AB463" s="65" t="str">
        <f t="shared" si="226"/>
        <v/>
      </c>
      <c r="AC463" s="64" t="str">
        <f t="shared" si="227"/>
        <v/>
      </c>
      <c r="AD463" s="65" t="str">
        <f t="shared" si="228"/>
        <v/>
      </c>
      <c r="AE463" s="64" t="str">
        <f t="shared" si="229"/>
        <v/>
      </c>
      <c r="AF463" s="65" t="str">
        <f t="shared" si="230"/>
        <v/>
      </c>
      <c r="AG463" s="64" t="str">
        <f t="shared" si="231"/>
        <v/>
      </c>
      <c r="AH463" s="65" t="str">
        <f t="shared" si="232"/>
        <v/>
      </c>
      <c r="AI463" s="64" t="str">
        <f t="shared" si="233"/>
        <v/>
      </c>
      <c r="AJ463" s="65" t="str">
        <f t="shared" si="234"/>
        <v/>
      </c>
      <c r="AK463" s="64" t="str">
        <f t="shared" si="235"/>
        <v/>
      </c>
      <c r="AL463" s="65" t="str">
        <f t="shared" si="236"/>
        <v/>
      </c>
      <c r="AM463" s="64" t="str">
        <f t="shared" si="237"/>
        <v/>
      </c>
      <c r="AN463" s="65" t="str">
        <f t="shared" si="238"/>
        <v/>
      </c>
    </row>
    <row r="464" spans="1:40" ht="15.75">
      <c r="A464" s="66"/>
      <c r="B464" s="67"/>
      <c r="C464" s="68"/>
      <c r="D464" s="68"/>
      <c r="E464" s="69"/>
      <c r="F464" s="69"/>
      <c r="G464" s="64" t="str">
        <f t="shared" ref="G464:G500" si="239">IF(C464=1,E464,"")</f>
        <v/>
      </c>
      <c r="H464" s="65" t="str">
        <f t="shared" ref="H464:H500" si="240">IF(D464=1,E464,"")</f>
        <v/>
      </c>
      <c r="I464" s="64" t="str">
        <f t="shared" ref="I464:I500" si="241">IF(C464=2,E464,"")</f>
        <v/>
      </c>
      <c r="J464" s="65" t="str">
        <f t="shared" ref="J464:J500" si="242">IF(D464=2,E464,"")</f>
        <v/>
      </c>
      <c r="K464" s="64" t="str">
        <f t="shared" ref="K464:K500" si="243">IF(C464=3,E464,"")</f>
        <v/>
      </c>
      <c r="L464" s="65" t="str">
        <f t="shared" ref="L464:L500" si="244">IF(D464=3,E464,"")</f>
        <v/>
      </c>
      <c r="M464" s="64" t="str">
        <f t="shared" ref="M464:M500" si="245">IF(C464=4,E464,"")</f>
        <v/>
      </c>
      <c r="N464" s="65" t="str">
        <f t="shared" ref="N464:N500" si="246">IF(D464=4,E464,"")</f>
        <v/>
      </c>
      <c r="O464" s="64" t="str">
        <f t="shared" ref="O464:O500" si="247">IF(C464=5,E464,"")</f>
        <v/>
      </c>
      <c r="P464" s="65" t="str">
        <f t="shared" ref="P464:P500" si="248">IF(D464=5,E464,"")</f>
        <v/>
      </c>
      <c r="Q464" s="64" t="str">
        <f t="shared" ref="Q464:Q500" si="249">IF(C464=6,E464,"")</f>
        <v/>
      </c>
      <c r="R464" s="65" t="str">
        <f t="shared" ref="R464:R500" si="250">IF(D464=6,E464,"")</f>
        <v/>
      </c>
      <c r="S464" s="64" t="str">
        <f t="shared" ref="S464:S500" si="251">IF(C464=7,E464,"")</f>
        <v/>
      </c>
      <c r="T464" s="65" t="str">
        <f t="shared" ref="T464:T500" si="252">IF(D464=7,E464,"")</f>
        <v/>
      </c>
      <c r="U464" s="64" t="str">
        <f t="shared" ref="U464:U500" si="253">IF(C464=8,E464,"")</f>
        <v/>
      </c>
      <c r="V464" s="65" t="str">
        <f t="shared" ref="V464:V500" si="254">IF(D464=8,E464,"")</f>
        <v/>
      </c>
      <c r="W464" s="64" t="str">
        <f t="shared" ref="W464:W500" si="255">IF(C464=9,E464,"")</f>
        <v/>
      </c>
      <c r="X464" s="65" t="str">
        <f t="shared" ref="X464:X500" si="256">IF(D464=9,E464,"")</f>
        <v/>
      </c>
      <c r="Y464" s="64" t="str">
        <f t="shared" ref="Y464:Y500" si="257">IF(C464=10,E464,"")</f>
        <v/>
      </c>
      <c r="Z464" s="65" t="str">
        <f t="shared" ref="Z464:Z500" si="258">IF(D464=10,E464,"")</f>
        <v/>
      </c>
      <c r="AA464" s="64" t="str">
        <f t="shared" ref="AA464:AA500" si="259">IF(C464=11,E464,"")</f>
        <v/>
      </c>
      <c r="AB464" s="65" t="str">
        <f t="shared" ref="AB464:AB500" si="260">IF(D464=11,E464,"")</f>
        <v/>
      </c>
      <c r="AC464" s="64" t="str">
        <f t="shared" ref="AC464:AC500" si="261">IF(C464=12,E464,"")</f>
        <v/>
      </c>
      <c r="AD464" s="65" t="str">
        <f t="shared" ref="AD464:AD500" si="262">IF(D464=12,E464,"")</f>
        <v/>
      </c>
      <c r="AE464" s="64" t="str">
        <f t="shared" ref="AE464:AE500" si="263">IF(C464=13,E464,"")</f>
        <v/>
      </c>
      <c r="AF464" s="65" t="str">
        <f t="shared" ref="AF464:AF500" si="264">IF(D464=13,E464,"")</f>
        <v/>
      </c>
      <c r="AG464" s="64" t="str">
        <f t="shared" ref="AG464:AG500" si="265">IF(C464=14,E464,"")</f>
        <v/>
      </c>
      <c r="AH464" s="65" t="str">
        <f t="shared" ref="AH464:AH500" si="266">IF(D464=14,E464,"")</f>
        <v/>
      </c>
      <c r="AI464" s="64" t="str">
        <f t="shared" ref="AI464:AI500" si="267">IF(C464=15,E464,"")</f>
        <v/>
      </c>
      <c r="AJ464" s="65" t="str">
        <f t="shared" ref="AJ464:AJ500" si="268">IF(D464=15,E464,"")</f>
        <v/>
      </c>
      <c r="AK464" s="64" t="str">
        <f t="shared" ref="AK464:AK500" si="269">IF(C464=16,E464,"")</f>
        <v/>
      </c>
      <c r="AL464" s="65" t="str">
        <f t="shared" ref="AL464:AL500" si="270">IF(D464=16,E464,"")</f>
        <v/>
      </c>
      <c r="AM464" s="64" t="str">
        <f t="shared" ref="AM464:AM500" si="271">IF(C464=17,E464,"")</f>
        <v/>
      </c>
      <c r="AN464" s="65" t="str">
        <f t="shared" ref="AN464:AN500" si="272">IF(D464=17,E464,"")</f>
        <v/>
      </c>
    </row>
    <row r="465" spans="1:40" ht="15.75">
      <c r="A465" s="66"/>
      <c r="B465" s="67"/>
      <c r="C465" s="68"/>
      <c r="D465" s="68"/>
      <c r="E465" s="69"/>
      <c r="F465" s="69"/>
      <c r="G465" s="64" t="str">
        <f t="shared" si="239"/>
        <v/>
      </c>
      <c r="H465" s="65" t="str">
        <f t="shared" si="240"/>
        <v/>
      </c>
      <c r="I465" s="64" t="str">
        <f t="shared" si="241"/>
        <v/>
      </c>
      <c r="J465" s="65" t="str">
        <f t="shared" si="242"/>
        <v/>
      </c>
      <c r="K465" s="64" t="str">
        <f t="shared" si="243"/>
        <v/>
      </c>
      <c r="L465" s="65" t="str">
        <f t="shared" si="244"/>
        <v/>
      </c>
      <c r="M465" s="64" t="str">
        <f t="shared" si="245"/>
        <v/>
      </c>
      <c r="N465" s="65" t="str">
        <f t="shared" si="246"/>
        <v/>
      </c>
      <c r="O465" s="64" t="str">
        <f t="shared" si="247"/>
        <v/>
      </c>
      <c r="P465" s="65" t="str">
        <f t="shared" si="248"/>
        <v/>
      </c>
      <c r="Q465" s="64" t="str">
        <f t="shared" si="249"/>
        <v/>
      </c>
      <c r="R465" s="65" t="str">
        <f t="shared" si="250"/>
        <v/>
      </c>
      <c r="S465" s="64" t="str">
        <f t="shared" si="251"/>
        <v/>
      </c>
      <c r="T465" s="65" t="str">
        <f t="shared" si="252"/>
        <v/>
      </c>
      <c r="U465" s="64" t="str">
        <f t="shared" si="253"/>
        <v/>
      </c>
      <c r="V465" s="65" t="str">
        <f t="shared" si="254"/>
        <v/>
      </c>
      <c r="W465" s="64" t="str">
        <f t="shared" si="255"/>
        <v/>
      </c>
      <c r="X465" s="65" t="str">
        <f t="shared" si="256"/>
        <v/>
      </c>
      <c r="Y465" s="64" t="str">
        <f t="shared" si="257"/>
        <v/>
      </c>
      <c r="Z465" s="65" t="str">
        <f t="shared" si="258"/>
        <v/>
      </c>
      <c r="AA465" s="64" t="str">
        <f t="shared" si="259"/>
        <v/>
      </c>
      <c r="AB465" s="65" t="str">
        <f t="shared" si="260"/>
        <v/>
      </c>
      <c r="AC465" s="64" t="str">
        <f t="shared" si="261"/>
        <v/>
      </c>
      <c r="AD465" s="65" t="str">
        <f t="shared" si="262"/>
        <v/>
      </c>
      <c r="AE465" s="64" t="str">
        <f t="shared" si="263"/>
        <v/>
      </c>
      <c r="AF465" s="65" t="str">
        <f t="shared" si="264"/>
        <v/>
      </c>
      <c r="AG465" s="64" t="str">
        <f t="shared" si="265"/>
        <v/>
      </c>
      <c r="AH465" s="65" t="str">
        <f t="shared" si="266"/>
        <v/>
      </c>
      <c r="AI465" s="64" t="str">
        <f t="shared" si="267"/>
        <v/>
      </c>
      <c r="AJ465" s="65" t="str">
        <f t="shared" si="268"/>
        <v/>
      </c>
      <c r="AK465" s="64" t="str">
        <f t="shared" si="269"/>
        <v/>
      </c>
      <c r="AL465" s="65" t="str">
        <f t="shared" si="270"/>
        <v/>
      </c>
      <c r="AM465" s="64" t="str">
        <f t="shared" si="271"/>
        <v/>
      </c>
      <c r="AN465" s="65" t="str">
        <f t="shared" si="272"/>
        <v/>
      </c>
    </row>
    <row r="466" spans="1:40" ht="15.75">
      <c r="A466" s="66"/>
      <c r="B466" s="67"/>
      <c r="C466" s="68"/>
      <c r="D466" s="68"/>
      <c r="E466" s="69"/>
      <c r="F466" s="69"/>
      <c r="G466" s="64" t="str">
        <f t="shared" si="239"/>
        <v/>
      </c>
      <c r="H466" s="65" t="str">
        <f t="shared" si="240"/>
        <v/>
      </c>
      <c r="I466" s="64" t="str">
        <f t="shared" si="241"/>
        <v/>
      </c>
      <c r="J466" s="65" t="str">
        <f t="shared" si="242"/>
        <v/>
      </c>
      <c r="K466" s="64" t="str">
        <f t="shared" si="243"/>
        <v/>
      </c>
      <c r="L466" s="65" t="str">
        <f t="shared" si="244"/>
        <v/>
      </c>
      <c r="M466" s="64" t="str">
        <f t="shared" si="245"/>
        <v/>
      </c>
      <c r="N466" s="65" t="str">
        <f t="shared" si="246"/>
        <v/>
      </c>
      <c r="O466" s="64" t="str">
        <f t="shared" si="247"/>
        <v/>
      </c>
      <c r="P466" s="65" t="str">
        <f t="shared" si="248"/>
        <v/>
      </c>
      <c r="Q466" s="64" t="str">
        <f t="shared" si="249"/>
        <v/>
      </c>
      <c r="R466" s="65" t="str">
        <f t="shared" si="250"/>
        <v/>
      </c>
      <c r="S466" s="64" t="str">
        <f t="shared" si="251"/>
        <v/>
      </c>
      <c r="T466" s="65" t="str">
        <f t="shared" si="252"/>
        <v/>
      </c>
      <c r="U466" s="64" t="str">
        <f t="shared" si="253"/>
        <v/>
      </c>
      <c r="V466" s="65" t="str">
        <f t="shared" si="254"/>
        <v/>
      </c>
      <c r="W466" s="64" t="str">
        <f t="shared" si="255"/>
        <v/>
      </c>
      <c r="X466" s="65" t="str">
        <f t="shared" si="256"/>
        <v/>
      </c>
      <c r="Y466" s="64" t="str">
        <f t="shared" si="257"/>
        <v/>
      </c>
      <c r="Z466" s="65" t="str">
        <f t="shared" si="258"/>
        <v/>
      </c>
      <c r="AA466" s="64" t="str">
        <f t="shared" si="259"/>
        <v/>
      </c>
      <c r="AB466" s="65" t="str">
        <f t="shared" si="260"/>
        <v/>
      </c>
      <c r="AC466" s="64" t="str">
        <f t="shared" si="261"/>
        <v/>
      </c>
      <c r="AD466" s="65" t="str">
        <f t="shared" si="262"/>
        <v/>
      </c>
      <c r="AE466" s="64" t="str">
        <f t="shared" si="263"/>
        <v/>
      </c>
      <c r="AF466" s="65" t="str">
        <f t="shared" si="264"/>
        <v/>
      </c>
      <c r="AG466" s="64" t="str">
        <f t="shared" si="265"/>
        <v/>
      </c>
      <c r="AH466" s="65" t="str">
        <f t="shared" si="266"/>
        <v/>
      </c>
      <c r="AI466" s="64" t="str">
        <f t="shared" si="267"/>
        <v/>
      </c>
      <c r="AJ466" s="65" t="str">
        <f t="shared" si="268"/>
        <v/>
      </c>
      <c r="AK466" s="64" t="str">
        <f t="shared" si="269"/>
        <v/>
      </c>
      <c r="AL466" s="65" t="str">
        <f t="shared" si="270"/>
        <v/>
      </c>
      <c r="AM466" s="64" t="str">
        <f t="shared" si="271"/>
        <v/>
      </c>
      <c r="AN466" s="65" t="str">
        <f t="shared" si="272"/>
        <v/>
      </c>
    </row>
    <row r="467" spans="1:40" ht="15.75">
      <c r="A467" s="66"/>
      <c r="B467" s="67"/>
      <c r="C467" s="68"/>
      <c r="D467" s="68"/>
      <c r="E467" s="69"/>
      <c r="F467" s="69"/>
      <c r="G467" s="64" t="str">
        <f t="shared" si="239"/>
        <v/>
      </c>
      <c r="H467" s="65" t="str">
        <f t="shared" si="240"/>
        <v/>
      </c>
      <c r="I467" s="64" t="str">
        <f t="shared" si="241"/>
        <v/>
      </c>
      <c r="J467" s="65" t="str">
        <f t="shared" si="242"/>
        <v/>
      </c>
      <c r="K467" s="64" t="str">
        <f t="shared" si="243"/>
        <v/>
      </c>
      <c r="L467" s="65" t="str">
        <f t="shared" si="244"/>
        <v/>
      </c>
      <c r="M467" s="64" t="str">
        <f t="shared" si="245"/>
        <v/>
      </c>
      <c r="N467" s="65" t="str">
        <f t="shared" si="246"/>
        <v/>
      </c>
      <c r="O467" s="64" t="str">
        <f t="shared" si="247"/>
        <v/>
      </c>
      <c r="P467" s="65" t="str">
        <f t="shared" si="248"/>
        <v/>
      </c>
      <c r="Q467" s="64" t="str">
        <f t="shared" si="249"/>
        <v/>
      </c>
      <c r="R467" s="65" t="str">
        <f t="shared" si="250"/>
        <v/>
      </c>
      <c r="S467" s="64" t="str">
        <f t="shared" si="251"/>
        <v/>
      </c>
      <c r="T467" s="65" t="str">
        <f t="shared" si="252"/>
        <v/>
      </c>
      <c r="U467" s="64" t="str">
        <f t="shared" si="253"/>
        <v/>
      </c>
      <c r="V467" s="65" t="str">
        <f t="shared" si="254"/>
        <v/>
      </c>
      <c r="W467" s="64" t="str">
        <f t="shared" si="255"/>
        <v/>
      </c>
      <c r="X467" s="65" t="str">
        <f t="shared" si="256"/>
        <v/>
      </c>
      <c r="Y467" s="64" t="str">
        <f t="shared" si="257"/>
        <v/>
      </c>
      <c r="Z467" s="65" t="str">
        <f t="shared" si="258"/>
        <v/>
      </c>
      <c r="AA467" s="64" t="str">
        <f t="shared" si="259"/>
        <v/>
      </c>
      <c r="AB467" s="65" t="str">
        <f t="shared" si="260"/>
        <v/>
      </c>
      <c r="AC467" s="64" t="str">
        <f t="shared" si="261"/>
        <v/>
      </c>
      <c r="AD467" s="65" t="str">
        <f t="shared" si="262"/>
        <v/>
      </c>
      <c r="AE467" s="64" t="str">
        <f t="shared" si="263"/>
        <v/>
      </c>
      <c r="AF467" s="65" t="str">
        <f t="shared" si="264"/>
        <v/>
      </c>
      <c r="AG467" s="64" t="str">
        <f t="shared" si="265"/>
        <v/>
      </c>
      <c r="AH467" s="65" t="str">
        <f t="shared" si="266"/>
        <v/>
      </c>
      <c r="AI467" s="64" t="str">
        <f t="shared" si="267"/>
        <v/>
      </c>
      <c r="AJ467" s="65" t="str">
        <f t="shared" si="268"/>
        <v/>
      </c>
      <c r="AK467" s="64" t="str">
        <f t="shared" si="269"/>
        <v/>
      </c>
      <c r="AL467" s="65" t="str">
        <f t="shared" si="270"/>
        <v/>
      </c>
      <c r="AM467" s="64" t="str">
        <f t="shared" si="271"/>
        <v/>
      </c>
      <c r="AN467" s="65" t="str">
        <f t="shared" si="272"/>
        <v/>
      </c>
    </row>
    <row r="468" spans="1:40" ht="15.75">
      <c r="A468" s="66"/>
      <c r="B468" s="67"/>
      <c r="C468" s="68"/>
      <c r="D468" s="68"/>
      <c r="E468" s="69"/>
      <c r="F468" s="69"/>
      <c r="G468" s="64" t="str">
        <f t="shared" si="239"/>
        <v/>
      </c>
      <c r="H468" s="65" t="str">
        <f t="shared" si="240"/>
        <v/>
      </c>
      <c r="I468" s="64" t="str">
        <f t="shared" si="241"/>
        <v/>
      </c>
      <c r="J468" s="65" t="str">
        <f t="shared" si="242"/>
        <v/>
      </c>
      <c r="K468" s="64" t="str">
        <f t="shared" si="243"/>
        <v/>
      </c>
      <c r="L468" s="65" t="str">
        <f t="shared" si="244"/>
        <v/>
      </c>
      <c r="M468" s="64" t="str">
        <f t="shared" si="245"/>
        <v/>
      </c>
      <c r="N468" s="65" t="str">
        <f t="shared" si="246"/>
        <v/>
      </c>
      <c r="O468" s="64" t="str">
        <f t="shared" si="247"/>
        <v/>
      </c>
      <c r="P468" s="65" t="str">
        <f t="shared" si="248"/>
        <v/>
      </c>
      <c r="Q468" s="64" t="str">
        <f t="shared" si="249"/>
        <v/>
      </c>
      <c r="R468" s="65" t="str">
        <f t="shared" si="250"/>
        <v/>
      </c>
      <c r="S468" s="64" t="str">
        <f t="shared" si="251"/>
        <v/>
      </c>
      <c r="T468" s="65" t="str">
        <f t="shared" si="252"/>
        <v/>
      </c>
      <c r="U468" s="64" t="str">
        <f t="shared" si="253"/>
        <v/>
      </c>
      <c r="V468" s="65" t="str">
        <f t="shared" si="254"/>
        <v/>
      </c>
      <c r="W468" s="64" t="str">
        <f t="shared" si="255"/>
        <v/>
      </c>
      <c r="X468" s="65" t="str">
        <f t="shared" si="256"/>
        <v/>
      </c>
      <c r="Y468" s="64" t="str">
        <f t="shared" si="257"/>
        <v/>
      </c>
      <c r="Z468" s="65" t="str">
        <f t="shared" si="258"/>
        <v/>
      </c>
      <c r="AA468" s="64" t="str">
        <f t="shared" si="259"/>
        <v/>
      </c>
      <c r="AB468" s="65" t="str">
        <f t="shared" si="260"/>
        <v/>
      </c>
      <c r="AC468" s="64" t="str">
        <f t="shared" si="261"/>
        <v/>
      </c>
      <c r="AD468" s="65" t="str">
        <f t="shared" si="262"/>
        <v/>
      </c>
      <c r="AE468" s="64" t="str">
        <f t="shared" si="263"/>
        <v/>
      </c>
      <c r="AF468" s="65" t="str">
        <f t="shared" si="264"/>
        <v/>
      </c>
      <c r="AG468" s="64" t="str">
        <f t="shared" si="265"/>
        <v/>
      </c>
      <c r="AH468" s="65" t="str">
        <f t="shared" si="266"/>
        <v/>
      </c>
      <c r="AI468" s="64" t="str">
        <f t="shared" si="267"/>
        <v/>
      </c>
      <c r="AJ468" s="65" t="str">
        <f t="shared" si="268"/>
        <v/>
      </c>
      <c r="AK468" s="64" t="str">
        <f t="shared" si="269"/>
        <v/>
      </c>
      <c r="AL468" s="65" t="str">
        <f t="shared" si="270"/>
        <v/>
      </c>
      <c r="AM468" s="64" t="str">
        <f t="shared" si="271"/>
        <v/>
      </c>
      <c r="AN468" s="65" t="str">
        <f t="shared" si="272"/>
        <v/>
      </c>
    </row>
    <row r="469" spans="1:40" ht="15.75">
      <c r="A469" s="66"/>
      <c r="B469" s="67"/>
      <c r="C469" s="68"/>
      <c r="D469" s="68"/>
      <c r="E469" s="69"/>
      <c r="F469" s="69"/>
      <c r="G469" s="64" t="str">
        <f t="shared" si="239"/>
        <v/>
      </c>
      <c r="H469" s="65" t="str">
        <f t="shared" si="240"/>
        <v/>
      </c>
      <c r="I469" s="64" t="str">
        <f t="shared" si="241"/>
        <v/>
      </c>
      <c r="J469" s="65" t="str">
        <f t="shared" si="242"/>
        <v/>
      </c>
      <c r="K469" s="64" t="str">
        <f t="shared" si="243"/>
        <v/>
      </c>
      <c r="L469" s="65" t="str">
        <f t="shared" si="244"/>
        <v/>
      </c>
      <c r="M469" s="64" t="str">
        <f t="shared" si="245"/>
        <v/>
      </c>
      <c r="N469" s="65" t="str">
        <f t="shared" si="246"/>
        <v/>
      </c>
      <c r="O469" s="64" t="str">
        <f t="shared" si="247"/>
        <v/>
      </c>
      <c r="P469" s="65" t="str">
        <f t="shared" si="248"/>
        <v/>
      </c>
      <c r="Q469" s="64" t="str">
        <f t="shared" si="249"/>
        <v/>
      </c>
      <c r="R469" s="65" t="str">
        <f t="shared" si="250"/>
        <v/>
      </c>
      <c r="S469" s="64" t="str">
        <f t="shared" si="251"/>
        <v/>
      </c>
      <c r="T469" s="65" t="str">
        <f t="shared" si="252"/>
        <v/>
      </c>
      <c r="U469" s="64" t="str">
        <f t="shared" si="253"/>
        <v/>
      </c>
      <c r="V469" s="65" t="str">
        <f t="shared" si="254"/>
        <v/>
      </c>
      <c r="W469" s="64" t="str">
        <f t="shared" si="255"/>
        <v/>
      </c>
      <c r="X469" s="65" t="str">
        <f t="shared" si="256"/>
        <v/>
      </c>
      <c r="Y469" s="64" t="str">
        <f t="shared" si="257"/>
        <v/>
      </c>
      <c r="Z469" s="65" t="str">
        <f t="shared" si="258"/>
        <v/>
      </c>
      <c r="AA469" s="64" t="str">
        <f t="shared" si="259"/>
        <v/>
      </c>
      <c r="AB469" s="65" t="str">
        <f t="shared" si="260"/>
        <v/>
      </c>
      <c r="AC469" s="64" t="str">
        <f t="shared" si="261"/>
        <v/>
      </c>
      <c r="AD469" s="65" t="str">
        <f t="shared" si="262"/>
        <v/>
      </c>
      <c r="AE469" s="64" t="str">
        <f t="shared" si="263"/>
        <v/>
      </c>
      <c r="AF469" s="65" t="str">
        <f t="shared" si="264"/>
        <v/>
      </c>
      <c r="AG469" s="64" t="str">
        <f t="shared" si="265"/>
        <v/>
      </c>
      <c r="AH469" s="65" t="str">
        <f t="shared" si="266"/>
        <v/>
      </c>
      <c r="AI469" s="64" t="str">
        <f t="shared" si="267"/>
        <v/>
      </c>
      <c r="AJ469" s="65" t="str">
        <f t="shared" si="268"/>
        <v/>
      </c>
      <c r="AK469" s="64" t="str">
        <f t="shared" si="269"/>
        <v/>
      </c>
      <c r="AL469" s="65" t="str">
        <f t="shared" si="270"/>
        <v/>
      </c>
      <c r="AM469" s="64" t="str">
        <f t="shared" si="271"/>
        <v/>
      </c>
      <c r="AN469" s="65" t="str">
        <f t="shared" si="272"/>
        <v/>
      </c>
    </row>
    <row r="470" spans="1:40" ht="15.75">
      <c r="A470" s="66"/>
      <c r="B470" s="67"/>
      <c r="C470" s="68"/>
      <c r="D470" s="68"/>
      <c r="E470" s="69"/>
      <c r="F470" s="69"/>
      <c r="G470" s="64" t="str">
        <f t="shared" si="239"/>
        <v/>
      </c>
      <c r="H470" s="65" t="str">
        <f t="shared" si="240"/>
        <v/>
      </c>
      <c r="I470" s="64" t="str">
        <f t="shared" si="241"/>
        <v/>
      </c>
      <c r="J470" s="65" t="str">
        <f t="shared" si="242"/>
        <v/>
      </c>
      <c r="K470" s="64" t="str">
        <f t="shared" si="243"/>
        <v/>
      </c>
      <c r="L470" s="65" t="str">
        <f t="shared" si="244"/>
        <v/>
      </c>
      <c r="M470" s="64" t="str">
        <f t="shared" si="245"/>
        <v/>
      </c>
      <c r="N470" s="65" t="str">
        <f t="shared" si="246"/>
        <v/>
      </c>
      <c r="O470" s="64" t="str">
        <f t="shared" si="247"/>
        <v/>
      </c>
      <c r="P470" s="65" t="str">
        <f t="shared" si="248"/>
        <v/>
      </c>
      <c r="Q470" s="64" t="str">
        <f t="shared" si="249"/>
        <v/>
      </c>
      <c r="R470" s="65" t="str">
        <f t="shared" si="250"/>
        <v/>
      </c>
      <c r="S470" s="64" t="str">
        <f t="shared" si="251"/>
        <v/>
      </c>
      <c r="T470" s="65" t="str">
        <f t="shared" si="252"/>
        <v/>
      </c>
      <c r="U470" s="64" t="str">
        <f t="shared" si="253"/>
        <v/>
      </c>
      <c r="V470" s="65" t="str">
        <f t="shared" si="254"/>
        <v/>
      </c>
      <c r="W470" s="64" t="str">
        <f t="shared" si="255"/>
        <v/>
      </c>
      <c r="X470" s="65" t="str">
        <f t="shared" si="256"/>
        <v/>
      </c>
      <c r="Y470" s="64" t="str">
        <f t="shared" si="257"/>
        <v/>
      </c>
      <c r="Z470" s="65" t="str">
        <f t="shared" si="258"/>
        <v/>
      </c>
      <c r="AA470" s="64" t="str">
        <f t="shared" si="259"/>
        <v/>
      </c>
      <c r="AB470" s="65" t="str">
        <f t="shared" si="260"/>
        <v/>
      </c>
      <c r="AC470" s="64" t="str">
        <f t="shared" si="261"/>
        <v/>
      </c>
      <c r="AD470" s="65" t="str">
        <f t="shared" si="262"/>
        <v/>
      </c>
      <c r="AE470" s="64" t="str">
        <f t="shared" si="263"/>
        <v/>
      </c>
      <c r="AF470" s="65" t="str">
        <f t="shared" si="264"/>
        <v/>
      </c>
      <c r="AG470" s="64" t="str">
        <f t="shared" si="265"/>
        <v/>
      </c>
      <c r="AH470" s="65" t="str">
        <f t="shared" si="266"/>
        <v/>
      </c>
      <c r="AI470" s="64" t="str">
        <f t="shared" si="267"/>
        <v/>
      </c>
      <c r="AJ470" s="65" t="str">
        <f t="shared" si="268"/>
        <v/>
      </c>
      <c r="AK470" s="64" t="str">
        <f t="shared" si="269"/>
        <v/>
      </c>
      <c r="AL470" s="65" t="str">
        <f t="shared" si="270"/>
        <v/>
      </c>
      <c r="AM470" s="64" t="str">
        <f t="shared" si="271"/>
        <v/>
      </c>
      <c r="AN470" s="65" t="str">
        <f t="shared" si="272"/>
        <v/>
      </c>
    </row>
    <row r="471" spans="1:40" ht="15.75">
      <c r="A471" s="66"/>
      <c r="B471" s="67"/>
      <c r="C471" s="68"/>
      <c r="D471" s="68"/>
      <c r="E471" s="69"/>
      <c r="F471" s="69"/>
      <c r="G471" s="64" t="str">
        <f t="shared" si="239"/>
        <v/>
      </c>
      <c r="H471" s="65" t="str">
        <f t="shared" si="240"/>
        <v/>
      </c>
      <c r="I471" s="64" t="str">
        <f t="shared" si="241"/>
        <v/>
      </c>
      <c r="J471" s="65" t="str">
        <f t="shared" si="242"/>
        <v/>
      </c>
      <c r="K471" s="64" t="str">
        <f t="shared" si="243"/>
        <v/>
      </c>
      <c r="L471" s="65" t="str">
        <f t="shared" si="244"/>
        <v/>
      </c>
      <c r="M471" s="64" t="str">
        <f t="shared" si="245"/>
        <v/>
      </c>
      <c r="N471" s="65" t="str">
        <f t="shared" si="246"/>
        <v/>
      </c>
      <c r="O471" s="64" t="str">
        <f t="shared" si="247"/>
        <v/>
      </c>
      <c r="P471" s="65" t="str">
        <f t="shared" si="248"/>
        <v/>
      </c>
      <c r="Q471" s="64" t="str">
        <f t="shared" si="249"/>
        <v/>
      </c>
      <c r="R471" s="65" t="str">
        <f t="shared" si="250"/>
        <v/>
      </c>
      <c r="S471" s="64" t="str">
        <f t="shared" si="251"/>
        <v/>
      </c>
      <c r="T471" s="65" t="str">
        <f t="shared" si="252"/>
        <v/>
      </c>
      <c r="U471" s="64" t="str">
        <f t="shared" si="253"/>
        <v/>
      </c>
      <c r="V471" s="65" t="str">
        <f t="shared" si="254"/>
        <v/>
      </c>
      <c r="W471" s="64" t="str">
        <f t="shared" si="255"/>
        <v/>
      </c>
      <c r="X471" s="65" t="str">
        <f t="shared" si="256"/>
        <v/>
      </c>
      <c r="Y471" s="64" t="str">
        <f t="shared" si="257"/>
        <v/>
      </c>
      <c r="Z471" s="65" t="str">
        <f t="shared" si="258"/>
        <v/>
      </c>
      <c r="AA471" s="64" t="str">
        <f t="shared" si="259"/>
        <v/>
      </c>
      <c r="AB471" s="65" t="str">
        <f t="shared" si="260"/>
        <v/>
      </c>
      <c r="AC471" s="64" t="str">
        <f t="shared" si="261"/>
        <v/>
      </c>
      <c r="AD471" s="65" t="str">
        <f t="shared" si="262"/>
        <v/>
      </c>
      <c r="AE471" s="64" t="str">
        <f t="shared" si="263"/>
        <v/>
      </c>
      <c r="AF471" s="65" t="str">
        <f t="shared" si="264"/>
        <v/>
      </c>
      <c r="AG471" s="64" t="str">
        <f t="shared" si="265"/>
        <v/>
      </c>
      <c r="AH471" s="65" t="str">
        <f t="shared" si="266"/>
        <v/>
      </c>
      <c r="AI471" s="64" t="str">
        <f t="shared" si="267"/>
        <v/>
      </c>
      <c r="AJ471" s="65" t="str">
        <f t="shared" si="268"/>
        <v/>
      </c>
      <c r="AK471" s="64" t="str">
        <f t="shared" si="269"/>
        <v/>
      </c>
      <c r="AL471" s="65" t="str">
        <f t="shared" si="270"/>
        <v/>
      </c>
      <c r="AM471" s="64" t="str">
        <f t="shared" si="271"/>
        <v/>
      </c>
      <c r="AN471" s="65" t="str">
        <f t="shared" si="272"/>
        <v/>
      </c>
    </row>
    <row r="472" spans="1:40" ht="15.75">
      <c r="A472" s="66"/>
      <c r="B472" s="67"/>
      <c r="C472" s="68"/>
      <c r="D472" s="68"/>
      <c r="E472" s="69"/>
      <c r="F472" s="69"/>
      <c r="G472" s="64" t="str">
        <f t="shared" si="239"/>
        <v/>
      </c>
      <c r="H472" s="65" t="str">
        <f t="shared" si="240"/>
        <v/>
      </c>
      <c r="I472" s="64" t="str">
        <f t="shared" si="241"/>
        <v/>
      </c>
      <c r="J472" s="65" t="str">
        <f t="shared" si="242"/>
        <v/>
      </c>
      <c r="K472" s="64" t="str">
        <f t="shared" si="243"/>
        <v/>
      </c>
      <c r="L472" s="65" t="str">
        <f t="shared" si="244"/>
        <v/>
      </c>
      <c r="M472" s="64" t="str">
        <f t="shared" si="245"/>
        <v/>
      </c>
      <c r="N472" s="65" t="str">
        <f t="shared" si="246"/>
        <v/>
      </c>
      <c r="O472" s="64" t="str">
        <f t="shared" si="247"/>
        <v/>
      </c>
      <c r="P472" s="65" t="str">
        <f t="shared" si="248"/>
        <v/>
      </c>
      <c r="Q472" s="64" t="str">
        <f t="shared" si="249"/>
        <v/>
      </c>
      <c r="R472" s="65" t="str">
        <f t="shared" si="250"/>
        <v/>
      </c>
      <c r="S472" s="64" t="str">
        <f t="shared" si="251"/>
        <v/>
      </c>
      <c r="T472" s="65" t="str">
        <f t="shared" si="252"/>
        <v/>
      </c>
      <c r="U472" s="64" t="str">
        <f t="shared" si="253"/>
        <v/>
      </c>
      <c r="V472" s="65" t="str">
        <f t="shared" si="254"/>
        <v/>
      </c>
      <c r="W472" s="64" t="str">
        <f t="shared" si="255"/>
        <v/>
      </c>
      <c r="X472" s="65" t="str">
        <f t="shared" si="256"/>
        <v/>
      </c>
      <c r="Y472" s="64" t="str">
        <f t="shared" si="257"/>
        <v/>
      </c>
      <c r="Z472" s="65" t="str">
        <f t="shared" si="258"/>
        <v/>
      </c>
      <c r="AA472" s="64" t="str">
        <f t="shared" si="259"/>
        <v/>
      </c>
      <c r="AB472" s="65" t="str">
        <f t="shared" si="260"/>
        <v/>
      </c>
      <c r="AC472" s="64" t="str">
        <f t="shared" si="261"/>
        <v/>
      </c>
      <c r="AD472" s="65" t="str">
        <f t="shared" si="262"/>
        <v/>
      </c>
      <c r="AE472" s="64" t="str">
        <f t="shared" si="263"/>
        <v/>
      </c>
      <c r="AF472" s="65" t="str">
        <f t="shared" si="264"/>
        <v/>
      </c>
      <c r="AG472" s="64" t="str">
        <f t="shared" si="265"/>
        <v/>
      </c>
      <c r="AH472" s="65" t="str">
        <f t="shared" si="266"/>
        <v/>
      </c>
      <c r="AI472" s="64" t="str">
        <f t="shared" si="267"/>
        <v/>
      </c>
      <c r="AJ472" s="65" t="str">
        <f t="shared" si="268"/>
        <v/>
      </c>
      <c r="AK472" s="64" t="str">
        <f t="shared" si="269"/>
        <v/>
      </c>
      <c r="AL472" s="65" t="str">
        <f t="shared" si="270"/>
        <v/>
      </c>
      <c r="AM472" s="64" t="str">
        <f t="shared" si="271"/>
        <v/>
      </c>
      <c r="AN472" s="65" t="str">
        <f t="shared" si="272"/>
        <v/>
      </c>
    </row>
    <row r="473" spans="1:40" ht="15.75">
      <c r="A473" s="66"/>
      <c r="B473" s="67"/>
      <c r="C473" s="68"/>
      <c r="D473" s="68"/>
      <c r="E473" s="69"/>
      <c r="F473" s="69"/>
      <c r="G473" s="64" t="str">
        <f t="shared" si="239"/>
        <v/>
      </c>
      <c r="H473" s="65" t="str">
        <f t="shared" si="240"/>
        <v/>
      </c>
      <c r="I473" s="64" t="str">
        <f t="shared" si="241"/>
        <v/>
      </c>
      <c r="J473" s="65" t="str">
        <f t="shared" si="242"/>
        <v/>
      </c>
      <c r="K473" s="64" t="str">
        <f t="shared" si="243"/>
        <v/>
      </c>
      <c r="L473" s="65" t="str">
        <f t="shared" si="244"/>
        <v/>
      </c>
      <c r="M473" s="64" t="str">
        <f t="shared" si="245"/>
        <v/>
      </c>
      <c r="N473" s="65" t="str">
        <f t="shared" si="246"/>
        <v/>
      </c>
      <c r="O473" s="64" t="str">
        <f t="shared" si="247"/>
        <v/>
      </c>
      <c r="P473" s="65" t="str">
        <f t="shared" si="248"/>
        <v/>
      </c>
      <c r="Q473" s="64" t="str">
        <f t="shared" si="249"/>
        <v/>
      </c>
      <c r="R473" s="65" t="str">
        <f t="shared" si="250"/>
        <v/>
      </c>
      <c r="S473" s="64" t="str">
        <f t="shared" si="251"/>
        <v/>
      </c>
      <c r="T473" s="65" t="str">
        <f t="shared" si="252"/>
        <v/>
      </c>
      <c r="U473" s="64" t="str">
        <f t="shared" si="253"/>
        <v/>
      </c>
      <c r="V473" s="65" t="str">
        <f t="shared" si="254"/>
        <v/>
      </c>
      <c r="W473" s="64" t="str">
        <f t="shared" si="255"/>
        <v/>
      </c>
      <c r="X473" s="65" t="str">
        <f t="shared" si="256"/>
        <v/>
      </c>
      <c r="Y473" s="64" t="str">
        <f t="shared" si="257"/>
        <v/>
      </c>
      <c r="Z473" s="65" t="str">
        <f t="shared" si="258"/>
        <v/>
      </c>
      <c r="AA473" s="64" t="str">
        <f t="shared" si="259"/>
        <v/>
      </c>
      <c r="AB473" s="65" t="str">
        <f t="shared" si="260"/>
        <v/>
      </c>
      <c r="AC473" s="64" t="str">
        <f t="shared" si="261"/>
        <v/>
      </c>
      <c r="AD473" s="65" t="str">
        <f t="shared" si="262"/>
        <v/>
      </c>
      <c r="AE473" s="64" t="str">
        <f t="shared" si="263"/>
        <v/>
      </c>
      <c r="AF473" s="65" t="str">
        <f t="shared" si="264"/>
        <v/>
      </c>
      <c r="AG473" s="64" t="str">
        <f t="shared" si="265"/>
        <v/>
      </c>
      <c r="AH473" s="65" t="str">
        <f t="shared" si="266"/>
        <v/>
      </c>
      <c r="AI473" s="64" t="str">
        <f t="shared" si="267"/>
        <v/>
      </c>
      <c r="AJ473" s="65" t="str">
        <f t="shared" si="268"/>
        <v/>
      </c>
      <c r="AK473" s="64" t="str">
        <f t="shared" si="269"/>
        <v/>
      </c>
      <c r="AL473" s="65" t="str">
        <f t="shared" si="270"/>
        <v/>
      </c>
      <c r="AM473" s="64" t="str">
        <f t="shared" si="271"/>
        <v/>
      </c>
      <c r="AN473" s="65" t="str">
        <f t="shared" si="272"/>
        <v/>
      </c>
    </row>
    <row r="474" spans="1:40" ht="15.75">
      <c r="A474" s="66"/>
      <c r="B474" s="67"/>
      <c r="C474" s="68"/>
      <c r="D474" s="68"/>
      <c r="E474" s="69"/>
      <c r="F474" s="69"/>
      <c r="G474" s="64" t="str">
        <f t="shared" si="239"/>
        <v/>
      </c>
      <c r="H474" s="65" t="str">
        <f t="shared" si="240"/>
        <v/>
      </c>
      <c r="I474" s="64" t="str">
        <f t="shared" si="241"/>
        <v/>
      </c>
      <c r="J474" s="65" t="str">
        <f t="shared" si="242"/>
        <v/>
      </c>
      <c r="K474" s="64" t="str">
        <f t="shared" si="243"/>
        <v/>
      </c>
      <c r="L474" s="65" t="str">
        <f t="shared" si="244"/>
        <v/>
      </c>
      <c r="M474" s="64" t="str">
        <f t="shared" si="245"/>
        <v/>
      </c>
      <c r="N474" s="65" t="str">
        <f t="shared" si="246"/>
        <v/>
      </c>
      <c r="O474" s="64" t="str">
        <f t="shared" si="247"/>
        <v/>
      </c>
      <c r="P474" s="65" t="str">
        <f t="shared" si="248"/>
        <v/>
      </c>
      <c r="Q474" s="64" t="str">
        <f t="shared" si="249"/>
        <v/>
      </c>
      <c r="R474" s="65" t="str">
        <f t="shared" si="250"/>
        <v/>
      </c>
      <c r="S474" s="64" t="str">
        <f t="shared" si="251"/>
        <v/>
      </c>
      <c r="T474" s="65" t="str">
        <f t="shared" si="252"/>
        <v/>
      </c>
      <c r="U474" s="64" t="str">
        <f t="shared" si="253"/>
        <v/>
      </c>
      <c r="V474" s="65" t="str">
        <f t="shared" si="254"/>
        <v/>
      </c>
      <c r="W474" s="64" t="str">
        <f t="shared" si="255"/>
        <v/>
      </c>
      <c r="X474" s="65" t="str">
        <f t="shared" si="256"/>
        <v/>
      </c>
      <c r="Y474" s="64" t="str">
        <f t="shared" si="257"/>
        <v/>
      </c>
      <c r="Z474" s="65" t="str">
        <f t="shared" si="258"/>
        <v/>
      </c>
      <c r="AA474" s="64" t="str">
        <f t="shared" si="259"/>
        <v/>
      </c>
      <c r="AB474" s="65" t="str">
        <f t="shared" si="260"/>
        <v/>
      </c>
      <c r="AC474" s="64" t="str">
        <f t="shared" si="261"/>
        <v/>
      </c>
      <c r="AD474" s="65" t="str">
        <f t="shared" si="262"/>
        <v/>
      </c>
      <c r="AE474" s="64" t="str">
        <f t="shared" si="263"/>
        <v/>
      </c>
      <c r="AF474" s="65" t="str">
        <f t="shared" si="264"/>
        <v/>
      </c>
      <c r="AG474" s="64" t="str">
        <f t="shared" si="265"/>
        <v/>
      </c>
      <c r="AH474" s="65" t="str">
        <f t="shared" si="266"/>
        <v/>
      </c>
      <c r="AI474" s="64" t="str">
        <f t="shared" si="267"/>
        <v/>
      </c>
      <c r="AJ474" s="65" t="str">
        <f t="shared" si="268"/>
        <v/>
      </c>
      <c r="AK474" s="64" t="str">
        <f t="shared" si="269"/>
        <v/>
      </c>
      <c r="AL474" s="65" t="str">
        <f t="shared" si="270"/>
        <v/>
      </c>
      <c r="AM474" s="64" t="str">
        <f t="shared" si="271"/>
        <v/>
      </c>
      <c r="AN474" s="65" t="str">
        <f t="shared" si="272"/>
        <v/>
      </c>
    </row>
    <row r="475" spans="1:40" ht="15.75">
      <c r="A475" s="66"/>
      <c r="B475" s="67"/>
      <c r="C475" s="68"/>
      <c r="D475" s="68"/>
      <c r="E475" s="69"/>
      <c r="F475" s="69"/>
      <c r="G475" s="64" t="str">
        <f t="shared" si="239"/>
        <v/>
      </c>
      <c r="H475" s="65" t="str">
        <f t="shared" si="240"/>
        <v/>
      </c>
      <c r="I475" s="64" t="str">
        <f t="shared" si="241"/>
        <v/>
      </c>
      <c r="J475" s="65" t="str">
        <f t="shared" si="242"/>
        <v/>
      </c>
      <c r="K475" s="64" t="str">
        <f t="shared" si="243"/>
        <v/>
      </c>
      <c r="L475" s="65" t="str">
        <f t="shared" si="244"/>
        <v/>
      </c>
      <c r="M475" s="64" t="str">
        <f t="shared" si="245"/>
        <v/>
      </c>
      <c r="N475" s="65" t="str">
        <f t="shared" si="246"/>
        <v/>
      </c>
      <c r="O475" s="64" t="str">
        <f t="shared" si="247"/>
        <v/>
      </c>
      <c r="P475" s="65" t="str">
        <f t="shared" si="248"/>
        <v/>
      </c>
      <c r="Q475" s="64" t="str">
        <f t="shared" si="249"/>
        <v/>
      </c>
      <c r="R475" s="65" t="str">
        <f t="shared" si="250"/>
        <v/>
      </c>
      <c r="S475" s="64" t="str">
        <f t="shared" si="251"/>
        <v/>
      </c>
      <c r="T475" s="65" t="str">
        <f t="shared" si="252"/>
        <v/>
      </c>
      <c r="U475" s="64" t="str">
        <f t="shared" si="253"/>
        <v/>
      </c>
      <c r="V475" s="65" t="str">
        <f t="shared" si="254"/>
        <v/>
      </c>
      <c r="W475" s="64" t="str">
        <f t="shared" si="255"/>
        <v/>
      </c>
      <c r="X475" s="65" t="str">
        <f t="shared" si="256"/>
        <v/>
      </c>
      <c r="Y475" s="64" t="str">
        <f t="shared" si="257"/>
        <v/>
      </c>
      <c r="Z475" s="65" t="str">
        <f t="shared" si="258"/>
        <v/>
      </c>
      <c r="AA475" s="64" t="str">
        <f t="shared" si="259"/>
        <v/>
      </c>
      <c r="AB475" s="65" t="str">
        <f t="shared" si="260"/>
        <v/>
      </c>
      <c r="AC475" s="64" t="str">
        <f t="shared" si="261"/>
        <v/>
      </c>
      <c r="AD475" s="65" t="str">
        <f t="shared" si="262"/>
        <v/>
      </c>
      <c r="AE475" s="64" t="str">
        <f t="shared" si="263"/>
        <v/>
      </c>
      <c r="AF475" s="65" t="str">
        <f t="shared" si="264"/>
        <v/>
      </c>
      <c r="AG475" s="64" t="str">
        <f t="shared" si="265"/>
        <v/>
      </c>
      <c r="AH475" s="65" t="str">
        <f t="shared" si="266"/>
        <v/>
      </c>
      <c r="AI475" s="64" t="str">
        <f t="shared" si="267"/>
        <v/>
      </c>
      <c r="AJ475" s="65" t="str">
        <f t="shared" si="268"/>
        <v/>
      </c>
      <c r="AK475" s="64" t="str">
        <f t="shared" si="269"/>
        <v/>
      </c>
      <c r="AL475" s="65" t="str">
        <f t="shared" si="270"/>
        <v/>
      </c>
      <c r="AM475" s="64" t="str">
        <f t="shared" si="271"/>
        <v/>
      </c>
      <c r="AN475" s="65" t="str">
        <f t="shared" si="272"/>
        <v/>
      </c>
    </row>
    <row r="476" spans="1:40" ht="15.75">
      <c r="A476" s="66"/>
      <c r="B476" s="67"/>
      <c r="C476" s="68"/>
      <c r="D476" s="68"/>
      <c r="E476" s="69"/>
      <c r="F476" s="69"/>
      <c r="G476" s="64" t="str">
        <f t="shared" si="239"/>
        <v/>
      </c>
      <c r="H476" s="65" t="str">
        <f t="shared" si="240"/>
        <v/>
      </c>
      <c r="I476" s="64" t="str">
        <f t="shared" si="241"/>
        <v/>
      </c>
      <c r="J476" s="65" t="str">
        <f t="shared" si="242"/>
        <v/>
      </c>
      <c r="K476" s="64" t="str">
        <f t="shared" si="243"/>
        <v/>
      </c>
      <c r="L476" s="65" t="str">
        <f t="shared" si="244"/>
        <v/>
      </c>
      <c r="M476" s="64" t="str">
        <f t="shared" si="245"/>
        <v/>
      </c>
      <c r="N476" s="65" t="str">
        <f t="shared" si="246"/>
        <v/>
      </c>
      <c r="O476" s="64" t="str">
        <f t="shared" si="247"/>
        <v/>
      </c>
      <c r="P476" s="65" t="str">
        <f t="shared" si="248"/>
        <v/>
      </c>
      <c r="Q476" s="64" t="str">
        <f t="shared" si="249"/>
        <v/>
      </c>
      <c r="R476" s="65" t="str">
        <f t="shared" si="250"/>
        <v/>
      </c>
      <c r="S476" s="64" t="str">
        <f t="shared" si="251"/>
        <v/>
      </c>
      <c r="T476" s="65" t="str">
        <f t="shared" si="252"/>
        <v/>
      </c>
      <c r="U476" s="64" t="str">
        <f t="shared" si="253"/>
        <v/>
      </c>
      <c r="V476" s="65" t="str">
        <f t="shared" si="254"/>
        <v/>
      </c>
      <c r="W476" s="64" t="str">
        <f t="shared" si="255"/>
        <v/>
      </c>
      <c r="X476" s="65" t="str">
        <f t="shared" si="256"/>
        <v/>
      </c>
      <c r="Y476" s="64" t="str">
        <f t="shared" si="257"/>
        <v/>
      </c>
      <c r="Z476" s="65" t="str">
        <f t="shared" si="258"/>
        <v/>
      </c>
      <c r="AA476" s="64" t="str">
        <f t="shared" si="259"/>
        <v/>
      </c>
      <c r="AB476" s="65" t="str">
        <f t="shared" si="260"/>
        <v/>
      </c>
      <c r="AC476" s="64" t="str">
        <f t="shared" si="261"/>
        <v/>
      </c>
      <c r="AD476" s="65" t="str">
        <f t="shared" si="262"/>
        <v/>
      </c>
      <c r="AE476" s="64" t="str">
        <f t="shared" si="263"/>
        <v/>
      </c>
      <c r="AF476" s="65" t="str">
        <f t="shared" si="264"/>
        <v/>
      </c>
      <c r="AG476" s="64" t="str">
        <f t="shared" si="265"/>
        <v/>
      </c>
      <c r="AH476" s="65" t="str">
        <f t="shared" si="266"/>
        <v/>
      </c>
      <c r="AI476" s="64" t="str">
        <f t="shared" si="267"/>
        <v/>
      </c>
      <c r="AJ476" s="65" t="str">
        <f t="shared" si="268"/>
        <v/>
      </c>
      <c r="AK476" s="64" t="str">
        <f t="shared" si="269"/>
        <v/>
      </c>
      <c r="AL476" s="65" t="str">
        <f t="shared" si="270"/>
        <v/>
      </c>
      <c r="AM476" s="64" t="str">
        <f t="shared" si="271"/>
        <v/>
      </c>
      <c r="AN476" s="65" t="str">
        <f t="shared" si="272"/>
        <v/>
      </c>
    </row>
    <row r="477" spans="1:40" ht="15.75">
      <c r="A477" s="66"/>
      <c r="B477" s="67"/>
      <c r="C477" s="68"/>
      <c r="D477" s="68"/>
      <c r="E477" s="69"/>
      <c r="F477" s="69"/>
      <c r="G477" s="64" t="str">
        <f t="shared" si="239"/>
        <v/>
      </c>
      <c r="H477" s="65" t="str">
        <f t="shared" si="240"/>
        <v/>
      </c>
      <c r="I477" s="64" t="str">
        <f t="shared" si="241"/>
        <v/>
      </c>
      <c r="J477" s="65" t="str">
        <f t="shared" si="242"/>
        <v/>
      </c>
      <c r="K477" s="64" t="str">
        <f t="shared" si="243"/>
        <v/>
      </c>
      <c r="L477" s="65" t="str">
        <f t="shared" si="244"/>
        <v/>
      </c>
      <c r="M477" s="64" t="str">
        <f t="shared" si="245"/>
        <v/>
      </c>
      <c r="N477" s="65" t="str">
        <f t="shared" si="246"/>
        <v/>
      </c>
      <c r="O477" s="64" t="str">
        <f t="shared" si="247"/>
        <v/>
      </c>
      <c r="P477" s="65" t="str">
        <f t="shared" si="248"/>
        <v/>
      </c>
      <c r="Q477" s="64" t="str">
        <f t="shared" si="249"/>
        <v/>
      </c>
      <c r="R477" s="65" t="str">
        <f t="shared" si="250"/>
        <v/>
      </c>
      <c r="S477" s="64" t="str">
        <f t="shared" si="251"/>
        <v/>
      </c>
      <c r="T477" s="65" t="str">
        <f t="shared" si="252"/>
        <v/>
      </c>
      <c r="U477" s="64" t="str">
        <f t="shared" si="253"/>
        <v/>
      </c>
      <c r="V477" s="65" t="str">
        <f t="shared" si="254"/>
        <v/>
      </c>
      <c r="W477" s="64" t="str">
        <f t="shared" si="255"/>
        <v/>
      </c>
      <c r="X477" s="65" t="str">
        <f t="shared" si="256"/>
        <v/>
      </c>
      <c r="Y477" s="64" t="str">
        <f t="shared" si="257"/>
        <v/>
      </c>
      <c r="Z477" s="65" t="str">
        <f t="shared" si="258"/>
        <v/>
      </c>
      <c r="AA477" s="64" t="str">
        <f t="shared" si="259"/>
        <v/>
      </c>
      <c r="AB477" s="65" t="str">
        <f t="shared" si="260"/>
        <v/>
      </c>
      <c r="AC477" s="64" t="str">
        <f t="shared" si="261"/>
        <v/>
      </c>
      <c r="AD477" s="65" t="str">
        <f t="shared" si="262"/>
        <v/>
      </c>
      <c r="AE477" s="64" t="str">
        <f t="shared" si="263"/>
        <v/>
      </c>
      <c r="AF477" s="65" t="str">
        <f t="shared" si="264"/>
        <v/>
      </c>
      <c r="AG477" s="64" t="str">
        <f t="shared" si="265"/>
        <v/>
      </c>
      <c r="AH477" s="65" t="str">
        <f t="shared" si="266"/>
        <v/>
      </c>
      <c r="AI477" s="64" t="str">
        <f t="shared" si="267"/>
        <v/>
      </c>
      <c r="AJ477" s="65" t="str">
        <f t="shared" si="268"/>
        <v/>
      </c>
      <c r="AK477" s="64" t="str">
        <f t="shared" si="269"/>
        <v/>
      </c>
      <c r="AL477" s="65" t="str">
        <f t="shared" si="270"/>
        <v/>
      </c>
      <c r="AM477" s="64" t="str">
        <f t="shared" si="271"/>
        <v/>
      </c>
      <c r="AN477" s="65" t="str">
        <f t="shared" si="272"/>
        <v/>
      </c>
    </row>
    <row r="478" spans="1:40" ht="15.75">
      <c r="A478" s="66"/>
      <c r="B478" s="67"/>
      <c r="C478" s="68"/>
      <c r="D478" s="68"/>
      <c r="E478" s="69"/>
      <c r="F478" s="69"/>
      <c r="G478" s="64" t="str">
        <f t="shared" si="239"/>
        <v/>
      </c>
      <c r="H478" s="65" t="str">
        <f t="shared" si="240"/>
        <v/>
      </c>
      <c r="I478" s="64" t="str">
        <f t="shared" si="241"/>
        <v/>
      </c>
      <c r="J478" s="65" t="str">
        <f t="shared" si="242"/>
        <v/>
      </c>
      <c r="K478" s="64" t="str">
        <f t="shared" si="243"/>
        <v/>
      </c>
      <c r="L478" s="65" t="str">
        <f t="shared" si="244"/>
        <v/>
      </c>
      <c r="M478" s="64" t="str">
        <f t="shared" si="245"/>
        <v/>
      </c>
      <c r="N478" s="65" t="str">
        <f t="shared" si="246"/>
        <v/>
      </c>
      <c r="O478" s="64" t="str">
        <f t="shared" si="247"/>
        <v/>
      </c>
      <c r="P478" s="65" t="str">
        <f t="shared" si="248"/>
        <v/>
      </c>
      <c r="Q478" s="64" t="str">
        <f t="shared" si="249"/>
        <v/>
      </c>
      <c r="R478" s="65" t="str">
        <f t="shared" si="250"/>
        <v/>
      </c>
      <c r="S478" s="64" t="str">
        <f t="shared" si="251"/>
        <v/>
      </c>
      <c r="T478" s="65" t="str">
        <f t="shared" si="252"/>
        <v/>
      </c>
      <c r="U478" s="64" t="str">
        <f t="shared" si="253"/>
        <v/>
      </c>
      <c r="V478" s="65" t="str">
        <f t="shared" si="254"/>
        <v/>
      </c>
      <c r="W478" s="64" t="str">
        <f t="shared" si="255"/>
        <v/>
      </c>
      <c r="X478" s="65" t="str">
        <f t="shared" si="256"/>
        <v/>
      </c>
      <c r="Y478" s="64" t="str">
        <f t="shared" si="257"/>
        <v/>
      </c>
      <c r="Z478" s="65" t="str">
        <f t="shared" si="258"/>
        <v/>
      </c>
      <c r="AA478" s="64" t="str">
        <f t="shared" si="259"/>
        <v/>
      </c>
      <c r="AB478" s="65" t="str">
        <f t="shared" si="260"/>
        <v/>
      </c>
      <c r="AC478" s="64" t="str">
        <f t="shared" si="261"/>
        <v/>
      </c>
      <c r="AD478" s="65" t="str">
        <f t="shared" si="262"/>
        <v/>
      </c>
      <c r="AE478" s="64" t="str">
        <f t="shared" si="263"/>
        <v/>
      </c>
      <c r="AF478" s="65" t="str">
        <f t="shared" si="264"/>
        <v/>
      </c>
      <c r="AG478" s="64" t="str">
        <f t="shared" si="265"/>
        <v/>
      </c>
      <c r="AH478" s="65" t="str">
        <f t="shared" si="266"/>
        <v/>
      </c>
      <c r="AI478" s="64" t="str">
        <f t="shared" si="267"/>
        <v/>
      </c>
      <c r="AJ478" s="65" t="str">
        <f t="shared" si="268"/>
        <v/>
      </c>
      <c r="AK478" s="64" t="str">
        <f t="shared" si="269"/>
        <v/>
      </c>
      <c r="AL478" s="65" t="str">
        <f t="shared" si="270"/>
        <v/>
      </c>
      <c r="AM478" s="64" t="str">
        <f t="shared" si="271"/>
        <v/>
      </c>
      <c r="AN478" s="65" t="str">
        <f t="shared" si="272"/>
        <v/>
      </c>
    </row>
    <row r="479" spans="1:40" ht="15.75">
      <c r="A479" s="66"/>
      <c r="B479" s="67"/>
      <c r="C479" s="68"/>
      <c r="D479" s="68"/>
      <c r="E479" s="69"/>
      <c r="F479" s="69"/>
      <c r="G479" s="64" t="str">
        <f t="shared" si="239"/>
        <v/>
      </c>
      <c r="H479" s="65" t="str">
        <f t="shared" si="240"/>
        <v/>
      </c>
      <c r="I479" s="64" t="str">
        <f t="shared" si="241"/>
        <v/>
      </c>
      <c r="J479" s="65" t="str">
        <f t="shared" si="242"/>
        <v/>
      </c>
      <c r="K479" s="64" t="str">
        <f t="shared" si="243"/>
        <v/>
      </c>
      <c r="L479" s="65" t="str">
        <f t="shared" si="244"/>
        <v/>
      </c>
      <c r="M479" s="64" t="str">
        <f t="shared" si="245"/>
        <v/>
      </c>
      <c r="N479" s="65" t="str">
        <f t="shared" si="246"/>
        <v/>
      </c>
      <c r="O479" s="64" t="str">
        <f t="shared" si="247"/>
        <v/>
      </c>
      <c r="P479" s="65" t="str">
        <f t="shared" si="248"/>
        <v/>
      </c>
      <c r="Q479" s="64" t="str">
        <f t="shared" si="249"/>
        <v/>
      </c>
      <c r="R479" s="65" t="str">
        <f t="shared" si="250"/>
        <v/>
      </c>
      <c r="S479" s="64" t="str">
        <f t="shared" si="251"/>
        <v/>
      </c>
      <c r="T479" s="65" t="str">
        <f t="shared" si="252"/>
        <v/>
      </c>
      <c r="U479" s="64" t="str">
        <f t="shared" si="253"/>
        <v/>
      </c>
      <c r="V479" s="65" t="str">
        <f t="shared" si="254"/>
        <v/>
      </c>
      <c r="W479" s="64" t="str">
        <f t="shared" si="255"/>
        <v/>
      </c>
      <c r="X479" s="65" t="str">
        <f t="shared" si="256"/>
        <v/>
      </c>
      <c r="Y479" s="64" t="str">
        <f t="shared" si="257"/>
        <v/>
      </c>
      <c r="Z479" s="65" t="str">
        <f t="shared" si="258"/>
        <v/>
      </c>
      <c r="AA479" s="64" t="str">
        <f t="shared" si="259"/>
        <v/>
      </c>
      <c r="AB479" s="65" t="str">
        <f t="shared" si="260"/>
        <v/>
      </c>
      <c r="AC479" s="64" t="str">
        <f t="shared" si="261"/>
        <v/>
      </c>
      <c r="AD479" s="65" t="str">
        <f t="shared" si="262"/>
        <v/>
      </c>
      <c r="AE479" s="64" t="str">
        <f t="shared" si="263"/>
        <v/>
      </c>
      <c r="AF479" s="65" t="str">
        <f t="shared" si="264"/>
        <v/>
      </c>
      <c r="AG479" s="64" t="str">
        <f t="shared" si="265"/>
        <v/>
      </c>
      <c r="AH479" s="65" t="str">
        <f t="shared" si="266"/>
        <v/>
      </c>
      <c r="AI479" s="64" t="str">
        <f t="shared" si="267"/>
        <v/>
      </c>
      <c r="AJ479" s="65" t="str">
        <f t="shared" si="268"/>
        <v/>
      </c>
      <c r="AK479" s="64" t="str">
        <f t="shared" si="269"/>
        <v/>
      </c>
      <c r="AL479" s="65" t="str">
        <f t="shared" si="270"/>
        <v/>
      </c>
      <c r="AM479" s="64" t="str">
        <f t="shared" si="271"/>
        <v/>
      </c>
      <c r="AN479" s="65" t="str">
        <f t="shared" si="272"/>
        <v/>
      </c>
    </row>
    <row r="480" spans="1:40" ht="15.75">
      <c r="A480" s="66"/>
      <c r="B480" s="67"/>
      <c r="C480" s="68"/>
      <c r="D480" s="68"/>
      <c r="E480" s="69"/>
      <c r="F480" s="69"/>
      <c r="G480" s="64" t="str">
        <f t="shared" si="239"/>
        <v/>
      </c>
      <c r="H480" s="65" t="str">
        <f t="shared" si="240"/>
        <v/>
      </c>
      <c r="I480" s="64" t="str">
        <f t="shared" si="241"/>
        <v/>
      </c>
      <c r="J480" s="65" t="str">
        <f t="shared" si="242"/>
        <v/>
      </c>
      <c r="K480" s="64" t="str">
        <f t="shared" si="243"/>
        <v/>
      </c>
      <c r="L480" s="65" t="str">
        <f t="shared" si="244"/>
        <v/>
      </c>
      <c r="M480" s="64" t="str">
        <f t="shared" si="245"/>
        <v/>
      </c>
      <c r="N480" s="65" t="str">
        <f t="shared" si="246"/>
        <v/>
      </c>
      <c r="O480" s="64" t="str">
        <f t="shared" si="247"/>
        <v/>
      </c>
      <c r="P480" s="65" t="str">
        <f t="shared" si="248"/>
        <v/>
      </c>
      <c r="Q480" s="64" t="str">
        <f t="shared" si="249"/>
        <v/>
      </c>
      <c r="R480" s="65" t="str">
        <f t="shared" si="250"/>
        <v/>
      </c>
      <c r="S480" s="64" t="str">
        <f t="shared" si="251"/>
        <v/>
      </c>
      <c r="T480" s="65" t="str">
        <f t="shared" si="252"/>
        <v/>
      </c>
      <c r="U480" s="64" t="str">
        <f t="shared" si="253"/>
        <v/>
      </c>
      <c r="V480" s="65" t="str">
        <f t="shared" si="254"/>
        <v/>
      </c>
      <c r="W480" s="64" t="str">
        <f t="shared" si="255"/>
        <v/>
      </c>
      <c r="X480" s="65" t="str">
        <f t="shared" si="256"/>
        <v/>
      </c>
      <c r="Y480" s="64" t="str">
        <f t="shared" si="257"/>
        <v/>
      </c>
      <c r="Z480" s="65" t="str">
        <f t="shared" si="258"/>
        <v/>
      </c>
      <c r="AA480" s="64" t="str">
        <f t="shared" si="259"/>
        <v/>
      </c>
      <c r="AB480" s="65" t="str">
        <f t="shared" si="260"/>
        <v/>
      </c>
      <c r="AC480" s="64" t="str">
        <f t="shared" si="261"/>
        <v/>
      </c>
      <c r="AD480" s="65" t="str">
        <f t="shared" si="262"/>
        <v/>
      </c>
      <c r="AE480" s="64" t="str">
        <f t="shared" si="263"/>
        <v/>
      </c>
      <c r="AF480" s="65" t="str">
        <f t="shared" si="264"/>
        <v/>
      </c>
      <c r="AG480" s="64" t="str">
        <f t="shared" si="265"/>
        <v/>
      </c>
      <c r="AH480" s="65" t="str">
        <f t="shared" si="266"/>
        <v/>
      </c>
      <c r="AI480" s="64" t="str">
        <f t="shared" si="267"/>
        <v/>
      </c>
      <c r="AJ480" s="65" t="str">
        <f t="shared" si="268"/>
        <v/>
      </c>
      <c r="AK480" s="64" t="str">
        <f t="shared" si="269"/>
        <v/>
      </c>
      <c r="AL480" s="65" t="str">
        <f t="shared" si="270"/>
        <v/>
      </c>
      <c r="AM480" s="64" t="str">
        <f t="shared" si="271"/>
        <v/>
      </c>
      <c r="AN480" s="65" t="str">
        <f t="shared" si="272"/>
        <v/>
      </c>
    </row>
    <row r="481" spans="1:40" ht="15.75">
      <c r="A481" s="66"/>
      <c r="B481" s="67"/>
      <c r="C481" s="68"/>
      <c r="D481" s="68"/>
      <c r="E481" s="69"/>
      <c r="F481" s="69"/>
      <c r="G481" s="64" t="str">
        <f t="shared" si="239"/>
        <v/>
      </c>
      <c r="H481" s="65" t="str">
        <f t="shared" si="240"/>
        <v/>
      </c>
      <c r="I481" s="64" t="str">
        <f t="shared" si="241"/>
        <v/>
      </c>
      <c r="J481" s="65" t="str">
        <f t="shared" si="242"/>
        <v/>
      </c>
      <c r="K481" s="64" t="str">
        <f t="shared" si="243"/>
        <v/>
      </c>
      <c r="L481" s="65" t="str">
        <f t="shared" si="244"/>
        <v/>
      </c>
      <c r="M481" s="64" t="str">
        <f t="shared" si="245"/>
        <v/>
      </c>
      <c r="N481" s="65" t="str">
        <f t="shared" si="246"/>
        <v/>
      </c>
      <c r="O481" s="64" t="str">
        <f t="shared" si="247"/>
        <v/>
      </c>
      <c r="P481" s="65" t="str">
        <f t="shared" si="248"/>
        <v/>
      </c>
      <c r="Q481" s="64" t="str">
        <f t="shared" si="249"/>
        <v/>
      </c>
      <c r="R481" s="65" t="str">
        <f t="shared" si="250"/>
        <v/>
      </c>
      <c r="S481" s="64" t="str">
        <f t="shared" si="251"/>
        <v/>
      </c>
      <c r="T481" s="65" t="str">
        <f t="shared" si="252"/>
        <v/>
      </c>
      <c r="U481" s="64" t="str">
        <f t="shared" si="253"/>
        <v/>
      </c>
      <c r="V481" s="65" t="str">
        <f t="shared" si="254"/>
        <v/>
      </c>
      <c r="W481" s="64" t="str">
        <f t="shared" si="255"/>
        <v/>
      </c>
      <c r="X481" s="65" t="str">
        <f t="shared" si="256"/>
        <v/>
      </c>
      <c r="Y481" s="64" t="str">
        <f t="shared" si="257"/>
        <v/>
      </c>
      <c r="Z481" s="65" t="str">
        <f t="shared" si="258"/>
        <v/>
      </c>
      <c r="AA481" s="64" t="str">
        <f t="shared" si="259"/>
        <v/>
      </c>
      <c r="AB481" s="65" t="str">
        <f t="shared" si="260"/>
        <v/>
      </c>
      <c r="AC481" s="64" t="str">
        <f t="shared" si="261"/>
        <v/>
      </c>
      <c r="AD481" s="65" t="str">
        <f t="shared" si="262"/>
        <v/>
      </c>
      <c r="AE481" s="64" t="str">
        <f t="shared" si="263"/>
        <v/>
      </c>
      <c r="AF481" s="65" t="str">
        <f t="shared" si="264"/>
        <v/>
      </c>
      <c r="AG481" s="64" t="str">
        <f t="shared" si="265"/>
        <v/>
      </c>
      <c r="AH481" s="65" t="str">
        <f t="shared" si="266"/>
        <v/>
      </c>
      <c r="AI481" s="64" t="str">
        <f t="shared" si="267"/>
        <v/>
      </c>
      <c r="AJ481" s="65" t="str">
        <f t="shared" si="268"/>
        <v/>
      </c>
      <c r="AK481" s="64" t="str">
        <f t="shared" si="269"/>
        <v/>
      </c>
      <c r="AL481" s="65" t="str">
        <f t="shared" si="270"/>
        <v/>
      </c>
      <c r="AM481" s="64" t="str">
        <f t="shared" si="271"/>
        <v/>
      </c>
      <c r="AN481" s="65" t="str">
        <f t="shared" si="272"/>
        <v/>
      </c>
    </row>
    <row r="482" spans="1:40" ht="15.75">
      <c r="A482" s="66"/>
      <c r="B482" s="67"/>
      <c r="C482" s="68"/>
      <c r="D482" s="68"/>
      <c r="E482" s="69"/>
      <c r="F482" s="69"/>
      <c r="G482" s="64" t="str">
        <f t="shared" si="239"/>
        <v/>
      </c>
      <c r="H482" s="65" t="str">
        <f t="shared" si="240"/>
        <v/>
      </c>
      <c r="I482" s="64" t="str">
        <f t="shared" si="241"/>
        <v/>
      </c>
      <c r="J482" s="65" t="str">
        <f t="shared" si="242"/>
        <v/>
      </c>
      <c r="K482" s="64" t="str">
        <f t="shared" si="243"/>
        <v/>
      </c>
      <c r="L482" s="65" t="str">
        <f t="shared" si="244"/>
        <v/>
      </c>
      <c r="M482" s="64" t="str">
        <f t="shared" si="245"/>
        <v/>
      </c>
      <c r="N482" s="65" t="str">
        <f t="shared" si="246"/>
        <v/>
      </c>
      <c r="O482" s="64" t="str">
        <f t="shared" si="247"/>
        <v/>
      </c>
      <c r="P482" s="65" t="str">
        <f t="shared" si="248"/>
        <v/>
      </c>
      <c r="Q482" s="64" t="str">
        <f t="shared" si="249"/>
        <v/>
      </c>
      <c r="R482" s="65" t="str">
        <f t="shared" si="250"/>
        <v/>
      </c>
      <c r="S482" s="64" t="str">
        <f t="shared" si="251"/>
        <v/>
      </c>
      <c r="T482" s="65" t="str">
        <f t="shared" si="252"/>
        <v/>
      </c>
      <c r="U482" s="64" t="str">
        <f t="shared" si="253"/>
        <v/>
      </c>
      <c r="V482" s="65" t="str">
        <f t="shared" si="254"/>
        <v/>
      </c>
      <c r="W482" s="64" t="str">
        <f t="shared" si="255"/>
        <v/>
      </c>
      <c r="X482" s="65" t="str">
        <f t="shared" si="256"/>
        <v/>
      </c>
      <c r="Y482" s="64" t="str">
        <f t="shared" si="257"/>
        <v/>
      </c>
      <c r="Z482" s="65" t="str">
        <f t="shared" si="258"/>
        <v/>
      </c>
      <c r="AA482" s="64" t="str">
        <f t="shared" si="259"/>
        <v/>
      </c>
      <c r="AB482" s="65" t="str">
        <f t="shared" si="260"/>
        <v/>
      </c>
      <c r="AC482" s="64" t="str">
        <f t="shared" si="261"/>
        <v/>
      </c>
      <c r="AD482" s="65" t="str">
        <f t="shared" si="262"/>
        <v/>
      </c>
      <c r="AE482" s="64" t="str">
        <f t="shared" si="263"/>
        <v/>
      </c>
      <c r="AF482" s="65" t="str">
        <f t="shared" si="264"/>
        <v/>
      </c>
      <c r="AG482" s="64" t="str">
        <f t="shared" si="265"/>
        <v/>
      </c>
      <c r="AH482" s="65" t="str">
        <f t="shared" si="266"/>
        <v/>
      </c>
      <c r="AI482" s="64" t="str">
        <f t="shared" si="267"/>
        <v/>
      </c>
      <c r="AJ482" s="65" t="str">
        <f t="shared" si="268"/>
        <v/>
      </c>
      <c r="AK482" s="64" t="str">
        <f t="shared" si="269"/>
        <v/>
      </c>
      <c r="AL482" s="65" t="str">
        <f t="shared" si="270"/>
        <v/>
      </c>
      <c r="AM482" s="64" t="str">
        <f t="shared" si="271"/>
        <v/>
      </c>
      <c r="AN482" s="65" t="str">
        <f t="shared" si="272"/>
        <v/>
      </c>
    </row>
    <row r="483" spans="1:40" ht="15.75">
      <c r="A483" s="66"/>
      <c r="B483" s="67"/>
      <c r="C483" s="68"/>
      <c r="D483" s="68"/>
      <c r="E483" s="69"/>
      <c r="F483" s="69"/>
      <c r="G483" s="64" t="str">
        <f t="shared" si="239"/>
        <v/>
      </c>
      <c r="H483" s="65" t="str">
        <f t="shared" si="240"/>
        <v/>
      </c>
      <c r="I483" s="64" t="str">
        <f t="shared" si="241"/>
        <v/>
      </c>
      <c r="J483" s="65" t="str">
        <f t="shared" si="242"/>
        <v/>
      </c>
      <c r="K483" s="64" t="str">
        <f t="shared" si="243"/>
        <v/>
      </c>
      <c r="L483" s="65" t="str">
        <f t="shared" si="244"/>
        <v/>
      </c>
      <c r="M483" s="64" t="str">
        <f t="shared" si="245"/>
        <v/>
      </c>
      <c r="N483" s="65" t="str">
        <f t="shared" si="246"/>
        <v/>
      </c>
      <c r="O483" s="64" t="str">
        <f t="shared" si="247"/>
        <v/>
      </c>
      <c r="P483" s="65" t="str">
        <f t="shared" si="248"/>
        <v/>
      </c>
      <c r="Q483" s="64" t="str">
        <f t="shared" si="249"/>
        <v/>
      </c>
      <c r="R483" s="65" t="str">
        <f t="shared" si="250"/>
        <v/>
      </c>
      <c r="S483" s="64" t="str">
        <f t="shared" si="251"/>
        <v/>
      </c>
      <c r="T483" s="65" t="str">
        <f t="shared" si="252"/>
        <v/>
      </c>
      <c r="U483" s="64" t="str">
        <f t="shared" si="253"/>
        <v/>
      </c>
      <c r="V483" s="65" t="str">
        <f t="shared" si="254"/>
        <v/>
      </c>
      <c r="W483" s="64" t="str">
        <f t="shared" si="255"/>
        <v/>
      </c>
      <c r="X483" s="65" t="str">
        <f t="shared" si="256"/>
        <v/>
      </c>
      <c r="Y483" s="64" t="str">
        <f t="shared" si="257"/>
        <v/>
      </c>
      <c r="Z483" s="65" t="str">
        <f t="shared" si="258"/>
        <v/>
      </c>
      <c r="AA483" s="64" t="str">
        <f t="shared" si="259"/>
        <v/>
      </c>
      <c r="AB483" s="65" t="str">
        <f t="shared" si="260"/>
        <v/>
      </c>
      <c r="AC483" s="64" t="str">
        <f t="shared" si="261"/>
        <v/>
      </c>
      <c r="AD483" s="65" t="str">
        <f t="shared" si="262"/>
        <v/>
      </c>
      <c r="AE483" s="64" t="str">
        <f t="shared" si="263"/>
        <v/>
      </c>
      <c r="AF483" s="65" t="str">
        <f t="shared" si="264"/>
        <v/>
      </c>
      <c r="AG483" s="64" t="str">
        <f t="shared" si="265"/>
        <v/>
      </c>
      <c r="AH483" s="65" t="str">
        <f t="shared" si="266"/>
        <v/>
      </c>
      <c r="AI483" s="64" t="str">
        <f t="shared" si="267"/>
        <v/>
      </c>
      <c r="AJ483" s="65" t="str">
        <f t="shared" si="268"/>
        <v/>
      </c>
      <c r="AK483" s="64" t="str">
        <f t="shared" si="269"/>
        <v/>
      </c>
      <c r="AL483" s="65" t="str">
        <f t="shared" si="270"/>
        <v/>
      </c>
      <c r="AM483" s="64" t="str">
        <f t="shared" si="271"/>
        <v/>
      </c>
      <c r="AN483" s="65" t="str">
        <f t="shared" si="272"/>
        <v/>
      </c>
    </row>
    <row r="484" spans="1:40" ht="15.75">
      <c r="A484" s="66"/>
      <c r="B484" s="67"/>
      <c r="C484" s="68"/>
      <c r="D484" s="68"/>
      <c r="E484" s="69"/>
      <c r="F484" s="69"/>
      <c r="G484" s="64" t="str">
        <f t="shared" si="239"/>
        <v/>
      </c>
      <c r="H484" s="65" t="str">
        <f t="shared" si="240"/>
        <v/>
      </c>
      <c r="I484" s="64" t="str">
        <f t="shared" si="241"/>
        <v/>
      </c>
      <c r="J484" s="65" t="str">
        <f t="shared" si="242"/>
        <v/>
      </c>
      <c r="K484" s="64" t="str">
        <f t="shared" si="243"/>
        <v/>
      </c>
      <c r="L484" s="65" t="str">
        <f t="shared" si="244"/>
        <v/>
      </c>
      <c r="M484" s="64" t="str">
        <f t="shared" si="245"/>
        <v/>
      </c>
      <c r="N484" s="65" t="str">
        <f t="shared" si="246"/>
        <v/>
      </c>
      <c r="O484" s="64" t="str">
        <f t="shared" si="247"/>
        <v/>
      </c>
      <c r="P484" s="65" t="str">
        <f t="shared" si="248"/>
        <v/>
      </c>
      <c r="Q484" s="64" t="str">
        <f t="shared" si="249"/>
        <v/>
      </c>
      <c r="R484" s="65" t="str">
        <f t="shared" si="250"/>
        <v/>
      </c>
      <c r="S484" s="64" t="str">
        <f t="shared" si="251"/>
        <v/>
      </c>
      <c r="T484" s="65" t="str">
        <f t="shared" si="252"/>
        <v/>
      </c>
      <c r="U484" s="64" t="str">
        <f t="shared" si="253"/>
        <v/>
      </c>
      <c r="V484" s="65" t="str">
        <f t="shared" si="254"/>
        <v/>
      </c>
      <c r="W484" s="64" t="str">
        <f t="shared" si="255"/>
        <v/>
      </c>
      <c r="X484" s="65" t="str">
        <f t="shared" si="256"/>
        <v/>
      </c>
      <c r="Y484" s="64" t="str">
        <f t="shared" si="257"/>
        <v/>
      </c>
      <c r="Z484" s="65" t="str">
        <f t="shared" si="258"/>
        <v/>
      </c>
      <c r="AA484" s="64" t="str">
        <f t="shared" si="259"/>
        <v/>
      </c>
      <c r="AB484" s="65" t="str">
        <f t="shared" si="260"/>
        <v/>
      </c>
      <c r="AC484" s="64" t="str">
        <f t="shared" si="261"/>
        <v/>
      </c>
      <c r="AD484" s="65" t="str">
        <f t="shared" si="262"/>
        <v/>
      </c>
      <c r="AE484" s="64" t="str">
        <f t="shared" si="263"/>
        <v/>
      </c>
      <c r="AF484" s="65" t="str">
        <f t="shared" si="264"/>
        <v/>
      </c>
      <c r="AG484" s="64" t="str">
        <f t="shared" si="265"/>
        <v/>
      </c>
      <c r="AH484" s="65" t="str">
        <f t="shared" si="266"/>
        <v/>
      </c>
      <c r="AI484" s="64" t="str">
        <f t="shared" si="267"/>
        <v/>
      </c>
      <c r="AJ484" s="65" t="str">
        <f t="shared" si="268"/>
        <v/>
      </c>
      <c r="AK484" s="64" t="str">
        <f t="shared" si="269"/>
        <v/>
      </c>
      <c r="AL484" s="65" t="str">
        <f t="shared" si="270"/>
        <v/>
      </c>
      <c r="AM484" s="64" t="str">
        <f t="shared" si="271"/>
        <v/>
      </c>
      <c r="AN484" s="65" t="str">
        <f t="shared" si="272"/>
        <v/>
      </c>
    </row>
    <row r="485" spans="1:40" ht="15.75">
      <c r="A485" s="66"/>
      <c r="B485" s="67"/>
      <c r="C485" s="68"/>
      <c r="D485" s="68"/>
      <c r="E485" s="69"/>
      <c r="F485" s="69"/>
      <c r="G485" s="64" t="str">
        <f t="shared" si="239"/>
        <v/>
      </c>
      <c r="H485" s="65" t="str">
        <f t="shared" si="240"/>
        <v/>
      </c>
      <c r="I485" s="64" t="str">
        <f t="shared" si="241"/>
        <v/>
      </c>
      <c r="J485" s="65" t="str">
        <f t="shared" si="242"/>
        <v/>
      </c>
      <c r="K485" s="64" t="str">
        <f t="shared" si="243"/>
        <v/>
      </c>
      <c r="L485" s="65" t="str">
        <f t="shared" si="244"/>
        <v/>
      </c>
      <c r="M485" s="64" t="str">
        <f t="shared" si="245"/>
        <v/>
      </c>
      <c r="N485" s="65" t="str">
        <f t="shared" si="246"/>
        <v/>
      </c>
      <c r="O485" s="64" t="str">
        <f t="shared" si="247"/>
        <v/>
      </c>
      <c r="P485" s="65" t="str">
        <f t="shared" si="248"/>
        <v/>
      </c>
      <c r="Q485" s="64" t="str">
        <f t="shared" si="249"/>
        <v/>
      </c>
      <c r="R485" s="65" t="str">
        <f t="shared" si="250"/>
        <v/>
      </c>
      <c r="S485" s="64" t="str">
        <f t="shared" si="251"/>
        <v/>
      </c>
      <c r="T485" s="65" t="str">
        <f t="shared" si="252"/>
        <v/>
      </c>
      <c r="U485" s="64" t="str">
        <f t="shared" si="253"/>
        <v/>
      </c>
      <c r="V485" s="65" t="str">
        <f t="shared" si="254"/>
        <v/>
      </c>
      <c r="W485" s="64" t="str">
        <f t="shared" si="255"/>
        <v/>
      </c>
      <c r="X485" s="65" t="str">
        <f t="shared" si="256"/>
        <v/>
      </c>
      <c r="Y485" s="64" t="str">
        <f t="shared" si="257"/>
        <v/>
      </c>
      <c r="Z485" s="65" t="str">
        <f t="shared" si="258"/>
        <v/>
      </c>
      <c r="AA485" s="64" t="str">
        <f t="shared" si="259"/>
        <v/>
      </c>
      <c r="AB485" s="65" t="str">
        <f t="shared" si="260"/>
        <v/>
      </c>
      <c r="AC485" s="64" t="str">
        <f t="shared" si="261"/>
        <v/>
      </c>
      <c r="AD485" s="65" t="str">
        <f t="shared" si="262"/>
        <v/>
      </c>
      <c r="AE485" s="64" t="str">
        <f t="shared" si="263"/>
        <v/>
      </c>
      <c r="AF485" s="65" t="str">
        <f t="shared" si="264"/>
        <v/>
      </c>
      <c r="AG485" s="64" t="str">
        <f t="shared" si="265"/>
        <v/>
      </c>
      <c r="AH485" s="65" t="str">
        <f t="shared" si="266"/>
        <v/>
      </c>
      <c r="AI485" s="64" t="str">
        <f t="shared" si="267"/>
        <v/>
      </c>
      <c r="AJ485" s="65" t="str">
        <f t="shared" si="268"/>
        <v/>
      </c>
      <c r="AK485" s="64" t="str">
        <f t="shared" si="269"/>
        <v/>
      </c>
      <c r="AL485" s="65" t="str">
        <f t="shared" si="270"/>
        <v/>
      </c>
      <c r="AM485" s="64" t="str">
        <f t="shared" si="271"/>
        <v/>
      </c>
      <c r="AN485" s="65" t="str">
        <f t="shared" si="272"/>
        <v/>
      </c>
    </row>
    <row r="486" spans="1:40" ht="15.75">
      <c r="A486" s="66"/>
      <c r="B486" s="67"/>
      <c r="C486" s="68"/>
      <c r="D486" s="68"/>
      <c r="E486" s="69"/>
      <c r="F486" s="69"/>
      <c r="G486" s="64" t="str">
        <f t="shared" si="239"/>
        <v/>
      </c>
      <c r="H486" s="65" t="str">
        <f t="shared" si="240"/>
        <v/>
      </c>
      <c r="I486" s="64" t="str">
        <f t="shared" si="241"/>
        <v/>
      </c>
      <c r="J486" s="65" t="str">
        <f t="shared" si="242"/>
        <v/>
      </c>
      <c r="K486" s="64" t="str">
        <f t="shared" si="243"/>
        <v/>
      </c>
      <c r="L486" s="65" t="str">
        <f t="shared" si="244"/>
        <v/>
      </c>
      <c r="M486" s="64" t="str">
        <f t="shared" si="245"/>
        <v/>
      </c>
      <c r="N486" s="65" t="str">
        <f t="shared" si="246"/>
        <v/>
      </c>
      <c r="O486" s="64" t="str">
        <f t="shared" si="247"/>
        <v/>
      </c>
      <c r="P486" s="65" t="str">
        <f t="shared" si="248"/>
        <v/>
      </c>
      <c r="Q486" s="64" t="str">
        <f t="shared" si="249"/>
        <v/>
      </c>
      <c r="R486" s="65" t="str">
        <f t="shared" si="250"/>
        <v/>
      </c>
      <c r="S486" s="64" t="str">
        <f t="shared" si="251"/>
        <v/>
      </c>
      <c r="T486" s="65" t="str">
        <f t="shared" si="252"/>
        <v/>
      </c>
      <c r="U486" s="64" t="str">
        <f t="shared" si="253"/>
        <v/>
      </c>
      <c r="V486" s="65" t="str">
        <f t="shared" si="254"/>
        <v/>
      </c>
      <c r="W486" s="64" t="str">
        <f t="shared" si="255"/>
        <v/>
      </c>
      <c r="X486" s="65" t="str">
        <f t="shared" si="256"/>
        <v/>
      </c>
      <c r="Y486" s="64" t="str">
        <f t="shared" si="257"/>
        <v/>
      </c>
      <c r="Z486" s="65" t="str">
        <f t="shared" si="258"/>
        <v/>
      </c>
      <c r="AA486" s="64" t="str">
        <f t="shared" si="259"/>
        <v/>
      </c>
      <c r="AB486" s="65" t="str">
        <f t="shared" si="260"/>
        <v/>
      </c>
      <c r="AC486" s="64" t="str">
        <f t="shared" si="261"/>
        <v/>
      </c>
      <c r="AD486" s="65" t="str">
        <f t="shared" si="262"/>
        <v/>
      </c>
      <c r="AE486" s="64" t="str">
        <f t="shared" si="263"/>
        <v/>
      </c>
      <c r="AF486" s="65" t="str">
        <f t="shared" si="264"/>
        <v/>
      </c>
      <c r="AG486" s="64" t="str">
        <f t="shared" si="265"/>
        <v/>
      </c>
      <c r="AH486" s="65" t="str">
        <f t="shared" si="266"/>
        <v/>
      </c>
      <c r="AI486" s="64" t="str">
        <f t="shared" si="267"/>
        <v/>
      </c>
      <c r="AJ486" s="65" t="str">
        <f t="shared" si="268"/>
        <v/>
      </c>
      <c r="AK486" s="64" t="str">
        <f t="shared" si="269"/>
        <v/>
      </c>
      <c r="AL486" s="65" t="str">
        <f t="shared" si="270"/>
        <v/>
      </c>
      <c r="AM486" s="64" t="str">
        <f t="shared" si="271"/>
        <v/>
      </c>
      <c r="AN486" s="65" t="str">
        <f t="shared" si="272"/>
        <v/>
      </c>
    </row>
    <row r="487" spans="1:40" ht="15.75">
      <c r="A487" s="66"/>
      <c r="B487" s="67"/>
      <c r="C487" s="68"/>
      <c r="D487" s="68"/>
      <c r="E487" s="69"/>
      <c r="F487" s="69"/>
      <c r="G487" s="64" t="str">
        <f t="shared" si="239"/>
        <v/>
      </c>
      <c r="H487" s="65" t="str">
        <f t="shared" si="240"/>
        <v/>
      </c>
      <c r="I487" s="64" t="str">
        <f t="shared" si="241"/>
        <v/>
      </c>
      <c r="J487" s="65" t="str">
        <f t="shared" si="242"/>
        <v/>
      </c>
      <c r="K487" s="64" t="str">
        <f t="shared" si="243"/>
        <v/>
      </c>
      <c r="L487" s="65" t="str">
        <f t="shared" si="244"/>
        <v/>
      </c>
      <c r="M487" s="64" t="str">
        <f t="shared" si="245"/>
        <v/>
      </c>
      <c r="N487" s="65" t="str">
        <f t="shared" si="246"/>
        <v/>
      </c>
      <c r="O487" s="64" t="str">
        <f t="shared" si="247"/>
        <v/>
      </c>
      <c r="P487" s="65" t="str">
        <f t="shared" si="248"/>
        <v/>
      </c>
      <c r="Q487" s="64" t="str">
        <f t="shared" si="249"/>
        <v/>
      </c>
      <c r="R487" s="65" t="str">
        <f t="shared" si="250"/>
        <v/>
      </c>
      <c r="S487" s="64" t="str">
        <f t="shared" si="251"/>
        <v/>
      </c>
      <c r="T487" s="65" t="str">
        <f t="shared" si="252"/>
        <v/>
      </c>
      <c r="U487" s="64" t="str">
        <f t="shared" si="253"/>
        <v/>
      </c>
      <c r="V487" s="65" t="str">
        <f t="shared" si="254"/>
        <v/>
      </c>
      <c r="W487" s="64" t="str">
        <f t="shared" si="255"/>
        <v/>
      </c>
      <c r="X487" s="65" t="str">
        <f t="shared" si="256"/>
        <v/>
      </c>
      <c r="Y487" s="64" t="str">
        <f t="shared" si="257"/>
        <v/>
      </c>
      <c r="Z487" s="65" t="str">
        <f t="shared" si="258"/>
        <v/>
      </c>
      <c r="AA487" s="64" t="str">
        <f t="shared" si="259"/>
        <v/>
      </c>
      <c r="AB487" s="65" t="str">
        <f t="shared" si="260"/>
        <v/>
      </c>
      <c r="AC487" s="64" t="str">
        <f t="shared" si="261"/>
        <v/>
      </c>
      <c r="AD487" s="65" t="str">
        <f t="shared" si="262"/>
        <v/>
      </c>
      <c r="AE487" s="64" t="str">
        <f t="shared" si="263"/>
        <v/>
      </c>
      <c r="AF487" s="65" t="str">
        <f t="shared" si="264"/>
        <v/>
      </c>
      <c r="AG487" s="64" t="str">
        <f t="shared" si="265"/>
        <v/>
      </c>
      <c r="AH487" s="65" t="str">
        <f t="shared" si="266"/>
        <v/>
      </c>
      <c r="AI487" s="64" t="str">
        <f t="shared" si="267"/>
        <v/>
      </c>
      <c r="AJ487" s="65" t="str">
        <f t="shared" si="268"/>
        <v/>
      </c>
      <c r="AK487" s="64" t="str">
        <f t="shared" si="269"/>
        <v/>
      </c>
      <c r="AL487" s="65" t="str">
        <f t="shared" si="270"/>
        <v/>
      </c>
      <c r="AM487" s="64" t="str">
        <f t="shared" si="271"/>
        <v/>
      </c>
      <c r="AN487" s="65" t="str">
        <f t="shared" si="272"/>
        <v/>
      </c>
    </row>
    <row r="488" spans="1:40" ht="15.75">
      <c r="A488" s="66"/>
      <c r="B488" s="67"/>
      <c r="C488" s="68"/>
      <c r="D488" s="68"/>
      <c r="E488" s="69"/>
      <c r="F488" s="69"/>
      <c r="G488" s="64" t="str">
        <f t="shared" si="239"/>
        <v/>
      </c>
      <c r="H488" s="65" t="str">
        <f t="shared" si="240"/>
        <v/>
      </c>
      <c r="I488" s="64" t="str">
        <f t="shared" si="241"/>
        <v/>
      </c>
      <c r="J488" s="65" t="str">
        <f t="shared" si="242"/>
        <v/>
      </c>
      <c r="K488" s="64" t="str">
        <f t="shared" si="243"/>
        <v/>
      </c>
      <c r="L488" s="65" t="str">
        <f t="shared" si="244"/>
        <v/>
      </c>
      <c r="M488" s="64" t="str">
        <f t="shared" si="245"/>
        <v/>
      </c>
      <c r="N488" s="65" t="str">
        <f t="shared" si="246"/>
        <v/>
      </c>
      <c r="O488" s="64" t="str">
        <f t="shared" si="247"/>
        <v/>
      </c>
      <c r="P488" s="65" t="str">
        <f t="shared" si="248"/>
        <v/>
      </c>
      <c r="Q488" s="64" t="str">
        <f t="shared" si="249"/>
        <v/>
      </c>
      <c r="R488" s="65" t="str">
        <f t="shared" si="250"/>
        <v/>
      </c>
      <c r="S488" s="64" t="str">
        <f t="shared" si="251"/>
        <v/>
      </c>
      <c r="T488" s="65" t="str">
        <f t="shared" si="252"/>
        <v/>
      </c>
      <c r="U488" s="64" t="str">
        <f t="shared" si="253"/>
        <v/>
      </c>
      <c r="V488" s="65" t="str">
        <f t="shared" si="254"/>
        <v/>
      </c>
      <c r="W488" s="64" t="str">
        <f t="shared" si="255"/>
        <v/>
      </c>
      <c r="X488" s="65" t="str">
        <f t="shared" si="256"/>
        <v/>
      </c>
      <c r="Y488" s="64" t="str">
        <f t="shared" si="257"/>
        <v/>
      </c>
      <c r="Z488" s="65" t="str">
        <f t="shared" si="258"/>
        <v/>
      </c>
      <c r="AA488" s="64" t="str">
        <f t="shared" si="259"/>
        <v/>
      </c>
      <c r="AB488" s="65" t="str">
        <f t="shared" si="260"/>
        <v/>
      </c>
      <c r="AC488" s="64" t="str">
        <f t="shared" si="261"/>
        <v/>
      </c>
      <c r="AD488" s="65" t="str">
        <f t="shared" si="262"/>
        <v/>
      </c>
      <c r="AE488" s="64" t="str">
        <f t="shared" si="263"/>
        <v/>
      </c>
      <c r="AF488" s="65" t="str">
        <f t="shared" si="264"/>
        <v/>
      </c>
      <c r="AG488" s="64" t="str">
        <f t="shared" si="265"/>
        <v/>
      </c>
      <c r="AH488" s="65" t="str">
        <f t="shared" si="266"/>
        <v/>
      </c>
      <c r="AI488" s="64" t="str">
        <f t="shared" si="267"/>
        <v/>
      </c>
      <c r="AJ488" s="65" t="str">
        <f t="shared" si="268"/>
        <v/>
      </c>
      <c r="AK488" s="64" t="str">
        <f t="shared" si="269"/>
        <v/>
      </c>
      <c r="AL488" s="65" t="str">
        <f t="shared" si="270"/>
        <v/>
      </c>
      <c r="AM488" s="64" t="str">
        <f t="shared" si="271"/>
        <v/>
      </c>
      <c r="AN488" s="65" t="str">
        <f t="shared" si="272"/>
        <v/>
      </c>
    </row>
    <row r="489" spans="1:40" ht="15.75">
      <c r="A489" s="66"/>
      <c r="B489" s="67"/>
      <c r="C489" s="68"/>
      <c r="D489" s="68"/>
      <c r="E489" s="69"/>
      <c r="F489" s="69"/>
      <c r="G489" s="64" t="str">
        <f t="shared" si="239"/>
        <v/>
      </c>
      <c r="H489" s="65" t="str">
        <f t="shared" si="240"/>
        <v/>
      </c>
      <c r="I489" s="64" t="str">
        <f t="shared" si="241"/>
        <v/>
      </c>
      <c r="J489" s="65" t="str">
        <f t="shared" si="242"/>
        <v/>
      </c>
      <c r="K489" s="64" t="str">
        <f t="shared" si="243"/>
        <v/>
      </c>
      <c r="L489" s="65" t="str">
        <f t="shared" si="244"/>
        <v/>
      </c>
      <c r="M489" s="64" t="str">
        <f t="shared" si="245"/>
        <v/>
      </c>
      <c r="N489" s="65" t="str">
        <f t="shared" si="246"/>
        <v/>
      </c>
      <c r="O489" s="64" t="str">
        <f t="shared" si="247"/>
        <v/>
      </c>
      <c r="P489" s="65" t="str">
        <f t="shared" si="248"/>
        <v/>
      </c>
      <c r="Q489" s="64" t="str">
        <f t="shared" si="249"/>
        <v/>
      </c>
      <c r="R489" s="65" t="str">
        <f t="shared" si="250"/>
        <v/>
      </c>
      <c r="S489" s="64" t="str">
        <f t="shared" si="251"/>
        <v/>
      </c>
      <c r="T489" s="65" t="str">
        <f t="shared" si="252"/>
        <v/>
      </c>
      <c r="U489" s="64" t="str">
        <f t="shared" si="253"/>
        <v/>
      </c>
      <c r="V489" s="65" t="str">
        <f t="shared" si="254"/>
        <v/>
      </c>
      <c r="W489" s="64" t="str">
        <f t="shared" si="255"/>
        <v/>
      </c>
      <c r="X489" s="65" t="str">
        <f t="shared" si="256"/>
        <v/>
      </c>
      <c r="Y489" s="64" t="str">
        <f t="shared" si="257"/>
        <v/>
      </c>
      <c r="Z489" s="65" t="str">
        <f t="shared" si="258"/>
        <v/>
      </c>
      <c r="AA489" s="64" t="str">
        <f t="shared" si="259"/>
        <v/>
      </c>
      <c r="AB489" s="65" t="str">
        <f t="shared" si="260"/>
        <v/>
      </c>
      <c r="AC489" s="64" t="str">
        <f t="shared" si="261"/>
        <v/>
      </c>
      <c r="AD489" s="65" t="str">
        <f t="shared" si="262"/>
        <v/>
      </c>
      <c r="AE489" s="64" t="str">
        <f t="shared" si="263"/>
        <v/>
      </c>
      <c r="AF489" s="65" t="str">
        <f t="shared" si="264"/>
        <v/>
      </c>
      <c r="AG489" s="64" t="str">
        <f t="shared" si="265"/>
        <v/>
      </c>
      <c r="AH489" s="65" t="str">
        <f t="shared" si="266"/>
        <v/>
      </c>
      <c r="AI489" s="64" t="str">
        <f t="shared" si="267"/>
        <v/>
      </c>
      <c r="AJ489" s="65" t="str">
        <f t="shared" si="268"/>
        <v/>
      </c>
      <c r="AK489" s="64" t="str">
        <f t="shared" si="269"/>
        <v/>
      </c>
      <c r="AL489" s="65" t="str">
        <f t="shared" si="270"/>
        <v/>
      </c>
      <c r="AM489" s="64" t="str">
        <f t="shared" si="271"/>
        <v/>
      </c>
      <c r="AN489" s="65" t="str">
        <f t="shared" si="272"/>
        <v/>
      </c>
    </row>
    <row r="490" spans="1:40" ht="15.75">
      <c r="A490" s="66"/>
      <c r="B490" s="67"/>
      <c r="C490" s="68"/>
      <c r="D490" s="68"/>
      <c r="E490" s="69"/>
      <c r="F490" s="69"/>
      <c r="G490" s="64" t="str">
        <f t="shared" si="239"/>
        <v/>
      </c>
      <c r="H490" s="65" t="str">
        <f t="shared" si="240"/>
        <v/>
      </c>
      <c r="I490" s="64" t="str">
        <f t="shared" si="241"/>
        <v/>
      </c>
      <c r="J490" s="65" t="str">
        <f t="shared" si="242"/>
        <v/>
      </c>
      <c r="K490" s="64" t="str">
        <f t="shared" si="243"/>
        <v/>
      </c>
      <c r="L490" s="65" t="str">
        <f t="shared" si="244"/>
        <v/>
      </c>
      <c r="M490" s="64" t="str">
        <f t="shared" si="245"/>
        <v/>
      </c>
      <c r="N490" s="65" t="str">
        <f t="shared" si="246"/>
        <v/>
      </c>
      <c r="O490" s="64" t="str">
        <f t="shared" si="247"/>
        <v/>
      </c>
      <c r="P490" s="65" t="str">
        <f t="shared" si="248"/>
        <v/>
      </c>
      <c r="Q490" s="64" t="str">
        <f t="shared" si="249"/>
        <v/>
      </c>
      <c r="R490" s="65" t="str">
        <f t="shared" si="250"/>
        <v/>
      </c>
      <c r="S490" s="64" t="str">
        <f t="shared" si="251"/>
        <v/>
      </c>
      <c r="T490" s="65" t="str">
        <f t="shared" si="252"/>
        <v/>
      </c>
      <c r="U490" s="64" t="str">
        <f t="shared" si="253"/>
        <v/>
      </c>
      <c r="V490" s="65" t="str">
        <f t="shared" si="254"/>
        <v/>
      </c>
      <c r="W490" s="64" t="str">
        <f t="shared" si="255"/>
        <v/>
      </c>
      <c r="X490" s="65" t="str">
        <f t="shared" si="256"/>
        <v/>
      </c>
      <c r="Y490" s="64" t="str">
        <f t="shared" si="257"/>
        <v/>
      </c>
      <c r="Z490" s="65" t="str">
        <f t="shared" si="258"/>
        <v/>
      </c>
      <c r="AA490" s="64" t="str">
        <f t="shared" si="259"/>
        <v/>
      </c>
      <c r="AB490" s="65" t="str">
        <f t="shared" si="260"/>
        <v/>
      </c>
      <c r="AC490" s="64" t="str">
        <f t="shared" si="261"/>
        <v/>
      </c>
      <c r="AD490" s="65" t="str">
        <f t="shared" si="262"/>
        <v/>
      </c>
      <c r="AE490" s="64" t="str">
        <f t="shared" si="263"/>
        <v/>
      </c>
      <c r="AF490" s="65" t="str">
        <f t="shared" si="264"/>
        <v/>
      </c>
      <c r="AG490" s="64" t="str">
        <f t="shared" si="265"/>
        <v/>
      </c>
      <c r="AH490" s="65" t="str">
        <f t="shared" si="266"/>
        <v/>
      </c>
      <c r="AI490" s="64" t="str">
        <f t="shared" si="267"/>
        <v/>
      </c>
      <c r="AJ490" s="65" t="str">
        <f t="shared" si="268"/>
        <v/>
      </c>
      <c r="AK490" s="64" t="str">
        <f t="shared" si="269"/>
        <v/>
      </c>
      <c r="AL490" s="65" t="str">
        <f t="shared" si="270"/>
        <v/>
      </c>
      <c r="AM490" s="64" t="str">
        <f t="shared" si="271"/>
        <v/>
      </c>
      <c r="AN490" s="65" t="str">
        <f t="shared" si="272"/>
        <v/>
      </c>
    </row>
    <row r="491" spans="1:40" ht="15.75">
      <c r="A491" s="66"/>
      <c r="B491" s="67"/>
      <c r="C491" s="68"/>
      <c r="D491" s="68"/>
      <c r="E491" s="69"/>
      <c r="F491" s="69"/>
      <c r="G491" s="64" t="str">
        <f t="shared" si="239"/>
        <v/>
      </c>
      <c r="H491" s="65" t="str">
        <f t="shared" si="240"/>
        <v/>
      </c>
      <c r="I491" s="64" t="str">
        <f t="shared" si="241"/>
        <v/>
      </c>
      <c r="J491" s="65" t="str">
        <f t="shared" si="242"/>
        <v/>
      </c>
      <c r="K491" s="64" t="str">
        <f t="shared" si="243"/>
        <v/>
      </c>
      <c r="L491" s="65" t="str">
        <f t="shared" si="244"/>
        <v/>
      </c>
      <c r="M491" s="64" t="str">
        <f t="shared" si="245"/>
        <v/>
      </c>
      <c r="N491" s="65" t="str">
        <f t="shared" si="246"/>
        <v/>
      </c>
      <c r="O491" s="64" t="str">
        <f t="shared" si="247"/>
        <v/>
      </c>
      <c r="P491" s="65" t="str">
        <f t="shared" si="248"/>
        <v/>
      </c>
      <c r="Q491" s="64" t="str">
        <f t="shared" si="249"/>
        <v/>
      </c>
      <c r="R491" s="65" t="str">
        <f t="shared" si="250"/>
        <v/>
      </c>
      <c r="S491" s="64" t="str">
        <f t="shared" si="251"/>
        <v/>
      </c>
      <c r="T491" s="65" t="str">
        <f t="shared" si="252"/>
        <v/>
      </c>
      <c r="U491" s="64" t="str">
        <f t="shared" si="253"/>
        <v/>
      </c>
      <c r="V491" s="65" t="str">
        <f t="shared" si="254"/>
        <v/>
      </c>
      <c r="W491" s="64" t="str">
        <f t="shared" si="255"/>
        <v/>
      </c>
      <c r="X491" s="65" t="str">
        <f t="shared" si="256"/>
        <v/>
      </c>
      <c r="Y491" s="64" t="str">
        <f t="shared" si="257"/>
        <v/>
      </c>
      <c r="Z491" s="65" t="str">
        <f t="shared" si="258"/>
        <v/>
      </c>
      <c r="AA491" s="64" t="str">
        <f t="shared" si="259"/>
        <v/>
      </c>
      <c r="AB491" s="65" t="str">
        <f t="shared" si="260"/>
        <v/>
      </c>
      <c r="AC491" s="64" t="str">
        <f t="shared" si="261"/>
        <v/>
      </c>
      <c r="AD491" s="65" t="str">
        <f t="shared" si="262"/>
        <v/>
      </c>
      <c r="AE491" s="64" t="str">
        <f t="shared" si="263"/>
        <v/>
      </c>
      <c r="AF491" s="65" t="str">
        <f t="shared" si="264"/>
        <v/>
      </c>
      <c r="AG491" s="64" t="str">
        <f t="shared" si="265"/>
        <v/>
      </c>
      <c r="AH491" s="65" t="str">
        <f t="shared" si="266"/>
        <v/>
      </c>
      <c r="AI491" s="64" t="str">
        <f t="shared" si="267"/>
        <v/>
      </c>
      <c r="AJ491" s="65" t="str">
        <f t="shared" si="268"/>
        <v/>
      </c>
      <c r="AK491" s="64" t="str">
        <f t="shared" si="269"/>
        <v/>
      </c>
      <c r="AL491" s="65" t="str">
        <f t="shared" si="270"/>
        <v/>
      </c>
      <c r="AM491" s="64" t="str">
        <f t="shared" si="271"/>
        <v/>
      </c>
      <c r="AN491" s="65" t="str">
        <f t="shared" si="272"/>
        <v/>
      </c>
    </row>
    <row r="492" spans="1:40" ht="15.75">
      <c r="A492" s="66"/>
      <c r="B492" s="67"/>
      <c r="C492" s="68"/>
      <c r="D492" s="68"/>
      <c r="E492" s="69"/>
      <c r="F492" s="69"/>
      <c r="G492" s="64" t="str">
        <f t="shared" si="239"/>
        <v/>
      </c>
      <c r="H492" s="65" t="str">
        <f t="shared" si="240"/>
        <v/>
      </c>
      <c r="I492" s="64" t="str">
        <f t="shared" si="241"/>
        <v/>
      </c>
      <c r="J492" s="65" t="str">
        <f t="shared" si="242"/>
        <v/>
      </c>
      <c r="K492" s="64" t="str">
        <f t="shared" si="243"/>
        <v/>
      </c>
      <c r="L492" s="65" t="str">
        <f t="shared" si="244"/>
        <v/>
      </c>
      <c r="M492" s="64" t="str">
        <f t="shared" si="245"/>
        <v/>
      </c>
      <c r="N492" s="65" t="str">
        <f t="shared" si="246"/>
        <v/>
      </c>
      <c r="O492" s="64" t="str">
        <f t="shared" si="247"/>
        <v/>
      </c>
      <c r="P492" s="65" t="str">
        <f t="shared" si="248"/>
        <v/>
      </c>
      <c r="Q492" s="64" t="str">
        <f t="shared" si="249"/>
        <v/>
      </c>
      <c r="R492" s="65" t="str">
        <f t="shared" si="250"/>
        <v/>
      </c>
      <c r="S492" s="64" t="str">
        <f t="shared" si="251"/>
        <v/>
      </c>
      <c r="T492" s="65" t="str">
        <f t="shared" si="252"/>
        <v/>
      </c>
      <c r="U492" s="64" t="str">
        <f t="shared" si="253"/>
        <v/>
      </c>
      <c r="V492" s="65" t="str">
        <f t="shared" si="254"/>
        <v/>
      </c>
      <c r="W492" s="64" t="str">
        <f t="shared" si="255"/>
        <v/>
      </c>
      <c r="X492" s="65" t="str">
        <f t="shared" si="256"/>
        <v/>
      </c>
      <c r="Y492" s="64" t="str">
        <f t="shared" si="257"/>
        <v/>
      </c>
      <c r="Z492" s="65" t="str">
        <f t="shared" si="258"/>
        <v/>
      </c>
      <c r="AA492" s="64" t="str">
        <f t="shared" si="259"/>
        <v/>
      </c>
      <c r="AB492" s="65" t="str">
        <f t="shared" si="260"/>
        <v/>
      </c>
      <c r="AC492" s="64" t="str">
        <f t="shared" si="261"/>
        <v/>
      </c>
      <c r="AD492" s="65" t="str">
        <f t="shared" si="262"/>
        <v/>
      </c>
      <c r="AE492" s="64" t="str">
        <f t="shared" si="263"/>
        <v/>
      </c>
      <c r="AF492" s="65" t="str">
        <f t="shared" si="264"/>
        <v/>
      </c>
      <c r="AG492" s="64" t="str">
        <f t="shared" si="265"/>
        <v/>
      </c>
      <c r="AH492" s="65" t="str">
        <f t="shared" si="266"/>
        <v/>
      </c>
      <c r="AI492" s="64" t="str">
        <f t="shared" si="267"/>
        <v/>
      </c>
      <c r="AJ492" s="65" t="str">
        <f t="shared" si="268"/>
        <v/>
      </c>
      <c r="AK492" s="64" t="str">
        <f t="shared" si="269"/>
        <v/>
      </c>
      <c r="AL492" s="65" t="str">
        <f t="shared" si="270"/>
        <v/>
      </c>
      <c r="AM492" s="64" t="str">
        <f t="shared" si="271"/>
        <v/>
      </c>
      <c r="AN492" s="65" t="str">
        <f t="shared" si="272"/>
        <v/>
      </c>
    </row>
    <row r="493" spans="1:40" ht="15.75">
      <c r="A493" s="66"/>
      <c r="B493" s="67"/>
      <c r="C493" s="68"/>
      <c r="D493" s="68"/>
      <c r="E493" s="69"/>
      <c r="F493" s="69"/>
      <c r="G493" s="64" t="str">
        <f t="shared" si="239"/>
        <v/>
      </c>
      <c r="H493" s="65" t="str">
        <f t="shared" si="240"/>
        <v/>
      </c>
      <c r="I493" s="64" t="str">
        <f t="shared" si="241"/>
        <v/>
      </c>
      <c r="J493" s="65" t="str">
        <f t="shared" si="242"/>
        <v/>
      </c>
      <c r="K493" s="64" t="str">
        <f t="shared" si="243"/>
        <v/>
      </c>
      <c r="L493" s="65" t="str">
        <f t="shared" si="244"/>
        <v/>
      </c>
      <c r="M493" s="64" t="str">
        <f t="shared" si="245"/>
        <v/>
      </c>
      <c r="N493" s="65" t="str">
        <f t="shared" si="246"/>
        <v/>
      </c>
      <c r="O493" s="64" t="str">
        <f t="shared" si="247"/>
        <v/>
      </c>
      <c r="P493" s="65" t="str">
        <f t="shared" si="248"/>
        <v/>
      </c>
      <c r="Q493" s="64" t="str">
        <f t="shared" si="249"/>
        <v/>
      </c>
      <c r="R493" s="65" t="str">
        <f t="shared" si="250"/>
        <v/>
      </c>
      <c r="S493" s="64" t="str">
        <f t="shared" si="251"/>
        <v/>
      </c>
      <c r="T493" s="65" t="str">
        <f t="shared" si="252"/>
        <v/>
      </c>
      <c r="U493" s="64" t="str">
        <f t="shared" si="253"/>
        <v/>
      </c>
      <c r="V493" s="65" t="str">
        <f t="shared" si="254"/>
        <v/>
      </c>
      <c r="W493" s="64" t="str">
        <f t="shared" si="255"/>
        <v/>
      </c>
      <c r="X493" s="65" t="str">
        <f t="shared" si="256"/>
        <v/>
      </c>
      <c r="Y493" s="64" t="str">
        <f t="shared" si="257"/>
        <v/>
      </c>
      <c r="Z493" s="65" t="str">
        <f t="shared" si="258"/>
        <v/>
      </c>
      <c r="AA493" s="64" t="str">
        <f t="shared" si="259"/>
        <v/>
      </c>
      <c r="AB493" s="65" t="str">
        <f t="shared" si="260"/>
        <v/>
      </c>
      <c r="AC493" s="64" t="str">
        <f t="shared" si="261"/>
        <v/>
      </c>
      <c r="AD493" s="65" t="str">
        <f t="shared" si="262"/>
        <v/>
      </c>
      <c r="AE493" s="64" t="str">
        <f t="shared" si="263"/>
        <v/>
      </c>
      <c r="AF493" s="65" t="str">
        <f t="shared" si="264"/>
        <v/>
      </c>
      <c r="AG493" s="64" t="str">
        <f t="shared" si="265"/>
        <v/>
      </c>
      <c r="AH493" s="65" t="str">
        <f t="shared" si="266"/>
        <v/>
      </c>
      <c r="AI493" s="64" t="str">
        <f t="shared" si="267"/>
        <v/>
      </c>
      <c r="AJ493" s="65" t="str">
        <f t="shared" si="268"/>
        <v/>
      </c>
      <c r="AK493" s="64" t="str">
        <f t="shared" si="269"/>
        <v/>
      </c>
      <c r="AL493" s="65" t="str">
        <f t="shared" si="270"/>
        <v/>
      </c>
      <c r="AM493" s="64" t="str">
        <f t="shared" si="271"/>
        <v/>
      </c>
      <c r="AN493" s="65" t="str">
        <f t="shared" si="272"/>
        <v/>
      </c>
    </row>
    <row r="494" spans="1:40" ht="15.75">
      <c r="A494" s="66"/>
      <c r="B494" s="67"/>
      <c r="C494" s="68"/>
      <c r="D494" s="68"/>
      <c r="E494" s="69"/>
      <c r="F494" s="69"/>
      <c r="G494" s="64" t="str">
        <f t="shared" si="239"/>
        <v/>
      </c>
      <c r="H494" s="65" t="str">
        <f t="shared" si="240"/>
        <v/>
      </c>
      <c r="I494" s="64" t="str">
        <f t="shared" si="241"/>
        <v/>
      </c>
      <c r="J494" s="65" t="str">
        <f t="shared" si="242"/>
        <v/>
      </c>
      <c r="K494" s="64" t="str">
        <f t="shared" si="243"/>
        <v/>
      </c>
      <c r="L494" s="65" t="str">
        <f t="shared" si="244"/>
        <v/>
      </c>
      <c r="M494" s="64" t="str">
        <f t="shared" si="245"/>
        <v/>
      </c>
      <c r="N494" s="65" t="str">
        <f t="shared" si="246"/>
        <v/>
      </c>
      <c r="O494" s="64" t="str">
        <f t="shared" si="247"/>
        <v/>
      </c>
      <c r="P494" s="65" t="str">
        <f t="shared" si="248"/>
        <v/>
      </c>
      <c r="Q494" s="64" t="str">
        <f t="shared" si="249"/>
        <v/>
      </c>
      <c r="R494" s="65" t="str">
        <f t="shared" si="250"/>
        <v/>
      </c>
      <c r="S494" s="64" t="str">
        <f t="shared" si="251"/>
        <v/>
      </c>
      <c r="T494" s="65" t="str">
        <f t="shared" si="252"/>
        <v/>
      </c>
      <c r="U494" s="64" t="str">
        <f t="shared" si="253"/>
        <v/>
      </c>
      <c r="V494" s="65" t="str">
        <f t="shared" si="254"/>
        <v/>
      </c>
      <c r="W494" s="64" t="str">
        <f t="shared" si="255"/>
        <v/>
      </c>
      <c r="X494" s="65" t="str">
        <f t="shared" si="256"/>
        <v/>
      </c>
      <c r="Y494" s="64" t="str">
        <f t="shared" si="257"/>
        <v/>
      </c>
      <c r="Z494" s="65" t="str">
        <f t="shared" si="258"/>
        <v/>
      </c>
      <c r="AA494" s="64" t="str">
        <f t="shared" si="259"/>
        <v/>
      </c>
      <c r="AB494" s="65" t="str">
        <f t="shared" si="260"/>
        <v/>
      </c>
      <c r="AC494" s="64" t="str">
        <f t="shared" si="261"/>
        <v/>
      </c>
      <c r="AD494" s="65" t="str">
        <f t="shared" si="262"/>
        <v/>
      </c>
      <c r="AE494" s="64" t="str">
        <f t="shared" si="263"/>
        <v/>
      </c>
      <c r="AF494" s="65" t="str">
        <f t="shared" si="264"/>
        <v/>
      </c>
      <c r="AG494" s="64" t="str">
        <f t="shared" si="265"/>
        <v/>
      </c>
      <c r="AH494" s="65" t="str">
        <f t="shared" si="266"/>
        <v/>
      </c>
      <c r="AI494" s="64" t="str">
        <f t="shared" si="267"/>
        <v/>
      </c>
      <c r="AJ494" s="65" t="str">
        <f t="shared" si="268"/>
        <v/>
      </c>
      <c r="AK494" s="64" t="str">
        <f t="shared" si="269"/>
        <v/>
      </c>
      <c r="AL494" s="65" t="str">
        <f t="shared" si="270"/>
        <v/>
      </c>
      <c r="AM494" s="64" t="str">
        <f t="shared" si="271"/>
        <v/>
      </c>
      <c r="AN494" s="65" t="str">
        <f t="shared" si="272"/>
        <v/>
      </c>
    </row>
    <row r="495" spans="1:40" ht="15.75">
      <c r="A495" s="66"/>
      <c r="B495" s="67"/>
      <c r="C495" s="68"/>
      <c r="D495" s="68"/>
      <c r="E495" s="69"/>
      <c r="F495" s="69"/>
      <c r="G495" s="64" t="str">
        <f t="shared" si="239"/>
        <v/>
      </c>
      <c r="H495" s="65" t="str">
        <f t="shared" si="240"/>
        <v/>
      </c>
      <c r="I495" s="64" t="str">
        <f t="shared" si="241"/>
        <v/>
      </c>
      <c r="J495" s="65" t="str">
        <f t="shared" si="242"/>
        <v/>
      </c>
      <c r="K495" s="64" t="str">
        <f t="shared" si="243"/>
        <v/>
      </c>
      <c r="L495" s="65" t="str">
        <f t="shared" si="244"/>
        <v/>
      </c>
      <c r="M495" s="64" t="str">
        <f t="shared" si="245"/>
        <v/>
      </c>
      <c r="N495" s="65" t="str">
        <f t="shared" si="246"/>
        <v/>
      </c>
      <c r="O495" s="64" t="str">
        <f t="shared" si="247"/>
        <v/>
      </c>
      <c r="P495" s="65" t="str">
        <f t="shared" si="248"/>
        <v/>
      </c>
      <c r="Q495" s="64" t="str">
        <f t="shared" si="249"/>
        <v/>
      </c>
      <c r="R495" s="65" t="str">
        <f t="shared" si="250"/>
        <v/>
      </c>
      <c r="S495" s="64" t="str">
        <f t="shared" si="251"/>
        <v/>
      </c>
      <c r="T495" s="65" t="str">
        <f t="shared" si="252"/>
        <v/>
      </c>
      <c r="U495" s="64" t="str">
        <f t="shared" si="253"/>
        <v/>
      </c>
      <c r="V495" s="65" t="str">
        <f t="shared" si="254"/>
        <v/>
      </c>
      <c r="W495" s="64" t="str">
        <f t="shared" si="255"/>
        <v/>
      </c>
      <c r="X495" s="65" t="str">
        <f t="shared" si="256"/>
        <v/>
      </c>
      <c r="Y495" s="64" t="str">
        <f t="shared" si="257"/>
        <v/>
      </c>
      <c r="Z495" s="65" t="str">
        <f t="shared" si="258"/>
        <v/>
      </c>
      <c r="AA495" s="64" t="str">
        <f t="shared" si="259"/>
        <v/>
      </c>
      <c r="AB495" s="65" t="str">
        <f t="shared" si="260"/>
        <v/>
      </c>
      <c r="AC495" s="64" t="str">
        <f t="shared" si="261"/>
        <v/>
      </c>
      <c r="AD495" s="65" t="str">
        <f t="shared" si="262"/>
        <v/>
      </c>
      <c r="AE495" s="64" t="str">
        <f t="shared" si="263"/>
        <v/>
      </c>
      <c r="AF495" s="65" t="str">
        <f t="shared" si="264"/>
        <v/>
      </c>
      <c r="AG495" s="64" t="str">
        <f t="shared" si="265"/>
        <v/>
      </c>
      <c r="AH495" s="65" t="str">
        <f t="shared" si="266"/>
        <v/>
      </c>
      <c r="AI495" s="64" t="str">
        <f t="shared" si="267"/>
        <v/>
      </c>
      <c r="AJ495" s="65" t="str">
        <f t="shared" si="268"/>
        <v/>
      </c>
      <c r="AK495" s="64" t="str">
        <f t="shared" si="269"/>
        <v/>
      </c>
      <c r="AL495" s="65" t="str">
        <f t="shared" si="270"/>
        <v/>
      </c>
      <c r="AM495" s="64" t="str">
        <f t="shared" si="271"/>
        <v/>
      </c>
      <c r="AN495" s="65" t="str">
        <f t="shared" si="272"/>
        <v/>
      </c>
    </row>
    <row r="496" spans="1:40" ht="15.75">
      <c r="A496" s="66"/>
      <c r="B496" s="67"/>
      <c r="C496" s="68"/>
      <c r="D496" s="68"/>
      <c r="E496" s="69"/>
      <c r="F496" s="69"/>
      <c r="G496" s="64" t="str">
        <f t="shared" si="239"/>
        <v/>
      </c>
      <c r="H496" s="65" t="str">
        <f t="shared" si="240"/>
        <v/>
      </c>
      <c r="I496" s="64" t="str">
        <f t="shared" si="241"/>
        <v/>
      </c>
      <c r="J496" s="65" t="str">
        <f t="shared" si="242"/>
        <v/>
      </c>
      <c r="K496" s="64" t="str">
        <f t="shared" si="243"/>
        <v/>
      </c>
      <c r="L496" s="65" t="str">
        <f t="shared" si="244"/>
        <v/>
      </c>
      <c r="M496" s="64" t="str">
        <f t="shared" si="245"/>
        <v/>
      </c>
      <c r="N496" s="65" t="str">
        <f t="shared" si="246"/>
        <v/>
      </c>
      <c r="O496" s="64" t="str">
        <f t="shared" si="247"/>
        <v/>
      </c>
      <c r="P496" s="65" t="str">
        <f t="shared" si="248"/>
        <v/>
      </c>
      <c r="Q496" s="64" t="str">
        <f t="shared" si="249"/>
        <v/>
      </c>
      <c r="R496" s="65" t="str">
        <f t="shared" si="250"/>
        <v/>
      </c>
      <c r="S496" s="64" t="str">
        <f t="shared" si="251"/>
        <v/>
      </c>
      <c r="T496" s="65" t="str">
        <f t="shared" si="252"/>
        <v/>
      </c>
      <c r="U496" s="64" t="str">
        <f t="shared" si="253"/>
        <v/>
      </c>
      <c r="V496" s="65" t="str">
        <f t="shared" si="254"/>
        <v/>
      </c>
      <c r="W496" s="64" t="str">
        <f t="shared" si="255"/>
        <v/>
      </c>
      <c r="X496" s="65" t="str">
        <f t="shared" si="256"/>
        <v/>
      </c>
      <c r="Y496" s="64" t="str">
        <f t="shared" si="257"/>
        <v/>
      </c>
      <c r="Z496" s="65" t="str">
        <f t="shared" si="258"/>
        <v/>
      </c>
      <c r="AA496" s="64" t="str">
        <f t="shared" si="259"/>
        <v/>
      </c>
      <c r="AB496" s="65" t="str">
        <f t="shared" si="260"/>
        <v/>
      </c>
      <c r="AC496" s="64" t="str">
        <f t="shared" si="261"/>
        <v/>
      </c>
      <c r="AD496" s="65" t="str">
        <f t="shared" si="262"/>
        <v/>
      </c>
      <c r="AE496" s="64" t="str">
        <f t="shared" si="263"/>
        <v/>
      </c>
      <c r="AF496" s="65" t="str">
        <f t="shared" si="264"/>
        <v/>
      </c>
      <c r="AG496" s="64" t="str">
        <f t="shared" si="265"/>
        <v/>
      </c>
      <c r="AH496" s="65" t="str">
        <f t="shared" si="266"/>
        <v/>
      </c>
      <c r="AI496" s="64" t="str">
        <f t="shared" si="267"/>
        <v/>
      </c>
      <c r="AJ496" s="65" t="str">
        <f t="shared" si="268"/>
        <v/>
      </c>
      <c r="AK496" s="64" t="str">
        <f t="shared" si="269"/>
        <v/>
      </c>
      <c r="AL496" s="65" t="str">
        <f t="shared" si="270"/>
        <v/>
      </c>
      <c r="AM496" s="64" t="str">
        <f t="shared" si="271"/>
        <v/>
      </c>
      <c r="AN496" s="65" t="str">
        <f t="shared" si="272"/>
        <v/>
      </c>
    </row>
    <row r="497" spans="1:40" ht="15.75">
      <c r="A497" s="66"/>
      <c r="B497" s="67"/>
      <c r="C497" s="68"/>
      <c r="D497" s="68"/>
      <c r="E497" s="69"/>
      <c r="F497" s="69"/>
      <c r="G497" s="64" t="str">
        <f t="shared" si="239"/>
        <v/>
      </c>
      <c r="H497" s="65" t="str">
        <f t="shared" si="240"/>
        <v/>
      </c>
      <c r="I497" s="64" t="str">
        <f t="shared" si="241"/>
        <v/>
      </c>
      <c r="J497" s="65" t="str">
        <f t="shared" si="242"/>
        <v/>
      </c>
      <c r="K497" s="64" t="str">
        <f t="shared" si="243"/>
        <v/>
      </c>
      <c r="L497" s="65" t="str">
        <f t="shared" si="244"/>
        <v/>
      </c>
      <c r="M497" s="64" t="str">
        <f t="shared" si="245"/>
        <v/>
      </c>
      <c r="N497" s="65" t="str">
        <f t="shared" si="246"/>
        <v/>
      </c>
      <c r="O497" s="64" t="str">
        <f t="shared" si="247"/>
        <v/>
      </c>
      <c r="P497" s="65" t="str">
        <f t="shared" si="248"/>
        <v/>
      </c>
      <c r="Q497" s="64" t="str">
        <f t="shared" si="249"/>
        <v/>
      </c>
      <c r="R497" s="65" t="str">
        <f t="shared" si="250"/>
        <v/>
      </c>
      <c r="S497" s="64" t="str">
        <f t="shared" si="251"/>
        <v/>
      </c>
      <c r="T497" s="65" t="str">
        <f t="shared" si="252"/>
        <v/>
      </c>
      <c r="U497" s="64" t="str">
        <f t="shared" si="253"/>
        <v/>
      </c>
      <c r="V497" s="65" t="str">
        <f t="shared" si="254"/>
        <v/>
      </c>
      <c r="W497" s="64" t="str">
        <f t="shared" si="255"/>
        <v/>
      </c>
      <c r="X497" s="65" t="str">
        <f t="shared" si="256"/>
        <v/>
      </c>
      <c r="Y497" s="64" t="str">
        <f t="shared" si="257"/>
        <v/>
      </c>
      <c r="Z497" s="65" t="str">
        <f t="shared" si="258"/>
        <v/>
      </c>
      <c r="AA497" s="64" t="str">
        <f t="shared" si="259"/>
        <v/>
      </c>
      <c r="AB497" s="65" t="str">
        <f t="shared" si="260"/>
        <v/>
      </c>
      <c r="AC497" s="64" t="str">
        <f t="shared" si="261"/>
        <v/>
      </c>
      <c r="AD497" s="65" t="str">
        <f t="shared" si="262"/>
        <v/>
      </c>
      <c r="AE497" s="64" t="str">
        <f t="shared" si="263"/>
        <v/>
      </c>
      <c r="AF497" s="65" t="str">
        <f t="shared" si="264"/>
        <v/>
      </c>
      <c r="AG497" s="64" t="str">
        <f t="shared" si="265"/>
        <v/>
      </c>
      <c r="AH497" s="65" t="str">
        <f t="shared" si="266"/>
        <v/>
      </c>
      <c r="AI497" s="64" t="str">
        <f t="shared" si="267"/>
        <v/>
      </c>
      <c r="AJ497" s="65" t="str">
        <f t="shared" si="268"/>
        <v/>
      </c>
      <c r="AK497" s="64" t="str">
        <f t="shared" si="269"/>
        <v/>
      </c>
      <c r="AL497" s="65" t="str">
        <f t="shared" si="270"/>
        <v/>
      </c>
      <c r="AM497" s="64" t="str">
        <f t="shared" si="271"/>
        <v/>
      </c>
      <c r="AN497" s="65" t="str">
        <f t="shared" si="272"/>
        <v/>
      </c>
    </row>
    <row r="498" spans="1:40" ht="15.75">
      <c r="A498" s="66"/>
      <c r="B498" s="67"/>
      <c r="C498" s="68"/>
      <c r="D498" s="68"/>
      <c r="E498" s="69"/>
      <c r="F498" s="69"/>
      <c r="G498" s="64" t="str">
        <f t="shared" si="239"/>
        <v/>
      </c>
      <c r="H498" s="65" t="str">
        <f t="shared" si="240"/>
        <v/>
      </c>
      <c r="I498" s="64" t="str">
        <f t="shared" si="241"/>
        <v/>
      </c>
      <c r="J498" s="65" t="str">
        <f t="shared" si="242"/>
        <v/>
      </c>
      <c r="K498" s="64" t="str">
        <f t="shared" si="243"/>
        <v/>
      </c>
      <c r="L498" s="65" t="str">
        <f t="shared" si="244"/>
        <v/>
      </c>
      <c r="M498" s="64" t="str">
        <f t="shared" si="245"/>
        <v/>
      </c>
      <c r="N498" s="65" t="str">
        <f t="shared" si="246"/>
        <v/>
      </c>
      <c r="O498" s="64" t="str">
        <f t="shared" si="247"/>
        <v/>
      </c>
      <c r="P498" s="65" t="str">
        <f t="shared" si="248"/>
        <v/>
      </c>
      <c r="Q498" s="64" t="str">
        <f t="shared" si="249"/>
        <v/>
      </c>
      <c r="R498" s="65" t="str">
        <f t="shared" si="250"/>
        <v/>
      </c>
      <c r="S498" s="64" t="str">
        <f t="shared" si="251"/>
        <v/>
      </c>
      <c r="T498" s="65" t="str">
        <f t="shared" si="252"/>
        <v/>
      </c>
      <c r="U498" s="64" t="str">
        <f t="shared" si="253"/>
        <v/>
      </c>
      <c r="V498" s="65" t="str">
        <f t="shared" si="254"/>
        <v/>
      </c>
      <c r="W498" s="64" t="str">
        <f t="shared" si="255"/>
        <v/>
      </c>
      <c r="X498" s="65" t="str">
        <f t="shared" si="256"/>
        <v/>
      </c>
      <c r="Y498" s="64" t="str">
        <f t="shared" si="257"/>
        <v/>
      </c>
      <c r="Z498" s="65" t="str">
        <f t="shared" si="258"/>
        <v/>
      </c>
      <c r="AA498" s="64" t="str">
        <f t="shared" si="259"/>
        <v/>
      </c>
      <c r="AB498" s="65" t="str">
        <f t="shared" si="260"/>
        <v/>
      </c>
      <c r="AC498" s="64" t="str">
        <f t="shared" si="261"/>
        <v/>
      </c>
      <c r="AD498" s="65" t="str">
        <f t="shared" si="262"/>
        <v/>
      </c>
      <c r="AE498" s="64" t="str">
        <f t="shared" si="263"/>
        <v/>
      </c>
      <c r="AF498" s="65" t="str">
        <f t="shared" si="264"/>
        <v/>
      </c>
      <c r="AG498" s="64" t="str">
        <f t="shared" si="265"/>
        <v/>
      </c>
      <c r="AH498" s="65" t="str">
        <f t="shared" si="266"/>
        <v/>
      </c>
      <c r="AI498" s="64" t="str">
        <f t="shared" si="267"/>
        <v/>
      </c>
      <c r="AJ498" s="65" t="str">
        <f t="shared" si="268"/>
        <v/>
      </c>
      <c r="AK498" s="64" t="str">
        <f t="shared" si="269"/>
        <v/>
      </c>
      <c r="AL498" s="65" t="str">
        <f t="shared" si="270"/>
        <v/>
      </c>
      <c r="AM498" s="64" t="str">
        <f t="shared" si="271"/>
        <v/>
      </c>
      <c r="AN498" s="65" t="str">
        <f t="shared" si="272"/>
        <v/>
      </c>
    </row>
    <row r="499" spans="1:40" ht="15.75">
      <c r="A499" s="66"/>
      <c r="B499" s="67"/>
      <c r="C499" s="68"/>
      <c r="D499" s="68"/>
      <c r="E499" s="69"/>
      <c r="F499" s="69"/>
      <c r="G499" s="64" t="str">
        <f t="shared" si="239"/>
        <v/>
      </c>
      <c r="H499" s="65" t="str">
        <f t="shared" si="240"/>
        <v/>
      </c>
      <c r="I499" s="64" t="str">
        <f t="shared" si="241"/>
        <v/>
      </c>
      <c r="J499" s="65" t="str">
        <f t="shared" si="242"/>
        <v/>
      </c>
      <c r="K499" s="64" t="str">
        <f t="shared" si="243"/>
        <v/>
      </c>
      <c r="L499" s="65" t="str">
        <f t="shared" si="244"/>
        <v/>
      </c>
      <c r="M499" s="64" t="str">
        <f t="shared" si="245"/>
        <v/>
      </c>
      <c r="N499" s="65" t="str">
        <f t="shared" si="246"/>
        <v/>
      </c>
      <c r="O499" s="64" t="str">
        <f t="shared" si="247"/>
        <v/>
      </c>
      <c r="P499" s="65" t="str">
        <f t="shared" si="248"/>
        <v/>
      </c>
      <c r="Q499" s="64" t="str">
        <f t="shared" si="249"/>
        <v/>
      </c>
      <c r="R499" s="65" t="str">
        <f t="shared" si="250"/>
        <v/>
      </c>
      <c r="S499" s="64" t="str">
        <f t="shared" si="251"/>
        <v/>
      </c>
      <c r="T499" s="65" t="str">
        <f t="shared" si="252"/>
        <v/>
      </c>
      <c r="U499" s="64" t="str">
        <f t="shared" si="253"/>
        <v/>
      </c>
      <c r="V499" s="65" t="str">
        <f t="shared" si="254"/>
        <v/>
      </c>
      <c r="W499" s="64" t="str">
        <f t="shared" si="255"/>
        <v/>
      </c>
      <c r="X499" s="65" t="str">
        <f t="shared" si="256"/>
        <v/>
      </c>
      <c r="Y499" s="64" t="str">
        <f t="shared" si="257"/>
        <v/>
      </c>
      <c r="Z499" s="65" t="str">
        <f t="shared" si="258"/>
        <v/>
      </c>
      <c r="AA499" s="64" t="str">
        <f t="shared" si="259"/>
        <v/>
      </c>
      <c r="AB499" s="65" t="str">
        <f t="shared" si="260"/>
        <v/>
      </c>
      <c r="AC499" s="64" t="str">
        <f t="shared" si="261"/>
        <v/>
      </c>
      <c r="AD499" s="65" t="str">
        <f t="shared" si="262"/>
        <v/>
      </c>
      <c r="AE499" s="64" t="str">
        <f t="shared" si="263"/>
        <v/>
      </c>
      <c r="AF499" s="65" t="str">
        <f t="shared" si="264"/>
        <v/>
      </c>
      <c r="AG499" s="64" t="str">
        <f t="shared" si="265"/>
        <v/>
      </c>
      <c r="AH499" s="65" t="str">
        <f t="shared" si="266"/>
        <v/>
      </c>
      <c r="AI499" s="64" t="str">
        <f t="shared" si="267"/>
        <v/>
      </c>
      <c r="AJ499" s="65" t="str">
        <f t="shared" si="268"/>
        <v/>
      </c>
      <c r="AK499" s="64" t="str">
        <f t="shared" si="269"/>
        <v/>
      </c>
      <c r="AL499" s="65" t="str">
        <f t="shared" si="270"/>
        <v/>
      </c>
      <c r="AM499" s="64" t="str">
        <f t="shared" si="271"/>
        <v/>
      </c>
      <c r="AN499" s="65" t="str">
        <f t="shared" si="272"/>
        <v/>
      </c>
    </row>
    <row r="500" spans="1:40" ht="15.75">
      <c r="A500" s="66"/>
      <c r="B500" s="67"/>
      <c r="C500" s="68"/>
      <c r="D500" s="68"/>
      <c r="E500" s="69"/>
      <c r="F500" s="69"/>
      <c r="G500" s="64" t="str">
        <f t="shared" si="239"/>
        <v/>
      </c>
      <c r="H500" s="65" t="str">
        <f t="shared" si="240"/>
        <v/>
      </c>
      <c r="I500" s="64" t="str">
        <f t="shared" si="241"/>
        <v/>
      </c>
      <c r="J500" s="65" t="str">
        <f t="shared" si="242"/>
        <v/>
      </c>
      <c r="K500" s="64" t="str">
        <f t="shared" si="243"/>
        <v/>
      </c>
      <c r="L500" s="65" t="str">
        <f t="shared" si="244"/>
        <v/>
      </c>
      <c r="M500" s="64" t="str">
        <f t="shared" si="245"/>
        <v/>
      </c>
      <c r="N500" s="65" t="str">
        <f t="shared" si="246"/>
        <v/>
      </c>
      <c r="O500" s="64" t="str">
        <f t="shared" si="247"/>
        <v/>
      </c>
      <c r="P500" s="65" t="str">
        <f t="shared" si="248"/>
        <v/>
      </c>
      <c r="Q500" s="64" t="str">
        <f t="shared" si="249"/>
        <v/>
      </c>
      <c r="R500" s="65" t="str">
        <f t="shared" si="250"/>
        <v/>
      </c>
      <c r="S500" s="64" t="str">
        <f t="shared" si="251"/>
        <v/>
      </c>
      <c r="T500" s="65" t="str">
        <f t="shared" si="252"/>
        <v/>
      </c>
      <c r="U500" s="64" t="str">
        <f t="shared" si="253"/>
        <v/>
      </c>
      <c r="V500" s="65" t="str">
        <f t="shared" si="254"/>
        <v/>
      </c>
      <c r="W500" s="64" t="str">
        <f t="shared" si="255"/>
        <v/>
      </c>
      <c r="X500" s="65" t="str">
        <f t="shared" si="256"/>
        <v/>
      </c>
      <c r="Y500" s="64" t="str">
        <f t="shared" si="257"/>
        <v/>
      </c>
      <c r="Z500" s="65" t="str">
        <f t="shared" si="258"/>
        <v/>
      </c>
      <c r="AA500" s="64" t="str">
        <f t="shared" si="259"/>
        <v/>
      </c>
      <c r="AB500" s="65" t="str">
        <f t="shared" si="260"/>
        <v/>
      </c>
      <c r="AC500" s="64" t="str">
        <f t="shared" si="261"/>
        <v/>
      </c>
      <c r="AD500" s="65" t="str">
        <f t="shared" si="262"/>
        <v/>
      </c>
      <c r="AE500" s="64" t="str">
        <f t="shared" si="263"/>
        <v/>
      </c>
      <c r="AF500" s="65" t="str">
        <f t="shared" si="264"/>
        <v/>
      </c>
      <c r="AG500" s="64" t="str">
        <f t="shared" si="265"/>
        <v/>
      </c>
      <c r="AH500" s="65" t="str">
        <f t="shared" si="266"/>
        <v/>
      </c>
      <c r="AI500" s="64" t="str">
        <f t="shared" si="267"/>
        <v/>
      </c>
      <c r="AJ500" s="65" t="str">
        <f t="shared" si="268"/>
        <v/>
      </c>
      <c r="AK500" s="64" t="str">
        <f t="shared" si="269"/>
        <v/>
      </c>
      <c r="AL500" s="65" t="str">
        <f t="shared" si="270"/>
        <v/>
      </c>
      <c r="AM500" s="64" t="str">
        <f t="shared" si="271"/>
        <v/>
      </c>
      <c r="AN500" s="65" t="str">
        <f t="shared" si="272"/>
        <v/>
      </c>
    </row>
    <row r="501" spans="1:40" ht="18.75" thickBot="1">
      <c r="A501" s="197" t="s">
        <v>51</v>
      </c>
      <c r="B501" s="198"/>
      <c r="C501" s="70"/>
      <c r="D501" s="70"/>
      <c r="E501" s="71">
        <f>SUM(E22:E500)</f>
        <v>73.5</v>
      </c>
      <c r="F501" s="72"/>
      <c r="G501" s="73">
        <f>SUM(G22:G500)</f>
        <v>0</v>
      </c>
      <c r="H501" s="74">
        <f>SUM(H22:H500)</f>
        <v>73.5</v>
      </c>
      <c r="I501" s="118">
        <f t="shared" ref="I501:AN501" si="273">SUM(I22:I500)</f>
        <v>17.5</v>
      </c>
      <c r="J501" s="74">
        <f t="shared" si="273"/>
        <v>0</v>
      </c>
      <c r="K501" s="73">
        <f t="shared" si="273"/>
        <v>31</v>
      </c>
      <c r="L501" s="74">
        <f t="shared" si="273"/>
        <v>0</v>
      </c>
      <c r="M501" s="73">
        <f t="shared" si="273"/>
        <v>25</v>
      </c>
      <c r="N501" s="74">
        <f t="shared" si="273"/>
        <v>0</v>
      </c>
      <c r="O501" s="73">
        <f t="shared" si="273"/>
        <v>0</v>
      </c>
      <c r="P501" s="74">
        <f t="shared" si="273"/>
        <v>0</v>
      </c>
      <c r="Q501" s="73">
        <f t="shared" si="273"/>
        <v>0</v>
      </c>
      <c r="R501" s="74">
        <f t="shared" si="273"/>
        <v>0</v>
      </c>
      <c r="S501" s="73">
        <f t="shared" si="273"/>
        <v>0</v>
      </c>
      <c r="T501" s="74">
        <f t="shared" si="273"/>
        <v>0</v>
      </c>
      <c r="U501" s="73">
        <f t="shared" si="273"/>
        <v>0</v>
      </c>
      <c r="V501" s="74">
        <f t="shared" si="273"/>
        <v>0</v>
      </c>
      <c r="W501" s="73">
        <f t="shared" si="273"/>
        <v>0</v>
      </c>
      <c r="X501" s="74">
        <f t="shared" si="273"/>
        <v>0</v>
      </c>
      <c r="Y501" s="73">
        <f t="shared" si="273"/>
        <v>0</v>
      </c>
      <c r="Z501" s="74">
        <f t="shared" si="273"/>
        <v>0</v>
      </c>
      <c r="AA501" s="73">
        <f t="shared" si="273"/>
        <v>0</v>
      </c>
      <c r="AB501" s="74">
        <f t="shared" si="273"/>
        <v>0</v>
      </c>
      <c r="AC501" s="73">
        <f t="shared" si="273"/>
        <v>0</v>
      </c>
      <c r="AD501" s="74">
        <f t="shared" si="273"/>
        <v>0</v>
      </c>
      <c r="AE501" s="73">
        <f t="shared" si="273"/>
        <v>0</v>
      </c>
      <c r="AF501" s="74">
        <f t="shared" si="273"/>
        <v>0</v>
      </c>
      <c r="AG501" s="73">
        <f t="shared" si="273"/>
        <v>0</v>
      </c>
      <c r="AH501" s="74">
        <f t="shared" si="273"/>
        <v>0</v>
      </c>
      <c r="AI501" s="73">
        <f t="shared" si="273"/>
        <v>0</v>
      </c>
      <c r="AJ501" s="74">
        <f t="shared" si="273"/>
        <v>0</v>
      </c>
      <c r="AK501" s="73">
        <f t="shared" si="273"/>
        <v>0</v>
      </c>
      <c r="AL501" s="74">
        <f t="shared" si="273"/>
        <v>0</v>
      </c>
      <c r="AM501" s="73">
        <f t="shared" si="273"/>
        <v>0</v>
      </c>
      <c r="AN501" s="74">
        <f t="shared" si="273"/>
        <v>0</v>
      </c>
    </row>
    <row r="502" spans="1:40" ht="18.75" thickBot="1">
      <c r="A502" s="75"/>
      <c r="B502" s="75"/>
      <c r="C502" s="76"/>
      <c r="D502" s="76"/>
      <c r="E502" s="75"/>
      <c r="F502" s="75"/>
      <c r="G502" s="195">
        <f>H501-G501</f>
        <v>73.5</v>
      </c>
      <c r="H502" s="194"/>
      <c r="I502" s="193">
        <f>I501-J501</f>
        <v>17.5</v>
      </c>
      <c r="J502" s="194"/>
      <c r="K502" s="193">
        <f>K501-L501</f>
        <v>31</v>
      </c>
      <c r="L502" s="194"/>
      <c r="M502" s="193">
        <f>M501-N501</f>
        <v>25</v>
      </c>
      <c r="N502" s="194"/>
      <c r="O502" s="193">
        <f>P501-O501</f>
        <v>0</v>
      </c>
      <c r="P502" s="194"/>
      <c r="Q502" s="193">
        <f>R501-Q501</f>
        <v>0</v>
      </c>
      <c r="R502" s="194"/>
      <c r="S502" s="193">
        <f>T501-S501</f>
        <v>0</v>
      </c>
      <c r="T502" s="194"/>
      <c r="U502" s="193">
        <f>V501-U501</f>
        <v>0</v>
      </c>
      <c r="V502" s="194"/>
      <c r="W502" s="193">
        <f>X501-W501</f>
        <v>0</v>
      </c>
      <c r="X502" s="194"/>
      <c r="Y502" s="193">
        <f>Z501-Y501</f>
        <v>0</v>
      </c>
      <c r="Z502" s="194"/>
      <c r="AA502" s="193">
        <f t="shared" ref="AA502" si="274">AB501-AA501</f>
        <v>0</v>
      </c>
      <c r="AB502" s="194"/>
      <c r="AC502" s="193">
        <f t="shared" ref="AC502" si="275">AD501-AC501</f>
        <v>0</v>
      </c>
      <c r="AD502" s="194"/>
      <c r="AE502" s="193">
        <f t="shared" ref="AE502" si="276">AF501-AE501</f>
        <v>0</v>
      </c>
      <c r="AF502" s="194"/>
      <c r="AG502" s="193">
        <f t="shared" ref="AG502" si="277">AH501-AG501</f>
        <v>0</v>
      </c>
      <c r="AH502" s="194"/>
      <c r="AI502" s="193">
        <f t="shared" ref="AI502" si="278">AJ501-AI501</f>
        <v>0</v>
      </c>
      <c r="AJ502" s="194"/>
      <c r="AK502" s="193">
        <f t="shared" ref="AK502" si="279">AL501-AK501</f>
        <v>0</v>
      </c>
      <c r="AL502" s="194"/>
      <c r="AM502" s="195">
        <f>AN501-AM501</f>
        <v>0</v>
      </c>
      <c r="AN502" s="194"/>
    </row>
    <row r="503" spans="1:40" ht="18.75" thickBot="1">
      <c r="A503" s="75"/>
      <c r="B503" s="75"/>
      <c r="C503" s="76"/>
      <c r="D503" s="76"/>
      <c r="E503" s="75"/>
      <c r="F503" s="75"/>
      <c r="G503" s="196" t="str">
        <f>B2</f>
        <v xml:space="preserve"> الصندوق "الخزينة"</v>
      </c>
      <c r="H503" s="196"/>
      <c r="I503" s="192" t="str">
        <f>B3</f>
        <v>أيرادات  بيع البلاستيك</v>
      </c>
      <c r="J503" s="192"/>
      <c r="K503" s="192" t="str">
        <f>B4</f>
        <v>أيرادات  بيع الصيني والزجاج</v>
      </c>
      <c r="L503" s="192"/>
      <c r="M503" s="192" t="str">
        <f>B5</f>
        <v>إيرادات  بيع الاستيل والالمنيوم</v>
      </c>
      <c r="N503" s="192"/>
      <c r="O503" s="192" t="str">
        <f>B6</f>
        <v>ايجار المحل " المعرض"</v>
      </c>
      <c r="P503" s="192"/>
      <c r="Q503" s="192" t="str">
        <f>B7</f>
        <v>رواتب واجور العمال</v>
      </c>
      <c r="R503" s="192"/>
      <c r="S503" s="192" t="str">
        <f>B8</f>
        <v>مسحوبات شخصية</v>
      </c>
      <c r="T503" s="192"/>
      <c r="U503" s="192" t="str">
        <f>B9</f>
        <v>مشتريات البلاستيك</v>
      </c>
      <c r="V503" s="192"/>
      <c r="W503" s="192" t="str">
        <f>B10</f>
        <v>مشتريات الصيني والزجاج</v>
      </c>
      <c r="X503" s="192"/>
      <c r="Y503" s="192" t="str">
        <f>B11</f>
        <v>مشتريات الاستيل والالمنيوم</v>
      </c>
      <c r="Z503" s="192"/>
      <c r="AA503" s="192" t="str">
        <f>B13</f>
        <v>م .مواصلات وتنقلات</v>
      </c>
      <c r="AB503" s="192"/>
      <c r="AC503" s="192" t="str">
        <f>B13</f>
        <v>م .مواصلات وتنقلات</v>
      </c>
      <c r="AD503" s="192"/>
      <c r="AE503" s="192" t="str">
        <f>B14</f>
        <v>مصاريف وجبات العاملين</v>
      </c>
      <c r="AF503" s="192"/>
      <c r="AG503" s="192" t="str">
        <f>B15</f>
        <v>سلف للموظفين</v>
      </c>
      <c r="AH503" s="192"/>
      <c r="AI503" s="192" t="str">
        <f>B16</f>
        <v>مصروف الكهرباء والتليفون</v>
      </c>
      <c r="AJ503" s="192"/>
      <c r="AK503" s="192" t="str">
        <f>B17</f>
        <v>مصروفات مديونية قديمة</v>
      </c>
      <c r="AL503" s="192"/>
      <c r="AM503" s="192" t="str">
        <f>B18</f>
        <v>مصاريف .......</v>
      </c>
      <c r="AN503" s="192"/>
    </row>
  </sheetData>
  <sheetProtection password="CA9C" sheet="1" objects="1" scenarios="1"/>
  <mergeCells count="91">
    <mergeCell ref="H7:L7"/>
    <mergeCell ref="A1:B1"/>
    <mergeCell ref="D1:I1"/>
    <mergeCell ref="K1:P1"/>
    <mergeCell ref="K2:P2"/>
    <mergeCell ref="K4:O4"/>
    <mergeCell ref="M19:N19"/>
    <mergeCell ref="O19:P19"/>
    <mergeCell ref="Q19:R19"/>
    <mergeCell ref="S19:T19"/>
    <mergeCell ref="H8:L8"/>
    <mergeCell ref="F9:O10"/>
    <mergeCell ref="D11:F11"/>
    <mergeCell ref="G11:H11"/>
    <mergeCell ref="D12:F12"/>
    <mergeCell ref="G12:H12"/>
    <mergeCell ref="K12:Q12"/>
    <mergeCell ref="E19:E21"/>
    <mergeCell ref="F19:F21"/>
    <mergeCell ref="G19:H19"/>
    <mergeCell ref="I19:J19"/>
    <mergeCell ref="K19:L19"/>
    <mergeCell ref="D13:F13"/>
    <mergeCell ref="G13:H13"/>
    <mergeCell ref="J13:R13"/>
    <mergeCell ref="D14:F14"/>
    <mergeCell ref="G14:H14"/>
    <mergeCell ref="AA20:AB20"/>
    <mergeCell ref="AC20:AD20"/>
    <mergeCell ref="AI19:AJ19"/>
    <mergeCell ref="AK19:AL19"/>
    <mergeCell ref="AM19:AN19"/>
    <mergeCell ref="AG19:AH19"/>
    <mergeCell ref="AE20:AF20"/>
    <mergeCell ref="AG20:AH20"/>
    <mergeCell ref="AI20:AJ20"/>
    <mergeCell ref="AK20:AL20"/>
    <mergeCell ref="AM20:AN20"/>
    <mergeCell ref="AA19:AB19"/>
    <mergeCell ref="AC19:AD19"/>
    <mergeCell ref="AE19:AF19"/>
    <mergeCell ref="A501:B501"/>
    <mergeCell ref="S20:T20"/>
    <mergeCell ref="U20:V20"/>
    <mergeCell ref="W20:X20"/>
    <mergeCell ref="Y20:Z20"/>
    <mergeCell ref="C20:D20"/>
    <mergeCell ref="G20:H20"/>
    <mergeCell ref="I20:J20"/>
    <mergeCell ref="K20:L20"/>
    <mergeCell ref="M20:N20"/>
    <mergeCell ref="O20:P20"/>
    <mergeCell ref="Q20:R20"/>
    <mergeCell ref="A19:B20"/>
    <mergeCell ref="W19:X19"/>
    <mergeCell ref="Y19:Z19"/>
    <mergeCell ref="U19:V19"/>
    <mergeCell ref="AC502:AD502"/>
    <mergeCell ref="G502:H502"/>
    <mergeCell ref="I502:J502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A502:AB502"/>
    <mergeCell ref="G503:H503"/>
    <mergeCell ref="I503:J503"/>
    <mergeCell ref="K503:L503"/>
    <mergeCell ref="M503:N503"/>
    <mergeCell ref="O503:P503"/>
    <mergeCell ref="AE502:AF502"/>
    <mergeCell ref="AG502:AH502"/>
    <mergeCell ref="AI502:AJ502"/>
    <mergeCell ref="AK502:AL502"/>
    <mergeCell ref="AM502:AN502"/>
    <mergeCell ref="AM503:AN503"/>
    <mergeCell ref="Q503:R503"/>
    <mergeCell ref="S503:T503"/>
    <mergeCell ref="U503:V503"/>
    <mergeCell ref="W503:X503"/>
    <mergeCell ref="Y503:Z503"/>
    <mergeCell ref="AA503:AB503"/>
    <mergeCell ref="AC503:AD503"/>
    <mergeCell ref="AE503:AF503"/>
    <mergeCell ref="AG503:AH503"/>
    <mergeCell ref="AI503:AJ503"/>
    <mergeCell ref="AK503:AL503"/>
  </mergeCells>
  <dataValidations count="1">
    <dataValidation type="list" allowBlank="1" showInputMessage="1" showErrorMessage="1" sqref="C23:D500">
      <formula1>$A$2:$A$18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Q42"/>
  <sheetViews>
    <sheetView rightToLeft="1" view="pageBreakPreview" zoomScaleSheetLayoutView="100" workbookViewId="0">
      <pane ySplit="7" topLeftCell="A8" activePane="bottomLeft" state="frozen"/>
      <selection pane="bottomLeft"/>
    </sheetView>
  </sheetViews>
  <sheetFormatPr defaultColWidth="9" defaultRowHeight="14.25"/>
  <cols>
    <col min="1" max="1" width="3" style="41" bestFit="1" customWidth="1"/>
    <col min="2" max="2" width="11.25" style="41" bestFit="1" customWidth="1"/>
    <col min="3" max="3" width="4.75" style="83" bestFit="1" customWidth="1"/>
    <col min="4" max="4" width="8" style="83" bestFit="1" customWidth="1"/>
    <col min="5" max="5" width="7.375" style="83" customWidth="1"/>
    <col min="6" max="6" width="8.625" style="83" customWidth="1"/>
    <col min="7" max="8" width="7.875" style="83" customWidth="1"/>
    <col min="9" max="9" width="7.75" style="83" customWidth="1"/>
    <col min="10" max="10" width="7" style="83" customWidth="1"/>
    <col min="11" max="11" width="9" style="83" customWidth="1"/>
    <col min="12" max="12" width="5.75" style="83" bestFit="1" customWidth="1"/>
    <col min="13" max="13" width="9" style="83" customWidth="1"/>
    <col min="14" max="14" width="6.625" style="83" bestFit="1" customWidth="1"/>
    <col min="15" max="15" width="5.375" style="83" customWidth="1"/>
    <col min="16" max="16" width="8" style="41" bestFit="1" customWidth="1"/>
    <col min="17" max="16384" width="9" style="41"/>
  </cols>
  <sheetData>
    <row r="3" spans="1:17" ht="45.75" customHeight="1"/>
    <row r="4" spans="1:17" ht="18" customHeight="1">
      <c r="C4" s="227" t="s">
        <v>1608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7" ht="18.75" customHeight="1">
      <c r="C5" s="1"/>
      <c r="D5" s="228" t="s">
        <v>58</v>
      </c>
      <c r="E5" s="228"/>
      <c r="F5" s="228"/>
      <c r="G5" s="228"/>
      <c r="H5" s="228"/>
      <c r="I5" s="228"/>
      <c r="J5" s="229">
        <f>'الصفحة الرئيسية'!H27</f>
        <v>42825</v>
      </c>
      <c r="K5" s="229"/>
      <c r="L5" s="1"/>
      <c r="M5" s="1"/>
      <c r="N5" s="1"/>
    </row>
    <row r="6" spans="1:17" hidden="1"/>
    <row r="7" spans="1:17" ht="34.5" customHeight="1">
      <c r="A7" s="84" t="s">
        <v>0</v>
      </c>
      <c r="B7" s="85" t="s">
        <v>56</v>
      </c>
      <c r="C7" s="176" t="s">
        <v>1616</v>
      </c>
      <c r="D7" s="176" t="s">
        <v>23</v>
      </c>
      <c r="E7" s="176"/>
      <c r="F7" s="176" t="s">
        <v>1617</v>
      </c>
      <c r="G7" s="176" t="s">
        <v>1617</v>
      </c>
      <c r="H7" s="176" t="s">
        <v>1617</v>
      </c>
      <c r="I7" s="176" t="s">
        <v>72</v>
      </c>
      <c r="J7" s="176" t="s">
        <v>52</v>
      </c>
      <c r="K7" s="176" t="s">
        <v>20</v>
      </c>
      <c r="L7" s="176" t="s">
        <v>21</v>
      </c>
      <c r="M7" s="176" t="s">
        <v>22</v>
      </c>
      <c r="N7" s="176" t="s">
        <v>73</v>
      </c>
      <c r="O7" s="176"/>
      <c r="P7" s="120" t="s">
        <v>7</v>
      </c>
      <c r="Q7" s="2" t="s">
        <v>74</v>
      </c>
    </row>
    <row r="8" spans="1:17" ht="15">
      <c r="A8" s="119">
        <v>1</v>
      </c>
      <c r="B8" s="175">
        <v>42795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">
        <f>SUM(C8:O8)</f>
        <v>0</v>
      </c>
      <c r="Q8" s="37"/>
    </row>
    <row r="9" spans="1:17" ht="15">
      <c r="A9" s="119">
        <v>2</v>
      </c>
      <c r="B9" s="175">
        <v>42796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">
        <f t="shared" ref="P9:P38" si="0">SUM(C9:O9)</f>
        <v>0</v>
      </c>
      <c r="Q9" s="37"/>
    </row>
    <row r="10" spans="1:17" ht="15">
      <c r="A10" s="119">
        <v>3</v>
      </c>
      <c r="B10" s="175">
        <v>42797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">
        <f t="shared" si="0"/>
        <v>0</v>
      </c>
      <c r="Q10" s="37"/>
    </row>
    <row r="11" spans="1:17" ht="15">
      <c r="A11" s="138">
        <v>4</v>
      </c>
      <c r="B11" s="175">
        <v>42798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40">
        <f t="shared" si="0"/>
        <v>0</v>
      </c>
      <c r="Q11" s="139"/>
    </row>
    <row r="12" spans="1:17" ht="15">
      <c r="A12" s="119">
        <v>5</v>
      </c>
      <c r="B12" s="87">
        <v>42799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">
        <f t="shared" si="0"/>
        <v>0</v>
      </c>
      <c r="Q12" s="37"/>
    </row>
    <row r="13" spans="1:17" ht="15">
      <c r="A13" s="119">
        <v>6</v>
      </c>
      <c r="B13" s="87">
        <v>42800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">
        <f t="shared" si="0"/>
        <v>0</v>
      </c>
      <c r="Q13" s="37"/>
    </row>
    <row r="14" spans="1:17" ht="15">
      <c r="A14" s="119">
        <v>7</v>
      </c>
      <c r="B14" s="87">
        <v>42801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">
        <f t="shared" si="0"/>
        <v>0</v>
      </c>
      <c r="Q14" s="37"/>
    </row>
    <row r="15" spans="1:17" ht="15">
      <c r="A15" s="119">
        <v>8</v>
      </c>
      <c r="B15" s="87">
        <v>42802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">
        <f t="shared" si="0"/>
        <v>0</v>
      </c>
      <c r="Q15" s="37"/>
    </row>
    <row r="16" spans="1:17" ht="15">
      <c r="A16" s="119">
        <v>9</v>
      </c>
      <c r="B16" s="87">
        <v>42803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">
        <f t="shared" si="0"/>
        <v>0</v>
      </c>
      <c r="Q16" s="37"/>
    </row>
    <row r="17" spans="1:17" ht="15">
      <c r="A17" s="119">
        <v>10</v>
      </c>
      <c r="B17" s="87">
        <v>42804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">
        <f t="shared" si="0"/>
        <v>0</v>
      </c>
      <c r="Q17" s="37"/>
    </row>
    <row r="18" spans="1:17" ht="15">
      <c r="A18" s="138">
        <v>11</v>
      </c>
      <c r="B18" s="87">
        <v>42805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>
        <f t="shared" si="0"/>
        <v>0</v>
      </c>
      <c r="Q18" s="139"/>
    </row>
    <row r="19" spans="1:17" ht="15">
      <c r="A19" s="119">
        <v>12</v>
      </c>
      <c r="B19" s="87">
        <v>42806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">
        <f t="shared" si="0"/>
        <v>0</v>
      </c>
      <c r="Q19" s="37"/>
    </row>
    <row r="20" spans="1:17" ht="15">
      <c r="A20" s="119">
        <v>13</v>
      </c>
      <c r="B20" s="87">
        <v>42807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">
        <f t="shared" si="0"/>
        <v>0</v>
      </c>
      <c r="Q20" s="37"/>
    </row>
    <row r="21" spans="1:17" ht="15">
      <c r="A21" s="119">
        <v>14</v>
      </c>
      <c r="B21" s="87">
        <v>42808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">
        <f t="shared" si="0"/>
        <v>0</v>
      </c>
      <c r="Q21" s="37"/>
    </row>
    <row r="22" spans="1:17" ht="15">
      <c r="A22" s="119">
        <v>15</v>
      </c>
      <c r="B22" s="87">
        <v>42809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">
        <f t="shared" si="0"/>
        <v>0</v>
      </c>
      <c r="Q22" s="37"/>
    </row>
    <row r="23" spans="1:17" ht="15">
      <c r="A23" s="119">
        <v>16</v>
      </c>
      <c r="B23" s="87">
        <v>42810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">
        <f t="shared" si="0"/>
        <v>0</v>
      </c>
      <c r="Q23" s="37"/>
    </row>
    <row r="24" spans="1:17" ht="15">
      <c r="A24" s="119">
        <v>17</v>
      </c>
      <c r="B24" s="87">
        <v>42811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">
        <f t="shared" si="0"/>
        <v>0</v>
      </c>
      <c r="Q24" s="37"/>
    </row>
    <row r="25" spans="1:17" ht="15">
      <c r="A25" s="138">
        <v>18</v>
      </c>
      <c r="B25" s="87">
        <v>42812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40">
        <f t="shared" si="0"/>
        <v>0</v>
      </c>
      <c r="Q25" s="139"/>
    </row>
    <row r="26" spans="1:17" ht="15">
      <c r="A26" s="119">
        <v>19</v>
      </c>
      <c r="B26" s="87">
        <v>42813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">
        <f t="shared" si="0"/>
        <v>0</v>
      </c>
      <c r="Q26" s="37"/>
    </row>
    <row r="27" spans="1:17" ht="15">
      <c r="A27" s="119">
        <v>20</v>
      </c>
      <c r="B27" s="87">
        <v>42814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">
        <f t="shared" si="0"/>
        <v>0</v>
      </c>
      <c r="Q27" s="37"/>
    </row>
    <row r="28" spans="1:17" ht="15">
      <c r="A28" s="119">
        <v>21</v>
      </c>
      <c r="B28" s="87">
        <v>42815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">
        <f t="shared" si="0"/>
        <v>0</v>
      </c>
      <c r="Q28" s="37"/>
    </row>
    <row r="29" spans="1:17" ht="15">
      <c r="A29" s="119">
        <v>22</v>
      </c>
      <c r="B29" s="87">
        <v>42816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">
        <f t="shared" si="0"/>
        <v>0</v>
      </c>
      <c r="Q29" s="37"/>
    </row>
    <row r="30" spans="1:17" ht="15">
      <c r="A30" s="119">
        <v>23</v>
      </c>
      <c r="B30" s="87">
        <v>42817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">
        <f t="shared" si="0"/>
        <v>0</v>
      </c>
      <c r="Q30" s="37"/>
    </row>
    <row r="31" spans="1:17" ht="15">
      <c r="A31" s="119">
        <v>24</v>
      </c>
      <c r="B31" s="87">
        <v>42818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">
        <f t="shared" si="0"/>
        <v>0</v>
      </c>
      <c r="Q31" s="37"/>
    </row>
    <row r="32" spans="1:17" ht="15">
      <c r="A32" s="138">
        <v>25</v>
      </c>
      <c r="B32" s="87">
        <v>42819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40">
        <f t="shared" si="0"/>
        <v>0</v>
      </c>
      <c r="Q32" s="139"/>
    </row>
    <row r="33" spans="1:17" ht="15">
      <c r="A33" s="119">
        <v>26</v>
      </c>
      <c r="B33" s="87">
        <v>42820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">
        <f t="shared" si="0"/>
        <v>0</v>
      </c>
      <c r="Q33" s="37"/>
    </row>
    <row r="34" spans="1:17" ht="15">
      <c r="A34" s="119">
        <v>27</v>
      </c>
      <c r="B34" s="87">
        <v>42821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">
        <f t="shared" si="0"/>
        <v>0</v>
      </c>
      <c r="Q34" s="37"/>
    </row>
    <row r="35" spans="1:17" ht="15">
      <c r="A35" s="119">
        <v>28</v>
      </c>
      <c r="B35" s="87">
        <v>42822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">
        <f t="shared" si="0"/>
        <v>0</v>
      </c>
      <c r="Q35" s="37"/>
    </row>
    <row r="36" spans="1:17" ht="15">
      <c r="A36" s="119">
        <v>29</v>
      </c>
      <c r="B36" s="87">
        <v>42823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">
        <f t="shared" si="0"/>
        <v>0</v>
      </c>
      <c r="Q36" s="37"/>
    </row>
    <row r="37" spans="1:17" ht="15">
      <c r="A37" s="119">
        <v>30</v>
      </c>
      <c r="B37" s="87">
        <v>42824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">
        <f t="shared" si="0"/>
        <v>0</v>
      </c>
      <c r="Q37" s="37"/>
    </row>
    <row r="38" spans="1:17" ht="15">
      <c r="A38" s="119">
        <v>31</v>
      </c>
      <c r="B38" s="87">
        <v>42825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">
        <f t="shared" si="0"/>
        <v>0</v>
      </c>
      <c r="Q38" s="37"/>
    </row>
    <row r="39" spans="1:17" ht="18">
      <c r="A39" s="86"/>
      <c r="B39" s="141" t="s">
        <v>7</v>
      </c>
      <c r="C39" s="3">
        <f>SUM(C8:C38)</f>
        <v>0</v>
      </c>
      <c r="D39" s="3">
        <f t="shared" ref="D39:O39" si="1">SUM(D8:D38)</f>
        <v>0</v>
      </c>
      <c r="E39" s="3">
        <f t="shared" si="1"/>
        <v>0</v>
      </c>
      <c r="F39" s="3">
        <f t="shared" si="1"/>
        <v>0</v>
      </c>
      <c r="G39" s="3">
        <f t="shared" si="1"/>
        <v>0</v>
      </c>
      <c r="H39" s="3">
        <f t="shared" si="1"/>
        <v>0</v>
      </c>
      <c r="I39" s="3">
        <f t="shared" si="1"/>
        <v>0</v>
      </c>
      <c r="J39" s="3">
        <f t="shared" si="1"/>
        <v>0</v>
      </c>
      <c r="K39" s="3">
        <f t="shared" si="1"/>
        <v>0</v>
      </c>
      <c r="L39" s="3">
        <f t="shared" si="1"/>
        <v>0</v>
      </c>
      <c r="M39" s="3">
        <f t="shared" si="1"/>
        <v>0</v>
      </c>
      <c r="N39" s="3">
        <f t="shared" si="1"/>
        <v>0</v>
      </c>
      <c r="O39" s="3">
        <f t="shared" si="1"/>
        <v>0</v>
      </c>
      <c r="P39" s="3">
        <f>SUM(C39:O39)</f>
        <v>0</v>
      </c>
      <c r="Q39" s="3">
        <f>SUM(Q8:Q38)</f>
        <v>0</v>
      </c>
    </row>
    <row r="40" spans="1:17" ht="0.75" customHeight="1"/>
    <row r="41" spans="1:17" hidden="1"/>
    <row r="42" spans="1:17" ht="32.25" customHeight="1">
      <c r="M42" s="230" t="s">
        <v>75</v>
      </c>
      <c r="N42" s="230"/>
      <c r="O42" s="230"/>
      <c r="Q42" s="121">
        <f>Q39-P39</f>
        <v>0</v>
      </c>
    </row>
  </sheetData>
  <sheetProtection password="CA9C" sheet="1" objects="1" scenarios="1"/>
  <mergeCells count="4">
    <mergeCell ref="C4:N4"/>
    <mergeCell ref="D5:I5"/>
    <mergeCell ref="J5:K5"/>
    <mergeCell ref="M42:O42"/>
  </mergeCells>
  <pageMargins left="0.16" right="0.16" top="0.16" bottom="0.19" header="0.13" footer="0.16"/>
  <pageSetup paperSize="9" orientation="landscape" verticalDpi="0" r:id="rId1"/>
  <ignoredErrors>
    <ignoredError sqref="P8" unlockedFormula="1"/>
    <ignoredError sqref="P39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M26"/>
  <sheetViews>
    <sheetView showGridLines="0" rightToLeft="1" view="pageBreakPreview" zoomScaleSheetLayoutView="100" workbookViewId="0">
      <pane ySplit="5" topLeftCell="A6" activePane="bottomLeft" state="frozen"/>
      <selection pane="bottomLeft"/>
    </sheetView>
  </sheetViews>
  <sheetFormatPr defaultColWidth="10.375" defaultRowHeight="15.75"/>
  <cols>
    <col min="1" max="1" width="2" style="1" customWidth="1"/>
    <col min="2" max="2" width="2.875" style="1" customWidth="1"/>
    <col min="3" max="3" width="22.125" style="1" customWidth="1"/>
    <col min="4" max="4" width="9.375" style="1" customWidth="1"/>
    <col min="5" max="5" width="9.125" style="1" customWidth="1"/>
    <col min="6" max="6" width="10.625" style="1" bestFit="1" customWidth="1"/>
    <col min="7" max="7" width="6" style="1" customWidth="1"/>
    <col min="8" max="8" width="11.25" style="1" bestFit="1" customWidth="1"/>
    <col min="9" max="9" width="7.75" style="1" customWidth="1"/>
    <col min="10" max="10" width="8.375" style="1" customWidth="1"/>
    <col min="11" max="11" width="7.25" style="1" customWidth="1"/>
    <col min="12" max="12" width="11.25" style="1" customWidth="1"/>
    <col min="13" max="13" width="18.875" style="1" customWidth="1"/>
    <col min="14" max="16384" width="10.375" style="1"/>
  </cols>
  <sheetData>
    <row r="1" spans="2:13" ht="75" customHeight="1"/>
    <row r="2" spans="2:13" ht="35.25" customHeight="1">
      <c r="B2" s="36"/>
      <c r="C2" s="227" t="s">
        <v>1608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2:13" ht="26.25" customHeight="1">
      <c r="E3" s="231" t="s">
        <v>31</v>
      </c>
      <c r="F3" s="231"/>
      <c r="G3" s="231"/>
      <c r="H3" s="231"/>
      <c r="I3" s="232">
        <f>'الصفحة الرئيسية'!H27</f>
        <v>42825</v>
      </c>
      <c r="J3" s="233"/>
    </row>
    <row r="4" spans="2:13" ht="18.75" customHeight="1" thickBot="1">
      <c r="F4" s="4">
        <v>26</v>
      </c>
    </row>
    <row r="5" spans="2:13">
      <c r="B5" s="7" t="s">
        <v>0</v>
      </c>
      <c r="C5" s="8" t="s">
        <v>2</v>
      </c>
      <c r="D5" s="8" t="s">
        <v>3</v>
      </c>
      <c r="E5" s="8" t="s">
        <v>4</v>
      </c>
      <c r="F5" s="8" t="s">
        <v>5</v>
      </c>
      <c r="G5" s="34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9" t="s">
        <v>12</v>
      </c>
    </row>
    <row r="6" spans="2:13">
      <c r="B6" s="10">
        <v>1</v>
      </c>
      <c r="C6" s="5"/>
      <c r="D6" s="5"/>
      <c r="E6" s="5"/>
      <c r="F6" s="6">
        <f>E6/$F$4</f>
        <v>0</v>
      </c>
      <c r="G6" s="14"/>
      <c r="H6" s="6">
        <f>G6*F6</f>
        <v>0</v>
      </c>
      <c r="I6" s="5"/>
      <c r="J6" s="5"/>
      <c r="K6" s="5"/>
      <c r="L6" s="6">
        <f>H6-I6-J6-K6</f>
        <v>0</v>
      </c>
      <c r="M6" s="93"/>
    </row>
    <row r="7" spans="2:13">
      <c r="B7" s="10">
        <v>2</v>
      </c>
      <c r="C7" s="5"/>
      <c r="D7" s="5"/>
      <c r="E7" s="5"/>
      <c r="F7" s="6">
        <f t="shared" ref="F7:F25" si="0">E7/$F$4</f>
        <v>0</v>
      </c>
      <c r="G7" s="14"/>
      <c r="H7" s="6">
        <f t="shared" ref="H7:H25" si="1">G7*F7</f>
        <v>0</v>
      </c>
      <c r="I7" s="5"/>
      <c r="J7" s="5"/>
      <c r="K7" s="5"/>
      <c r="L7" s="6">
        <f t="shared" ref="L7:L24" si="2">H7-I7-J7-K7</f>
        <v>0</v>
      </c>
      <c r="M7" s="93"/>
    </row>
    <row r="8" spans="2:13">
      <c r="B8" s="10">
        <v>3</v>
      </c>
      <c r="C8" s="5"/>
      <c r="D8" s="5"/>
      <c r="E8" s="5"/>
      <c r="F8" s="6">
        <f t="shared" si="0"/>
        <v>0</v>
      </c>
      <c r="G8" s="14"/>
      <c r="H8" s="6">
        <f t="shared" si="1"/>
        <v>0</v>
      </c>
      <c r="I8" s="5"/>
      <c r="J8" s="5"/>
      <c r="K8" s="5"/>
      <c r="L8" s="6">
        <f t="shared" si="2"/>
        <v>0</v>
      </c>
      <c r="M8" s="93"/>
    </row>
    <row r="9" spans="2:13">
      <c r="B9" s="10">
        <v>4</v>
      </c>
      <c r="C9" s="5"/>
      <c r="D9" s="5"/>
      <c r="E9" s="5"/>
      <c r="F9" s="6">
        <f t="shared" si="0"/>
        <v>0</v>
      </c>
      <c r="G9" s="14"/>
      <c r="H9" s="6">
        <f t="shared" si="1"/>
        <v>0</v>
      </c>
      <c r="I9" s="5"/>
      <c r="J9" s="5"/>
      <c r="K9" s="5"/>
      <c r="L9" s="6">
        <f t="shared" si="2"/>
        <v>0</v>
      </c>
      <c r="M9" s="93"/>
    </row>
    <row r="10" spans="2:13">
      <c r="B10" s="10">
        <v>5</v>
      </c>
      <c r="C10" s="5"/>
      <c r="D10" s="5"/>
      <c r="E10" s="5"/>
      <c r="F10" s="6">
        <f t="shared" si="0"/>
        <v>0</v>
      </c>
      <c r="G10" s="14"/>
      <c r="H10" s="6">
        <f t="shared" si="1"/>
        <v>0</v>
      </c>
      <c r="I10" s="5"/>
      <c r="J10" s="5"/>
      <c r="K10" s="5"/>
      <c r="L10" s="6">
        <f t="shared" si="2"/>
        <v>0</v>
      </c>
      <c r="M10" s="93"/>
    </row>
    <row r="11" spans="2:13">
      <c r="B11" s="10">
        <v>6</v>
      </c>
      <c r="C11" s="5"/>
      <c r="D11" s="5"/>
      <c r="E11" s="5"/>
      <c r="F11" s="6">
        <f t="shared" si="0"/>
        <v>0</v>
      </c>
      <c r="G11" s="14"/>
      <c r="H11" s="6">
        <f t="shared" si="1"/>
        <v>0</v>
      </c>
      <c r="I11" s="5"/>
      <c r="J11" s="5"/>
      <c r="K11" s="5"/>
      <c r="L11" s="6">
        <f t="shared" si="2"/>
        <v>0</v>
      </c>
      <c r="M11" s="93"/>
    </row>
    <row r="12" spans="2:13">
      <c r="B12" s="10">
        <v>7</v>
      </c>
      <c r="C12" s="5"/>
      <c r="D12" s="5"/>
      <c r="E12" s="5"/>
      <c r="F12" s="6">
        <f t="shared" si="0"/>
        <v>0</v>
      </c>
      <c r="G12" s="14"/>
      <c r="H12" s="6">
        <f t="shared" si="1"/>
        <v>0</v>
      </c>
      <c r="I12" s="5"/>
      <c r="J12" s="5"/>
      <c r="K12" s="5"/>
      <c r="L12" s="6">
        <f t="shared" si="2"/>
        <v>0</v>
      </c>
      <c r="M12" s="93"/>
    </row>
    <row r="13" spans="2:13">
      <c r="B13" s="10">
        <v>8</v>
      </c>
      <c r="C13" s="5"/>
      <c r="D13" s="5"/>
      <c r="E13" s="5"/>
      <c r="F13" s="6">
        <f t="shared" si="0"/>
        <v>0</v>
      </c>
      <c r="G13" s="14"/>
      <c r="H13" s="6">
        <f t="shared" si="1"/>
        <v>0</v>
      </c>
      <c r="I13" s="5"/>
      <c r="J13" s="5"/>
      <c r="K13" s="5"/>
      <c r="L13" s="6">
        <f t="shared" si="2"/>
        <v>0</v>
      </c>
      <c r="M13" s="93"/>
    </row>
    <row r="14" spans="2:13">
      <c r="B14" s="10">
        <v>9</v>
      </c>
      <c r="C14" s="5"/>
      <c r="D14" s="5"/>
      <c r="E14" s="5"/>
      <c r="F14" s="6">
        <f t="shared" si="0"/>
        <v>0</v>
      </c>
      <c r="G14" s="14"/>
      <c r="H14" s="6">
        <f t="shared" si="1"/>
        <v>0</v>
      </c>
      <c r="I14" s="5"/>
      <c r="J14" s="5"/>
      <c r="K14" s="5"/>
      <c r="L14" s="6">
        <f t="shared" si="2"/>
        <v>0</v>
      </c>
      <c r="M14" s="93"/>
    </row>
    <row r="15" spans="2:13">
      <c r="B15" s="35">
        <v>10</v>
      </c>
      <c r="C15" s="5"/>
      <c r="D15" s="5"/>
      <c r="E15" s="5"/>
      <c r="F15" s="6">
        <f t="shared" si="0"/>
        <v>0</v>
      </c>
      <c r="G15" s="14"/>
      <c r="H15" s="6">
        <f t="shared" si="1"/>
        <v>0</v>
      </c>
      <c r="I15" s="5"/>
      <c r="J15" s="5"/>
      <c r="K15" s="5"/>
      <c r="L15" s="6">
        <f t="shared" si="2"/>
        <v>0</v>
      </c>
      <c r="M15" s="93"/>
    </row>
    <row r="16" spans="2:13">
      <c r="B16" s="35">
        <v>11</v>
      </c>
      <c r="C16" s="5"/>
      <c r="D16" s="5"/>
      <c r="E16" s="5"/>
      <c r="F16" s="6">
        <f t="shared" si="0"/>
        <v>0</v>
      </c>
      <c r="G16" s="14"/>
      <c r="H16" s="6">
        <f t="shared" si="1"/>
        <v>0</v>
      </c>
      <c r="I16" s="5"/>
      <c r="J16" s="5"/>
      <c r="K16" s="5"/>
      <c r="L16" s="6">
        <f t="shared" si="2"/>
        <v>0</v>
      </c>
      <c r="M16" s="93"/>
    </row>
    <row r="17" spans="2:13">
      <c r="B17" s="35">
        <v>12</v>
      </c>
      <c r="C17" s="5"/>
      <c r="D17" s="5"/>
      <c r="E17" s="5"/>
      <c r="F17" s="6">
        <f t="shared" si="0"/>
        <v>0</v>
      </c>
      <c r="G17" s="14"/>
      <c r="H17" s="6">
        <f t="shared" si="1"/>
        <v>0</v>
      </c>
      <c r="I17" s="5"/>
      <c r="J17" s="5"/>
      <c r="K17" s="5"/>
      <c r="L17" s="6">
        <f t="shared" si="2"/>
        <v>0</v>
      </c>
      <c r="M17" s="93"/>
    </row>
    <row r="18" spans="2:13">
      <c r="B18" s="35">
        <v>13</v>
      </c>
      <c r="C18" s="5"/>
      <c r="D18" s="5"/>
      <c r="E18" s="5"/>
      <c r="F18" s="6">
        <f t="shared" si="0"/>
        <v>0</v>
      </c>
      <c r="G18" s="14"/>
      <c r="H18" s="6">
        <f t="shared" si="1"/>
        <v>0</v>
      </c>
      <c r="I18" s="5"/>
      <c r="J18" s="5"/>
      <c r="K18" s="5"/>
      <c r="L18" s="6">
        <f t="shared" si="2"/>
        <v>0</v>
      </c>
      <c r="M18" s="93"/>
    </row>
    <row r="19" spans="2:13">
      <c r="B19" s="35">
        <v>14</v>
      </c>
      <c r="C19" s="5"/>
      <c r="D19" s="5"/>
      <c r="E19" s="5"/>
      <c r="F19" s="6">
        <f t="shared" si="0"/>
        <v>0</v>
      </c>
      <c r="G19" s="14"/>
      <c r="H19" s="6">
        <f t="shared" si="1"/>
        <v>0</v>
      </c>
      <c r="I19" s="5"/>
      <c r="J19" s="5"/>
      <c r="K19" s="5"/>
      <c r="L19" s="6">
        <f t="shared" si="2"/>
        <v>0</v>
      </c>
      <c r="M19" s="93"/>
    </row>
    <row r="20" spans="2:13">
      <c r="B20" s="35">
        <v>15</v>
      </c>
      <c r="C20" s="5"/>
      <c r="D20" s="5"/>
      <c r="E20" s="5"/>
      <c r="F20" s="6">
        <f t="shared" si="0"/>
        <v>0</v>
      </c>
      <c r="G20" s="14"/>
      <c r="H20" s="6">
        <f t="shared" si="1"/>
        <v>0</v>
      </c>
      <c r="I20" s="5"/>
      <c r="J20" s="5"/>
      <c r="K20" s="5"/>
      <c r="L20" s="6">
        <f t="shared" si="2"/>
        <v>0</v>
      </c>
      <c r="M20" s="93"/>
    </row>
    <row r="21" spans="2:13">
      <c r="B21" s="35">
        <v>16</v>
      </c>
      <c r="C21" s="5"/>
      <c r="D21" s="5"/>
      <c r="E21" s="5"/>
      <c r="F21" s="6">
        <f t="shared" si="0"/>
        <v>0</v>
      </c>
      <c r="G21" s="14"/>
      <c r="H21" s="6">
        <f t="shared" si="1"/>
        <v>0</v>
      </c>
      <c r="I21" s="5"/>
      <c r="J21" s="5"/>
      <c r="K21" s="5"/>
      <c r="L21" s="6">
        <f t="shared" si="2"/>
        <v>0</v>
      </c>
      <c r="M21" s="93"/>
    </row>
    <row r="22" spans="2:13">
      <c r="B22" s="35">
        <v>17</v>
      </c>
      <c r="C22" s="5"/>
      <c r="D22" s="5"/>
      <c r="E22" s="5"/>
      <c r="F22" s="6">
        <f t="shared" si="0"/>
        <v>0</v>
      </c>
      <c r="G22" s="14"/>
      <c r="H22" s="6">
        <f t="shared" si="1"/>
        <v>0</v>
      </c>
      <c r="I22" s="5"/>
      <c r="J22" s="5"/>
      <c r="K22" s="5"/>
      <c r="L22" s="6">
        <f t="shared" si="2"/>
        <v>0</v>
      </c>
      <c r="M22" s="93"/>
    </row>
    <row r="23" spans="2:13">
      <c r="B23" s="35">
        <v>18</v>
      </c>
      <c r="C23" s="5"/>
      <c r="D23" s="5"/>
      <c r="E23" s="5"/>
      <c r="F23" s="6">
        <f t="shared" si="0"/>
        <v>0</v>
      </c>
      <c r="G23" s="14"/>
      <c r="H23" s="6">
        <f t="shared" si="1"/>
        <v>0</v>
      </c>
      <c r="I23" s="5"/>
      <c r="J23" s="5"/>
      <c r="K23" s="5"/>
      <c r="L23" s="6">
        <f t="shared" si="2"/>
        <v>0</v>
      </c>
      <c r="M23" s="93"/>
    </row>
    <row r="24" spans="2:13">
      <c r="B24" s="35">
        <v>19</v>
      </c>
      <c r="C24" s="5"/>
      <c r="D24" s="5"/>
      <c r="E24" s="5"/>
      <c r="F24" s="6">
        <f t="shared" si="0"/>
        <v>0</v>
      </c>
      <c r="G24" s="14"/>
      <c r="H24" s="6">
        <f t="shared" si="1"/>
        <v>0</v>
      </c>
      <c r="I24" s="5"/>
      <c r="J24" s="5"/>
      <c r="K24" s="5"/>
      <c r="L24" s="6">
        <f t="shared" si="2"/>
        <v>0</v>
      </c>
      <c r="M24" s="93"/>
    </row>
    <row r="25" spans="2:13">
      <c r="B25" s="35">
        <v>20</v>
      </c>
      <c r="C25" s="5"/>
      <c r="D25" s="5"/>
      <c r="E25" s="5"/>
      <c r="F25" s="6">
        <f t="shared" si="0"/>
        <v>0</v>
      </c>
      <c r="G25" s="14"/>
      <c r="H25" s="6">
        <f t="shared" si="1"/>
        <v>0</v>
      </c>
      <c r="I25" s="5"/>
      <c r="J25" s="5"/>
      <c r="K25" s="5"/>
      <c r="L25" s="6">
        <f>H25-I25-J25-K25</f>
        <v>0</v>
      </c>
      <c r="M25" s="93"/>
    </row>
    <row r="26" spans="2:13" ht="16.5" thickBot="1">
      <c r="B26" s="11"/>
      <c r="C26" s="12" t="s">
        <v>30</v>
      </c>
      <c r="D26" s="12"/>
      <c r="E26" s="12">
        <f>SUM(E6:E25)</f>
        <v>0</v>
      </c>
      <c r="F26" s="13">
        <f t="shared" ref="F26:L26" si="3">SUM(F6:F25)</f>
        <v>0</v>
      </c>
      <c r="G26" s="15"/>
      <c r="H26" s="13">
        <f t="shared" si="3"/>
        <v>0</v>
      </c>
      <c r="I26" s="12">
        <f t="shared" si="3"/>
        <v>0</v>
      </c>
      <c r="J26" s="12">
        <f t="shared" si="3"/>
        <v>0</v>
      </c>
      <c r="K26" s="12">
        <f t="shared" si="3"/>
        <v>0</v>
      </c>
      <c r="L26" s="12">
        <f t="shared" si="3"/>
        <v>0</v>
      </c>
      <c r="M26" s="94"/>
    </row>
  </sheetData>
  <sheetProtection password="CA9C" sheet="1" objects="1" scenarios="1"/>
  <mergeCells count="3">
    <mergeCell ref="C2:M2"/>
    <mergeCell ref="E3:H3"/>
    <mergeCell ref="I3:J3"/>
  </mergeCells>
  <pageMargins left="0.16" right="0.16" top="0.74803149606299213" bottom="0.74803149606299213" header="0.31496062992125984" footer="0.31496062992125984"/>
  <pageSetup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E35"/>
  <sheetViews>
    <sheetView showGridLines="0" rightToLeft="1" view="pageBreakPreview" zoomScale="115" zoomScaleSheetLayoutView="115" workbookViewId="0">
      <pane ySplit="12" topLeftCell="A13" activePane="bottomLeft" state="frozen"/>
      <selection pane="bottomLeft"/>
    </sheetView>
  </sheetViews>
  <sheetFormatPr defaultRowHeight="14.25"/>
  <cols>
    <col min="1" max="1" width="1.875" customWidth="1"/>
    <col min="2" max="2" width="3.375" customWidth="1"/>
    <col min="3" max="3" width="40.25" customWidth="1"/>
    <col min="4" max="5" width="17.375" customWidth="1"/>
    <col min="6" max="6" width="4.875" customWidth="1"/>
  </cols>
  <sheetData>
    <row r="1" spans="2:5" ht="9.75" customHeight="1"/>
    <row r="2" spans="2:5" ht="9.75" customHeight="1"/>
    <row r="3" spans="2:5" ht="19.5" customHeight="1"/>
    <row r="4" spans="2:5" ht="9.75" customHeight="1"/>
    <row r="5" spans="2:5" ht="18.75" customHeight="1"/>
    <row r="6" spans="2:5" ht="33" customHeight="1">
      <c r="C6" s="234" t="s">
        <v>1608</v>
      </c>
      <c r="D6" s="234"/>
      <c r="E6" s="234"/>
    </row>
    <row r="7" spans="2:5">
      <c r="D7" s="77"/>
      <c r="E7" s="77"/>
    </row>
    <row r="8" spans="2:5" ht="6.75" customHeight="1">
      <c r="D8" s="77"/>
      <c r="E8" s="77"/>
    </row>
    <row r="9" spans="2:5" ht="23.25">
      <c r="C9" s="80" t="s">
        <v>55</v>
      </c>
      <c r="D9" s="235">
        <f>'الصفحة الرئيسية'!H27</f>
        <v>42825</v>
      </c>
      <c r="E9" s="235"/>
    </row>
    <row r="10" spans="2:5">
      <c r="D10" s="77"/>
      <c r="E10" s="77"/>
    </row>
    <row r="11" spans="2:5" ht="15" thickBot="1">
      <c r="D11" s="77"/>
      <c r="E11" s="77"/>
    </row>
    <row r="12" spans="2:5" ht="24.75" thickTop="1" thickBot="1">
      <c r="B12" s="107"/>
      <c r="C12" s="124" t="s">
        <v>54</v>
      </c>
      <c r="D12" s="123" t="s">
        <v>49</v>
      </c>
      <c r="E12" s="122" t="s">
        <v>48</v>
      </c>
    </row>
    <row r="13" spans="2:5" ht="24" thickTop="1">
      <c r="B13" s="107"/>
      <c r="C13" s="125" t="str">
        <f>'حركة اليومية'!B2</f>
        <v xml:space="preserve"> الصندوق "الخزينة"</v>
      </c>
      <c r="D13" s="134">
        <f>'حركة اليومية'!C2</f>
        <v>73.5</v>
      </c>
      <c r="E13" s="130"/>
    </row>
    <row r="14" spans="2:5" ht="23.25">
      <c r="B14" s="107"/>
      <c r="C14" s="126" t="str">
        <f>'حركة اليومية'!B3</f>
        <v>أيرادات  بيع البلاستيك</v>
      </c>
      <c r="D14" s="135"/>
      <c r="E14" s="131">
        <f>'حركة اليومية'!C3</f>
        <v>17.5</v>
      </c>
    </row>
    <row r="15" spans="2:5" ht="23.25">
      <c r="B15" s="107"/>
      <c r="C15" s="126" t="str">
        <f>'حركة اليومية'!B4</f>
        <v>أيرادات  بيع الصيني والزجاج</v>
      </c>
      <c r="D15" s="135"/>
      <c r="E15" s="131">
        <f>'حركة اليومية'!C4</f>
        <v>31</v>
      </c>
    </row>
    <row r="16" spans="2:5" ht="23.25">
      <c r="B16" s="107"/>
      <c r="C16" s="126" t="str">
        <f>'حركة اليومية'!B5</f>
        <v>إيرادات  بيع الاستيل والالمنيوم</v>
      </c>
      <c r="D16" s="135"/>
      <c r="E16" s="131">
        <f>'حركة اليومية'!C5</f>
        <v>25</v>
      </c>
    </row>
    <row r="17" spans="2:5" ht="23.25">
      <c r="B17" s="107"/>
      <c r="C17" s="126" t="str">
        <f>'حركة اليومية'!B6</f>
        <v>ايجار المحل " المعرض"</v>
      </c>
      <c r="D17" s="135">
        <f>'حركة اليومية'!C6</f>
        <v>0</v>
      </c>
      <c r="E17" s="131"/>
    </row>
    <row r="18" spans="2:5" ht="23.25">
      <c r="B18" s="107"/>
      <c r="C18" s="126" t="str">
        <f>'حركة اليومية'!B7</f>
        <v>رواتب واجور العمال</v>
      </c>
      <c r="D18" s="135">
        <f>'حركة اليومية'!C7</f>
        <v>0</v>
      </c>
      <c r="E18" s="131"/>
    </row>
    <row r="19" spans="2:5" ht="23.25">
      <c r="B19" s="107"/>
      <c r="C19" s="126" t="str">
        <f>'حركة اليومية'!B8</f>
        <v>مسحوبات شخصية</v>
      </c>
      <c r="D19" s="135">
        <f>'حركة اليومية'!C8</f>
        <v>0</v>
      </c>
      <c r="E19" s="131"/>
    </row>
    <row r="20" spans="2:5" ht="23.25">
      <c r="B20" s="107"/>
      <c r="C20" s="126" t="str">
        <f>'حركة اليومية'!B9</f>
        <v>مشتريات البلاستيك</v>
      </c>
      <c r="D20" s="135">
        <f>'حركة اليومية'!C9</f>
        <v>0</v>
      </c>
      <c r="E20" s="131"/>
    </row>
    <row r="21" spans="2:5" ht="23.25">
      <c r="B21" s="107"/>
      <c r="C21" s="126" t="str">
        <f>'حركة اليومية'!B10</f>
        <v>مشتريات الصيني والزجاج</v>
      </c>
      <c r="D21" s="135">
        <f>'حركة اليومية'!C10</f>
        <v>0</v>
      </c>
      <c r="E21" s="131"/>
    </row>
    <row r="22" spans="2:5" ht="23.25">
      <c r="B22" s="107"/>
      <c r="C22" s="126" t="str">
        <f>'حركة اليومية'!B11</f>
        <v>مشتريات الاستيل والالمنيوم</v>
      </c>
      <c r="D22" s="135">
        <f>'حركة اليومية'!C11</f>
        <v>0</v>
      </c>
      <c r="E22" s="131"/>
    </row>
    <row r="23" spans="2:5" ht="23.25">
      <c r="B23" s="107"/>
      <c r="C23" s="126" t="str">
        <f>'حركة اليومية'!B12</f>
        <v>مصاريف عامة متنوعة</v>
      </c>
      <c r="D23" s="135">
        <f>'حركة اليومية'!C12</f>
        <v>0</v>
      </c>
      <c r="E23" s="131"/>
    </row>
    <row r="24" spans="2:5" ht="23.25">
      <c r="B24" s="107"/>
      <c r="C24" s="126" t="str">
        <f>'حركة اليومية'!B13</f>
        <v>م .مواصلات وتنقلات</v>
      </c>
      <c r="D24" s="135">
        <f>'حركة اليومية'!C13</f>
        <v>0</v>
      </c>
      <c r="E24" s="131"/>
    </row>
    <row r="25" spans="2:5" ht="23.25">
      <c r="B25" s="107"/>
      <c r="C25" s="126" t="str">
        <f>'حركة اليومية'!B14</f>
        <v>مصاريف وجبات العاملين</v>
      </c>
      <c r="D25" s="135">
        <f>'حركة اليومية'!C14</f>
        <v>0</v>
      </c>
      <c r="E25" s="131"/>
    </row>
    <row r="26" spans="2:5" ht="23.25">
      <c r="B26" s="107"/>
      <c r="C26" s="126" t="str">
        <f>'حركة اليومية'!B15</f>
        <v>سلف للموظفين</v>
      </c>
      <c r="D26" s="135">
        <f>'حركة اليومية'!C15</f>
        <v>0</v>
      </c>
      <c r="E26" s="131"/>
    </row>
    <row r="27" spans="2:5" ht="23.25">
      <c r="B27" s="107"/>
      <c r="C27" s="126" t="str">
        <f>'حركة اليومية'!B16</f>
        <v>مصروف الكهرباء والتليفون</v>
      </c>
      <c r="D27" s="135">
        <f>'حركة اليومية'!C16</f>
        <v>0</v>
      </c>
      <c r="E27" s="131"/>
    </row>
    <row r="28" spans="2:5" ht="23.25">
      <c r="B28" s="107"/>
      <c r="C28" s="126" t="str">
        <f>'حركة اليومية'!B17</f>
        <v>مصروفات مديونية قديمة</v>
      </c>
      <c r="D28" s="135">
        <f>'حركة اليومية'!C17</f>
        <v>0</v>
      </c>
      <c r="E28" s="131"/>
    </row>
    <row r="29" spans="2:5" ht="23.25">
      <c r="B29" s="107"/>
      <c r="C29" s="126" t="str">
        <f>'حركة اليومية'!B18</f>
        <v>مصاريف .......</v>
      </c>
      <c r="D29" s="135">
        <f>'حركة اليومية'!C18</f>
        <v>0</v>
      </c>
      <c r="E29" s="131"/>
    </row>
    <row r="30" spans="2:5" ht="23.25">
      <c r="B30" s="107"/>
      <c r="C30" s="127"/>
      <c r="D30" s="135"/>
      <c r="E30" s="131"/>
    </row>
    <row r="31" spans="2:5" ht="24" thickBot="1">
      <c r="B31" s="107"/>
      <c r="C31" s="128"/>
      <c r="D31" s="136"/>
      <c r="E31" s="132"/>
    </row>
    <row r="32" spans="2:5" ht="24.75" thickTop="1" thickBot="1">
      <c r="C32" s="129" t="s">
        <v>7</v>
      </c>
      <c r="D32" s="137">
        <f>SUM(D13:D31)</f>
        <v>73.5</v>
      </c>
      <c r="E32" s="133">
        <f>SUM(E13:E31)</f>
        <v>73.5</v>
      </c>
    </row>
    <row r="33" spans="3:5" ht="15" thickTop="1">
      <c r="D33" s="77"/>
      <c r="E33" s="77"/>
    </row>
    <row r="34" spans="3:5">
      <c r="D34" s="77"/>
      <c r="E34" s="77"/>
    </row>
    <row r="35" spans="3:5" ht="23.25">
      <c r="C35" s="78" t="s">
        <v>26</v>
      </c>
      <c r="D35" s="78" t="s">
        <v>27</v>
      </c>
      <c r="E35" s="77"/>
    </row>
  </sheetData>
  <sheetProtection password="CA9C" sheet="1" objects="1" scenarios="1"/>
  <mergeCells count="2">
    <mergeCell ref="C6:E6"/>
    <mergeCell ref="D9:E9"/>
  </mergeCells>
  <pageMargins left="0.2" right="0.68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E31"/>
  <sheetViews>
    <sheetView rightToLeft="1" view="pageBreakPreview" zoomScaleSheetLayoutView="100" workbookViewId="0">
      <pane ySplit="8" topLeftCell="A9" activePane="bottomLeft" state="frozen"/>
      <selection pane="bottomLeft"/>
    </sheetView>
  </sheetViews>
  <sheetFormatPr defaultRowHeight="14.25"/>
  <cols>
    <col min="1" max="1" width="2.625" customWidth="1"/>
    <col min="2" max="2" width="5.125" bestFit="1" customWidth="1"/>
    <col min="3" max="3" width="45.625" customWidth="1"/>
    <col min="4" max="4" width="20.75" customWidth="1"/>
    <col min="5" max="5" width="19.125" customWidth="1"/>
  </cols>
  <sheetData>
    <row r="1" spans="2:5" ht="45" customHeight="1"/>
    <row r="2" spans="2:5" ht="40.5" customHeight="1"/>
    <row r="3" spans="2:5" ht="11.25" hidden="1" customHeight="1"/>
    <row r="4" spans="2:5" ht="26.25">
      <c r="B4" s="236" t="s">
        <v>1608</v>
      </c>
      <c r="C4" s="236"/>
      <c r="D4" s="236"/>
      <c r="E4" s="236"/>
    </row>
    <row r="5" spans="2:5" ht="15.75" hidden="1" customHeight="1">
      <c r="B5" s="16"/>
      <c r="C5" s="17"/>
      <c r="D5" s="17"/>
      <c r="E5" s="17"/>
    </row>
    <row r="6" spans="2:5" ht="26.25">
      <c r="B6" s="237" t="s">
        <v>13</v>
      </c>
      <c r="C6" s="238"/>
      <c r="D6" s="97">
        <f>'الصفحة الرئيسية'!H27</f>
        <v>42825</v>
      </c>
      <c r="E6" s="18"/>
    </row>
    <row r="7" spans="2:5" ht="11.25" customHeight="1">
      <c r="B7" s="19"/>
      <c r="C7" s="17"/>
      <c r="D7" s="17"/>
      <c r="E7" s="17"/>
    </row>
    <row r="8" spans="2:5" ht="26.25">
      <c r="B8" s="20" t="s">
        <v>0</v>
      </c>
      <c r="C8" s="21" t="s">
        <v>14</v>
      </c>
      <c r="D8" s="21" t="s">
        <v>15</v>
      </c>
      <c r="E8" s="21" t="s">
        <v>16</v>
      </c>
    </row>
    <row r="9" spans="2:5" ht="26.25">
      <c r="B9" s="22"/>
      <c r="C9" s="23" t="s">
        <v>28</v>
      </c>
      <c r="D9" s="24">
        <f>'حركة اليومية'!C3+'حركة اليومية'!C4+'حركة اليومية'!C5</f>
        <v>73.5</v>
      </c>
      <c r="E9" s="25"/>
    </row>
    <row r="10" spans="2:5" ht="26.25">
      <c r="B10" s="26"/>
      <c r="C10" s="26" t="s">
        <v>17</v>
      </c>
      <c r="D10" s="24">
        <f>'حركة المخزون'!AM1506</f>
        <v>41.506285714285717</v>
      </c>
      <c r="E10" s="25"/>
    </row>
    <row r="11" spans="2:5" ht="26.25">
      <c r="B11" s="26"/>
      <c r="C11" s="26"/>
      <c r="D11" s="24"/>
      <c r="E11" s="25"/>
    </row>
    <row r="12" spans="2:5" ht="26.25">
      <c r="B12" s="26"/>
      <c r="C12" s="26" t="s">
        <v>29</v>
      </c>
      <c r="D12" s="24">
        <f>D9-D10</f>
        <v>31.993714285714283</v>
      </c>
      <c r="E12" s="25"/>
    </row>
    <row r="13" spans="2:5" ht="26.25">
      <c r="B13" s="22"/>
      <c r="C13" s="23" t="s">
        <v>18</v>
      </c>
      <c r="D13" s="24"/>
      <c r="E13" s="25">
        <f>D12</f>
        <v>31.993714285714283</v>
      </c>
    </row>
    <row r="14" spans="2:5" ht="26.25">
      <c r="B14" s="239" t="s">
        <v>19</v>
      </c>
      <c r="C14" s="240"/>
      <c r="D14" s="24"/>
      <c r="E14" s="25"/>
    </row>
    <row r="15" spans="2:5" ht="26.25">
      <c r="B15" s="28">
        <v>1</v>
      </c>
      <c r="C15" s="79" t="str">
        <f>'حركة اليومية'!B6</f>
        <v>ايجار المحل " المعرض"</v>
      </c>
      <c r="D15" s="24">
        <f>'حركة اليومية'!C6</f>
        <v>0</v>
      </c>
      <c r="E15" s="25"/>
    </row>
    <row r="16" spans="2:5" ht="26.25">
      <c r="B16" s="28">
        <v>2</v>
      </c>
      <c r="C16" s="79" t="str">
        <f>'حركة اليومية'!B7</f>
        <v>رواتب واجور العمال</v>
      </c>
      <c r="D16" s="24">
        <f>'حركة اليومية'!C7</f>
        <v>0</v>
      </c>
      <c r="E16" s="25"/>
    </row>
    <row r="17" spans="2:5" ht="26.25">
      <c r="B17" s="28">
        <v>3</v>
      </c>
      <c r="C17" s="79" t="str">
        <f>'حركة اليومية'!B8</f>
        <v>مسحوبات شخصية</v>
      </c>
      <c r="D17" s="24">
        <f>'حركة اليومية'!C8</f>
        <v>0</v>
      </c>
      <c r="E17" s="25"/>
    </row>
    <row r="18" spans="2:5" ht="26.25">
      <c r="B18" s="28">
        <v>4</v>
      </c>
      <c r="C18" s="79" t="str">
        <f>'حركة اليومية'!B9</f>
        <v>مشتريات البلاستيك</v>
      </c>
      <c r="D18" s="24">
        <f>'حركة اليومية'!C9</f>
        <v>0</v>
      </c>
      <c r="E18" s="25"/>
    </row>
    <row r="19" spans="2:5" ht="26.25">
      <c r="B19" s="28">
        <v>5</v>
      </c>
      <c r="C19" s="79" t="str">
        <f>'حركة اليومية'!B10</f>
        <v>مشتريات الصيني والزجاج</v>
      </c>
      <c r="D19" s="24">
        <f>'حركة اليومية'!C10</f>
        <v>0</v>
      </c>
      <c r="E19" s="25"/>
    </row>
    <row r="20" spans="2:5" ht="26.25">
      <c r="B20" s="28">
        <v>6</v>
      </c>
      <c r="C20" s="79" t="str">
        <f>'حركة اليومية'!B11</f>
        <v>مشتريات الاستيل والالمنيوم</v>
      </c>
      <c r="D20" s="24">
        <f>'حركة اليومية'!C11</f>
        <v>0</v>
      </c>
      <c r="E20" s="25"/>
    </row>
    <row r="21" spans="2:5" ht="26.25">
      <c r="B21" s="28">
        <v>7</v>
      </c>
      <c r="C21" s="79" t="str">
        <f>'حركة اليومية'!B12</f>
        <v>مصاريف عامة متنوعة</v>
      </c>
      <c r="D21" s="24">
        <f>'حركة اليومية'!C12</f>
        <v>0</v>
      </c>
      <c r="E21" s="25"/>
    </row>
    <row r="22" spans="2:5" ht="26.25">
      <c r="B22" s="28">
        <v>8</v>
      </c>
      <c r="C22" s="79" t="str">
        <f>'حركة اليومية'!B13</f>
        <v>م .مواصلات وتنقلات</v>
      </c>
      <c r="D22" s="24">
        <f>'حركة اليومية'!C13</f>
        <v>0</v>
      </c>
      <c r="E22" s="25"/>
    </row>
    <row r="23" spans="2:5" ht="26.25">
      <c r="B23" s="28">
        <v>9</v>
      </c>
      <c r="C23" s="79" t="str">
        <f>'حركة اليومية'!B14</f>
        <v>مصاريف وجبات العاملين</v>
      </c>
      <c r="D23" s="24">
        <f>'حركة اليومية'!C14</f>
        <v>0</v>
      </c>
      <c r="E23" s="25"/>
    </row>
    <row r="24" spans="2:5" ht="26.25">
      <c r="B24" s="28">
        <v>10</v>
      </c>
      <c r="C24" s="79" t="str">
        <f>'حركة اليومية'!B15</f>
        <v>سلف للموظفين</v>
      </c>
      <c r="D24" s="24">
        <f>'حركة اليومية'!C15</f>
        <v>0</v>
      </c>
      <c r="E24" s="25"/>
    </row>
    <row r="25" spans="2:5" ht="26.25">
      <c r="B25" s="28">
        <v>11</v>
      </c>
      <c r="C25" s="79" t="str">
        <f>'حركة اليومية'!B16</f>
        <v>مصروف الكهرباء والتليفون</v>
      </c>
      <c r="D25" s="24">
        <f>'حركة اليومية'!C16</f>
        <v>0</v>
      </c>
      <c r="E25" s="25"/>
    </row>
    <row r="26" spans="2:5" ht="26.25">
      <c r="B26" s="28">
        <v>12</v>
      </c>
      <c r="C26" s="79" t="str">
        <f>'حركة اليومية'!B17</f>
        <v>مصروفات مديونية قديمة</v>
      </c>
      <c r="D26" s="24">
        <f>'حركة اليومية'!C17</f>
        <v>0</v>
      </c>
      <c r="E26" s="25"/>
    </row>
    <row r="27" spans="2:5" ht="26.25">
      <c r="B27" s="28">
        <v>13</v>
      </c>
      <c r="C27" s="79" t="str">
        <f>'حركة اليومية'!B18</f>
        <v>مصاريف .......</v>
      </c>
      <c r="D27" s="24">
        <f>'حركة اليومية'!C18</f>
        <v>0</v>
      </c>
      <c r="E27" s="25"/>
    </row>
    <row r="28" spans="2:5" ht="26.25">
      <c r="B28" s="28"/>
      <c r="C28" s="29" t="s">
        <v>24</v>
      </c>
      <c r="D28" s="27">
        <f>SUM(D15:D27)</f>
        <v>0</v>
      </c>
      <c r="E28" s="25"/>
    </row>
    <row r="29" spans="2:5" ht="27" thickBot="1">
      <c r="B29" s="30"/>
      <c r="C29" s="31" t="s">
        <v>25</v>
      </c>
      <c r="D29" s="241">
        <f>E13-D28</f>
        <v>31.993714285714283</v>
      </c>
      <c r="E29" s="242"/>
    </row>
    <row r="30" spans="2:5" ht="27" thickTop="1">
      <c r="B30" s="32"/>
      <c r="C30" s="32"/>
      <c r="D30" s="32"/>
      <c r="E30" s="32"/>
    </row>
    <row r="31" spans="2:5" ht="27.75">
      <c r="C31" s="33" t="s">
        <v>26</v>
      </c>
      <c r="D31" s="33" t="s">
        <v>27</v>
      </c>
    </row>
  </sheetData>
  <sheetProtection password="CA9C" sheet="1" objects="1" scenarios="1"/>
  <mergeCells count="4">
    <mergeCell ref="B4:E4"/>
    <mergeCell ref="B6:C6"/>
    <mergeCell ref="B14:C14"/>
    <mergeCell ref="D29:E29"/>
  </mergeCells>
  <pageMargins left="0.24" right="0.32" top="0.44" bottom="0.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1:G87"/>
  <sheetViews>
    <sheetView rightToLeft="1" view="pageBreakPreview" zoomScale="115" zoomScaleSheetLayoutView="115" workbookViewId="0">
      <pane ySplit="4" topLeftCell="A5" activePane="bottomLeft" state="frozen"/>
      <selection pane="bottomLeft"/>
    </sheetView>
  </sheetViews>
  <sheetFormatPr defaultRowHeight="14.25"/>
  <cols>
    <col min="1" max="1" width="2.375" customWidth="1"/>
    <col min="2" max="2" width="4" customWidth="1"/>
    <col min="3" max="3" width="33" customWidth="1"/>
    <col min="4" max="4" width="13" customWidth="1"/>
    <col min="7" max="7" width="17.75" customWidth="1"/>
  </cols>
  <sheetData>
    <row r="1" spans="2:7" ht="2.25" customHeight="1"/>
    <row r="2" spans="2:7" s="90" customFormat="1" ht="20.25">
      <c r="B2" s="244" t="s">
        <v>1608</v>
      </c>
      <c r="C2" s="244"/>
      <c r="D2" s="244"/>
      <c r="E2" s="244"/>
      <c r="F2" s="244"/>
      <c r="G2" s="244"/>
    </row>
    <row r="3" spans="2:7" ht="27" customHeight="1" thickBot="1">
      <c r="B3" s="243" t="s">
        <v>63</v>
      </c>
      <c r="C3" s="243"/>
      <c r="D3" s="243"/>
      <c r="E3" s="243"/>
      <c r="F3" s="243"/>
      <c r="G3" s="243"/>
    </row>
    <row r="4" spans="2:7" ht="21" thickTop="1">
      <c r="B4" s="91" t="s">
        <v>0</v>
      </c>
      <c r="C4" s="91" t="s">
        <v>61</v>
      </c>
      <c r="D4" s="91" t="s">
        <v>56</v>
      </c>
      <c r="E4" s="91" t="s">
        <v>62</v>
      </c>
      <c r="F4" s="91" t="s">
        <v>65</v>
      </c>
      <c r="G4" s="91" t="s">
        <v>57</v>
      </c>
    </row>
    <row r="5" spans="2:7" ht="19.5" customHeight="1">
      <c r="B5" s="82">
        <v>1</v>
      </c>
      <c r="C5" s="81"/>
      <c r="D5" s="81"/>
      <c r="E5" s="81"/>
      <c r="F5" s="81"/>
      <c r="G5" s="81"/>
    </row>
    <row r="6" spans="2:7" ht="19.5" customHeight="1">
      <c r="B6" s="82">
        <v>2</v>
      </c>
      <c r="C6" s="81"/>
      <c r="D6" s="81"/>
      <c r="E6" s="81"/>
      <c r="F6" s="81"/>
      <c r="G6" s="81"/>
    </row>
    <row r="7" spans="2:7" ht="19.5" customHeight="1">
      <c r="B7" s="82">
        <v>3</v>
      </c>
      <c r="C7" s="81"/>
      <c r="D7" s="81"/>
      <c r="E7" s="81"/>
      <c r="F7" s="81"/>
      <c r="G7" s="81"/>
    </row>
    <row r="8" spans="2:7" ht="19.5" customHeight="1">
      <c r="B8" s="82">
        <v>4</v>
      </c>
      <c r="C8" s="81"/>
      <c r="D8" s="81"/>
      <c r="E8" s="81"/>
      <c r="F8" s="81"/>
      <c r="G8" s="81"/>
    </row>
    <row r="9" spans="2:7" ht="19.5" customHeight="1">
      <c r="B9" s="82">
        <v>5</v>
      </c>
      <c r="C9" s="81"/>
      <c r="D9" s="81"/>
      <c r="E9" s="81"/>
      <c r="F9" s="81"/>
      <c r="G9" s="81"/>
    </row>
    <row r="10" spans="2:7" ht="19.5" customHeight="1">
      <c r="B10" s="82">
        <v>6</v>
      </c>
      <c r="C10" s="81"/>
      <c r="D10" s="81"/>
      <c r="E10" s="81"/>
      <c r="F10" s="81"/>
      <c r="G10" s="81"/>
    </row>
    <row r="11" spans="2:7" ht="19.5" customHeight="1">
      <c r="B11" s="82">
        <v>7</v>
      </c>
      <c r="C11" s="81"/>
      <c r="D11" s="81"/>
      <c r="E11" s="81"/>
      <c r="F11" s="81"/>
      <c r="G11" s="81"/>
    </row>
    <row r="12" spans="2:7" ht="19.5" customHeight="1">
      <c r="B12" s="82">
        <v>8</v>
      </c>
      <c r="C12" s="81"/>
      <c r="D12" s="81"/>
      <c r="E12" s="81"/>
      <c r="F12" s="81"/>
      <c r="G12" s="81"/>
    </row>
    <row r="13" spans="2:7" ht="19.5" customHeight="1">
      <c r="B13" s="82">
        <v>9</v>
      </c>
      <c r="C13" s="81"/>
      <c r="D13" s="81"/>
      <c r="E13" s="81"/>
      <c r="F13" s="81"/>
      <c r="G13" s="81"/>
    </row>
    <row r="14" spans="2:7" ht="19.5" customHeight="1">
      <c r="B14" s="82">
        <v>10</v>
      </c>
      <c r="C14" s="81"/>
      <c r="D14" s="81"/>
      <c r="E14" s="81"/>
      <c r="F14" s="81"/>
      <c r="G14" s="81"/>
    </row>
    <row r="15" spans="2:7" ht="19.5" customHeight="1">
      <c r="B15" s="82">
        <v>11</v>
      </c>
      <c r="C15" s="81"/>
      <c r="D15" s="81"/>
      <c r="E15" s="81"/>
      <c r="F15" s="81"/>
      <c r="G15" s="81"/>
    </row>
    <row r="16" spans="2:7" ht="19.5" customHeight="1">
      <c r="B16" s="82">
        <v>12</v>
      </c>
      <c r="C16" s="81"/>
      <c r="D16" s="81"/>
      <c r="E16" s="81"/>
      <c r="F16" s="81"/>
      <c r="G16" s="81"/>
    </row>
    <row r="17" spans="2:7" ht="19.5" customHeight="1">
      <c r="B17" s="82">
        <v>13</v>
      </c>
      <c r="C17" s="81"/>
      <c r="D17" s="81"/>
      <c r="E17" s="81"/>
      <c r="F17" s="81"/>
      <c r="G17" s="81"/>
    </row>
    <row r="18" spans="2:7" ht="19.5" customHeight="1">
      <c r="B18" s="82">
        <v>14</v>
      </c>
      <c r="C18" s="81"/>
      <c r="D18" s="81"/>
      <c r="E18" s="81"/>
      <c r="F18" s="81"/>
      <c r="G18" s="81"/>
    </row>
    <row r="19" spans="2:7" ht="19.5" customHeight="1">
      <c r="B19" s="82">
        <v>15</v>
      </c>
      <c r="C19" s="81"/>
      <c r="D19" s="81"/>
      <c r="E19" s="81"/>
      <c r="F19" s="81"/>
      <c r="G19" s="81"/>
    </row>
    <row r="20" spans="2:7" ht="19.5" customHeight="1">
      <c r="B20" s="82">
        <v>16</v>
      </c>
      <c r="C20" s="81"/>
      <c r="D20" s="81"/>
      <c r="E20" s="81"/>
      <c r="F20" s="81"/>
      <c r="G20" s="81"/>
    </row>
    <row r="21" spans="2:7" ht="19.5" customHeight="1">
      <c r="B21" s="82">
        <v>17</v>
      </c>
      <c r="C21" s="81"/>
      <c r="D21" s="81"/>
      <c r="E21" s="81"/>
      <c r="F21" s="81"/>
      <c r="G21" s="81"/>
    </row>
    <row r="22" spans="2:7" ht="19.5" customHeight="1">
      <c r="B22" s="82">
        <v>18</v>
      </c>
      <c r="C22" s="81"/>
      <c r="D22" s="81"/>
      <c r="E22" s="81"/>
      <c r="F22" s="81"/>
      <c r="G22" s="81"/>
    </row>
    <row r="23" spans="2:7" ht="19.5" customHeight="1">
      <c r="B23" s="82">
        <v>19</v>
      </c>
      <c r="C23" s="81"/>
      <c r="D23" s="81"/>
      <c r="E23" s="81"/>
      <c r="F23" s="81"/>
      <c r="G23" s="81"/>
    </row>
    <row r="24" spans="2:7" ht="19.5" customHeight="1">
      <c r="B24" s="82">
        <v>20</v>
      </c>
      <c r="C24" s="81"/>
      <c r="D24" s="81"/>
      <c r="E24" s="81"/>
      <c r="F24" s="81"/>
      <c r="G24" s="81"/>
    </row>
    <row r="25" spans="2:7" ht="19.5" customHeight="1">
      <c r="B25" s="82">
        <v>21</v>
      </c>
      <c r="C25" s="81"/>
      <c r="D25" s="81"/>
      <c r="E25" s="81"/>
      <c r="F25" s="81"/>
      <c r="G25" s="81"/>
    </row>
    <row r="26" spans="2:7" ht="19.5" customHeight="1">
      <c r="B26" s="82">
        <v>22</v>
      </c>
      <c r="C26" s="81"/>
      <c r="D26" s="81"/>
      <c r="E26" s="81"/>
      <c r="F26" s="81"/>
      <c r="G26" s="81"/>
    </row>
    <row r="27" spans="2:7" ht="19.5" customHeight="1">
      <c r="B27" s="82">
        <v>23</v>
      </c>
      <c r="C27" s="81"/>
      <c r="D27" s="81"/>
      <c r="E27" s="81"/>
      <c r="F27" s="81"/>
      <c r="G27" s="81"/>
    </row>
    <row r="28" spans="2:7" ht="19.5" customHeight="1">
      <c r="B28" s="82">
        <v>24</v>
      </c>
      <c r="C28" s="81"/>
      <c r="D28" s="81"/>
      <c r="E28" s="81"/>
      <c r="F28" s="81"/>
      <c r="G28" s="81"/>
    </row>
    <row r="29" spans="2:7" ht="19.5" customHeight="1">
      <c r="B29" s="82">
        <v>25</v>
      </c>
      <c r="C29" s="81"/>
      <c r="D29" s="81"/>
      <c r="E29" s="81"/>
      <c r="F29" s="81"/>
      <c r="G29" s="81"/>
    </row>
    <row r="30" spans="2:7" ht="19.5" customHeight="1">
      <c r="B30" s="82">
        <v>26</v>
      </c>
      <c r="C30" s="81"/>
      <c r="D30" s="81"/>
      <c r="E30" s="81"/>
      <c r="F30" s="81"/>
      <c r="G30" s="81"/>
    </row>
    <row r="31" spans="2:7" ht="19.5" customHeight="1">
      <c r="B31" s="82">
        <v>27</v>
      </c>
      <c r="C31" s="81"/>
      <c r="D31" s="81"/>
      <c r="E31" s="81"/>
      <c r="F31" s="81"/>
      <c r="G31" s="81"/>
    </row>
    <row r="32" spans="2:7" ht="19.5" customHeight="1">
      <c r="B32" s="82">
        <v>28</v>
      </c>
      <c r="C32" s="81"/>
      <c r="D32" s="81"/>
      <c r="E32" s="81"/>
      <c r="F32" s="81"/>
      <c r="G32" s="81"/>
    </row>
    <row r="33" spans="2:7" ht="19.5" customHeight="1">
      <c r="B33" s="82">
        <v>29</v>
      </c>
      <c r="C33" s="81"/>
      <c r="D33" s="81"/>
      <c r="E33" s="81"/>
      <c r="F33" s="81"/>
      <c r="G33" s="81"/>
    </row>
    <row r="34" spans="2:7" ht="19.5" customHeight="1">
      <c r="B34" s="82">
        <v>30</v>
      </c>
      <c r="C34" s="81"/>
      <c r="D34" s="81"/>
      <c r="E34" s="81"/>
      <c r="F34" s="81"/>
      <c r="G34" s="81"/>
    </row>
    <row r="35" spans="2:7" ht="19.5" customHeight="1">
      <c r="B35" s="82">
        <v>31</v>
      </c>
      <c r="C35" s="81"/>
      <c r="D35" s="81"/>
      <c r="E35" s="81"/>
      <c r="F35" s="81"/>
      <c r="G35" s="81"/>
    </row>
    <row r="36" spans="2:7" ht="19.5" customHeight="1">
      <c r="B36" s="82">
        <v>32</v>
      </c>
      <c r="C36" s="81"/>
      <c r="D36" s="81"/>
      <c r="E36" s="81"/>
      <c r="F36" s="81"/>
      <c r="G36" s="81"/>
    </row>
    <row r="37" spans="2:7" ht="19.5" customHeight="1">
      <c r="B37" s="82">
        <v>33</v>
      </c>
      <c r="C37" s="81"/>
      <c r="D37" s="81"/>
      <c r="E37" s="81"/>
      <c r="F37" s="81"/>
      <c r="G37" s="81"/>
    </row>
    <row r="38" spans="2:7" ht="19.5" customHeight="1">
      <c r="B38" s="82">
        <v>34</v>
      </c>
      <c r="C38" s="81"/>
      <c r="D38" s="81"/>
      <c r="E38" s="81"/>
      <c r="F38" s="81"/>
      <c r="G38" s="81"/>
    </row>
    <row r="39" spans="2:7" ht="19.5" customHeight="1">
      <c r="B39" s="82">
        <v>35</v>
      </c>
      <c r="C39" s="81"/>
      <c r="D39" s="81"/>
      <c r="E39" s="81"/>
      <c r="F39" s="81"/>
      <c r="G39" s="81"/>
    </row>
    <row r="40" spans="2:7" ht="19.5" customHeight="1">
      <c r="B40" s="82">
        <v>36</v>
      </c>
      <c r="C40" s="81"/>
      <c r="D40" s="81"/>
      <c r="E40" s="81"/>
      <c r="F40" s="81"/>
      <c r="G40" s="81"/>
    </row>
    <row r="41" spans="2:7" ht="19.5" customHeight="1">
      <c r="B41" s="82">
        <v>37</v>
      </c>
      <c r="C41" s="81"/>
      <c r="D41" s="81"/>
      <c r="E41" s="81"/>
      <c r="F41" s="81"/>
      <c r="G41" s="81"/>
    </row>
    <row r="42" spans="2:7" ht="15.75" customHeight="1">
      <c r="B42" s="82">
        <v>38</v>
      </c>
      <c r="C42" s="81"/>
      <c r="D42" s="81"/>
      <c r="E42" s="81"/>
      <c r="F42" s="81"/>
      <c r="G42" s="81"/>
    </row>
    <row r="43" spans="2:7" ht="15.75" customHeight="1">
      <c r="B43" s="82">
        <v>39</v>
      </c>
      <c r="C43" s="81"/>
      <c r="D43" s="81"/>
      <c r="E43" s="81"/>
      <c r="F43" s="81"/>
      <c r="G43" s="81"/>
    </row>
    <row r="44" spans="2:7" ht="15.75" customHeight="1">
      <c r="B44" s="82">
        <v>40</v>
      </c>
      <c r="C44" s="81"/>
      <c r="D44" s="81"/>
      <c r="E44" s="81"/>
      <c r="F44" s="81"/>
      <c r="G44" s="81"/>
    </row>
    <row r="45" spans="2:7" ht="20.25">
      <c r="B45" s="244" t="s">
        <v>1608</v>
      </c>
      <c r="C45" s="244"/>
      <c r="D45" s="244"/>
      <c r="E45" s="244"/>
      <c r="F45" s="244"/>
      <c r="G45" s="244"/>
    </row>
    <row r="46" spans="2:7" ht="27" customHeight="1" thickBot="1">
      <c r="B46" s="243" t="s">
        <v>64</v>
      </c>
      <c r="C46" s="243"/>
      <c r="D46" s="243"/>
      <c r="E46" s="243"/>
      <c r="F46" s="243"/>
      <c r="G46" s="243"/>
    </row>
    <row r="47" spans="2:7" ht="21" thickTop="1">
      <c r="B47" s="91" t="s">
        <v>0</v>
      </c>
      <c r="C47" s="91" t="s">
        <v>61</v>
      </c>
      <c r="D47" s="91" t="s">
        <v>56</v>
      </c>
      <c r="E47" s="91" t="s">
        <v>62</v>
      </c>
      <c r="F47" s="91" t="s">
        <v>65</v>
      </c>
      <c r="G47" s="91" t="s">
        <v>57</v>
      </c>
    </row>
    <row r="48" spans="2:7" ht="19.5" customHeight="1">
      <c r="B48" s="82">
        <v>1</v>
      </c>
      <c r="C48" s="81"/>
      <c r="D48" s="81"/>
      <c r="E48" s="81"/>
      <c r="F48" s="81"/>
      <c r="G48" s="81"/>
    </row>
    <row r="49" spans="2:7" ht="19.5" customHeight="1">
      <c r="B49" s="82">
        <v>2</v>
      </c>
      <c r="C49" s="81"/>
      <c r="D49" s="81"/>
      <c r="E49" s="81"/>
      <c r="F49" s="81"/>
      <c r="G49" s="81"/>
    </row>
    <row r="50" spans="2:7" ht="19.5" customHeight="1">
      <c r="B50" s="82">
        <v>3</v>
      </c>
      <c r="C50" s="81"/>
      <c r="D50" s="81"/>
      <c r="E50" s="81"/>
      <c r="F50" s="81"/>
      <c r="G50" s="81"/>
    </row>
    <row r="51" spans="2:7" ht="19.5" customHeight="1">
      <c r="B51" s="82">
        <v>4</v>
      </c>
      <c r="C51" s="81"/>
      <c r="D51" s="81"/>
      <c r="E51" s="81"/>
      <c r="F51" s="81"/>
      <c r="G51" s="81"/>
    </row>
    <row r="52" spans="2:7" ht="19.5" customHeight="1">
      <c r="B52" s="82">
        <v>5</v>
      </c>
      <c r="C52" s="81"/>
      <c r="D52" s="81"/>
      <c r="E52" s="81"/>
      <c r="F52" s="81"/>
      <c r="G52" s="81"/>
    </row>
    <row r="53" spans="2:7" ht="19.5" customHeight="1">
      <c r="B53" s="82">
        <v>6</v>
      </c>
      <c r="C53" s="81"/>
      <c r="D53" s="81"/>
      <c r="E53" s="81"/>
      <c r="F53" s="81"/>
      <c r="G53" s="81"/>
    </row>
    <row r="54" spans="2:7" ht="19.5" customHeight="1">
      <c r="B54" s="82">
        <v>7</v>
      </c>
      <c r="C54" s="81"/>
      <c r="D54" s="81"/>
      <c r="E54" s="81"/>
      <c r="F54" s="81"/>
      <c r="G54" s="81"/>
    </row>
    <row r="55" spans="2:7" ht="19.5" customHeight="1">
      <c r="B55" s="82">
        <v>8</v>
      </c>
      <c r="C55" s="81"/>
      <c r="D55" s="81"/>
      <c r="E55" s="81"/>
      <c r="F55" s="81"/>
      <c r="G55" s="81"/>
    </row>
    <row r="56" spans="2:7" ht="19.5" customHeight="1">
      <c r="B56" s="82">
        <v>9</v>
      </c>
      <c r="C56" s="81"/>
      <c r="D56" s="81"/>
      <c r="E56" s="81"/>
      <c r="F56" s="81"/>
      <c r="G56" s="81"/>
    </row>
    <row r="57" spans="2:7" ht="19.5" customHeight="1">
      <c r="B57" s="82">
        <v>10</v>
      </c>
      <c r="C57" s="81"/>
      <c r="D57" s="81"/>
      <c r="E57" s="81"/>
      <c r="F57" s="81"/>
      <c r="G57" s="81"/>
    </row>
    <row r="58" spans="2:7" ht="19.5" customHeight="1">
      <c r="B58" s="82">
        <v>11</v>
      </c>
      <c r="C58" s="81"/>
      <c r="D58" s="81"/>
      <c r="E58" s="81"/>
      <c r="F58" s="81"/>
      <c r="G58" s="81"/>
    </row>
    <row r="59" spans="2:7" ht="19.5" customHeight="1">
      <c r="B59" s="82">
        <v>12</v>
      </c>
      <c r="C59" s="81"/>
      <c r="D59" s="81"/>
      <c r="E59" s="81"/>
      <c r="F59" s="81"/>
      <c r="G59" s="81"/>
    </row>
    <row r="60" spans="2:7" ht="19.5" customHeight="1">
      <c r="B60" s="82">
        <v>13</v>
      </c>
      <c r="C60" s="81"/>
      <c r="D60" s="81"/>
      <c r="E60" s="81"/>
      <c r="F60" s="81"/>
      <c r="G60" s="81"/>
    </row>
    <row r="61" spans="2:7" ht="19.5" customHeight="1">
      <c r="B61" s="82">
        <v>14</v>
      </c>
      <c r="C61" s="81"/>
      <c r="D61" s="81"/>
      <c r="E61" s="81"/>
      <c r="F61" s="81"/>
      <c r="G61" s="81"/>
    </row>
    <row r="62" spans="2:7" ht="19.5" customHeight="1">
      <c r="B62" s="82">
        <v>15</v>
      </c>
      <c r="C62" s="81"/>
      <c r="D62" s="81"/>
      <c r="E62" s="81"/>
      <c r="F62" s="81"/>
      <c r="G62" s="81"/>
    </row>
    <row r="63" spans="2:7" ht="19.5" customHeight="1">
      <c r="B63" s="82">
        <v>16</v>
      </c>
      <c r="C63" s="81"/>
      <c r="D63" s="81"/>
      <c r="E63" s="81"/>
      <c r="F63" s="81"/>
      <c r="G63" s="81"/>
    </row>
    <row r="64" spans="2:7" ht="19.5" customHeight="1">
      <c r="B64" s="82">
        <v>17</v>
      </c>
      <c r="C64" s="81"/>
      <c r="D64" s="81"/>
      <c r="E64" s="81"/>
      <c r="F64" s="81"/>
      <c r="G64" s="81"/>
    </row>
    <row r="65" spans="2:7" ht="19.5" customHeight="1">
      <c r="B65" s="82">
        <v>18</v>
      </c>
      <c r="C65" s="81"/>
      <c r="D65" s="81"/>
      <c r="E65" s="81"/>
      <c r="F65" s="81"/>
      <c r="G65" s="81"/>
    </row>
    <row r="66" spans="2:7" ht="19.5" customHeight="1">
      <c r="B66" s="82">
        <v>19</v>
      </c>
      <c r="C66" s="81"/>
      <c r="D66" s="81"/>
      <c r="E66" s="81"/>
      <c r="F66" s="81"/>
      <c r="G66" s="81"/>
    </row>
    <row r="67" spans="2:7" ht="19.5" customHeight="1">
      <c r="B67" s="82">
        <v>20</v>
      </c>
      <c r="C67" s="81"/>
      <c r="D67" s="81"/>
      <c r="E67" s="81"/>
      <c r="F67" s="81"/>
      <c r="G67" s="81"/>
    </row>
    <row r="68" spans="2:7" ht="19.5" customHeight="1">
      <c r="B68" s="82">
        <v>21</v>
      </c>
      <c r="C68" s="81"/>
      <c r="D68" s="81"/>
      <c r="E68" s="81"/>
      <c r="F68" s="81"/>
      <c r="G68" s="81"/>
    </row>
    <row r="69" spans="2:7" ht="19.5" customHeight="1">
      <c r="B69" s="82">
        <v>22</v>
      </c>
      <c r="C69" s="81"/>
      <c r="D69" s="81"/>
      <c r="E69" s="81"/>
      <c r="F69" s="81"/>
      <c r="G69" s="81"/>
    </row>
    <row r="70" spans="2:7" ht="19.5" customHeight="1">
      <c r="B70" s="82">
        <v>23</v>
      </c>
      <c r="C70" s="81"/>
      <c r="D70" s="81"/>
      <c r="E70" s="81"/>
      <c r="F70" s="81"/>
      <c r="G70" s="81"/>
    </row>
    <row r="71" spans="2:7" ht="19.5" customHeight="1">
      <c r="B71" s="82">
        <v>24</v>
      </c>
      <c r="C71" s="81"/>
      <c r="D71" s="81"/>
      <c r="E71" s="81"/>
      <c r="F71" s="81"/>
      <c r="G71" s="81"/>
    </row>
    <row r="72" spans="2:7" ht="19.5" customHeight="1">
      <c r="B72" s="82">
        <v>25</v>
      </c>
      <c r="C72" s="81"/>
      <c r="D72" s="81"/>
      <c r="E72" s="81"/>
      <c r="F72" s="81"/>
      <c r="G72" s="81"/>
    </row>
    <row r="73" spans="2:7" ht="19.5" customHeight="1">
      <c r="B73" s="82">
        <v>26</v>
      </c>
      <c r="C73" s="81"/>
      <c r="D73" s="81"/>
      <c r="E73" s="81"/>
      <c r="F73" s="81"/>
      <c r="G73" s="81"/>
    </row>
    <row r="74" spans="2:7" ht="19.5" customHeight="1">
      <c r="B74" s="82">
        <v>27</v>
      </c>
      <c r="C74" s="81"/>
      <c r="D74" s="81"/>
      <c r="E74" s="81"/>
      <c r="F74" s="81"/>
      <c r="G74" s="81"/>
    </row>
    <row r="75" spans="2:7" ht="19.5" customHeight="1">
      <c r="B75" s="82">
        <v>28</v>
      </c>
      <c r="C75" s="81"/>
      <c r="D75" s="81"/>
      <c r="E75" s="81"/>
      <c r="F75" s="81"/>
      <c r="G75" s="81"/>
    </row>
    <row r="76" spans="2:7" ht="19.5" customHeight="1">
      <c r="B76" s="82">
        <v>29</v>
      </c>
      <c r="C76" s="81"/>
      <c r="D76" s="81"/>
      <c r="E76" s="81"/>
      <c r="F76" s="81"/>
      <c r="G76" s="81"/>
    </row>
    <row r="77" spans="2:7" ht="19.5" customHeight="1">
      <c r="B77" s="82">
        <v>30</v>
      </c>
      <c r="C77" s="81"/>
      <c r="D77" s="81"/>
      <c r="E77" s="81"/>
      <c r="F77" s="81"/>
      <c r="G77" s="81"/>
    </row>
    <row r="78" spans="2:7" ht="19.5" customHeight="1">
      <c r="B78" s="82">
        <v>31</v>
      </c>
      <c r="C78" s="81"/>
      <c r="D78" s="81"/>
      <c r="E78" s="81"/>
      <c r="F78" s="81"/>
      <c r="G78" s="81"/>
    </row>
    <row r="79" spans="2:7" ht="19.5" customHeight="1">
      <c r="B79" s="82">
        <v>32</v>
      </c>
      <c r="C79" s="81"/>
      <c r="D79" s="81"/>
      <c r="E79" s="81"/>
      <c r="F79" s="81"/>
      <c r="G79" s="81"/>
    </row>
    <row r="80" spans="2:7" ht="19.5" customHeight="1">
      <c r="B80" s="82">
        <v>33</v>
      </c>
      <c r="C80" s="81"/>
      <c r="D80" s="81"/>
      <c r="E80" s="81"/>
      <c r="F80" s="81"/>
      <c r="G80" s="81"/>
    </row>
    <row r="81" spans="2:7" ht="19.5" customHeight="1">
      <c r="B81" s="82">
        <v>34</v>
      </c>
      <c r="C81" s="81"/>
      <c r="D81" s="81"/>
      <c r="E81" s="81"/>
      <c r="F81" s="81"/>
      <c r="G81" s="81"/>
    </row>
    <row r="82" spans="2:7" ht="19.5" customHeight="1">
      <c r="B82" s="82">
        <v>35</v>
      </c>
      <c r="C82" s="81"/>
      <c r="D82" s="81"/>
      <c r="E82" s="81"/>
      <c r="F82" s="81"/>
      <c r="G82" s="81"/>
    </row>
    <row r="83" spans="2:7" ht="17.25" customHeight="1">
      <c r="B83" s="82">
        <v>36</v>
      </c>
      <c r="C83" s="81"/>
      <c r="D83" s="81"/>
      <c r="E83" s="81"/>
      <c r="F83" s="81"/>
      <c r="G83" s="81"/>
    </row>
    <row r="84" spans="2:7" ht="17.25" customHeight="1">
      <c r="B84" s="82">
        <v>37</v>
      </c>
      <c r="C84" s="81"/>
      <c r="D84" s="81"/>
      <c r="E84" s="81"/>
      <c r="F84" s="81"/>
      <c r="G84" s="81"/>
    </row>
    <row r="85" spans="2:7" ht="17.25" customHeight="1">
      <c r="B85" s="82">
        <v>38</v>
      </c>
      <c r="C85" s="81"/>
      <c r="D85" s="81"/>
      <c r="E85" s="81"/>
      <c r="F85" s="81"/>
      <c r="G85" s="81"/>
    </row>
    <row r="86" spans="2:7" ht="17.25" customHeight="1">
      <c r="B86" s="82">
        <v>39</v>
      </c>
      <c r="C86" s="81"/>
      <c r="D86" s="81"/>
      <c r="E86" s="81"/>
      <c r="F86" s="81"/>
      <c r="G86" s="81"/>
    </row>
    <row r="87" spans="2:7" ht="17.25" customHeight="1">
      <c r="B87" s="82">
        <v>40</v>
      </c>
      <c r="C87" s="81"/>
      <c r="D87" s="81"/>
      <c r="E87" s="81"/>
      <c r="F87" s="81"/>
      <c r="G87" s="81"/>
    </row>
  </sheetData>
  <mergeCells count="4">
    <mergeCell ref="B3:G3"/>
    <mergeCell ref="B2:G2"/>
    <mergeCell ref="B45:G45"/>
    <mergeCell ref="B46:G46"/>
  </mergeCells>
  <pageMargins left="0.3" right="0.28999999999999998" top="0.24" bottom="0.24" header="0.16" footer="0.21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rightToLeft="1" view="pageBreakPreview" topLeftCell="A3" zoomScale="115" zoomScaleSheetLayoutView="115" workbookViewId="0">
      <pane ySplit="3" topLeftCell="A6" activePane="bottomLeft" state="frozen"/>
      <selection activeCell="A3" sqref="A3"/>
      <selection pane="bottomLeft"/>
    </sheetView>
  </sheetViews>
  <sheetFormatPr defaultRowHeight="14.25"/>
  <cols>
    <col min="1" max="1" width="0.125" customWidth="1"/>
    <col min="2" max="2" width="8.75" customWidth="1"/>
    <col min="3" max="3" width="9.25" customWidth="1"/>
    <col min="4" max="4" width="25.875" customWidth="1"/>
    <col min="5" max="5" width="8.25" customWidth="1"/>
    <col min="6" max="6" width="8" customWidth="1"/>
    <col min="7" max="7" width="9.125" customWidth="1"/>
    <col min="8" max="8" width="24.875" customWidth="1"/>
    <col min="9" max="9" width="9.25" customWidth="1"/>
  </cols>
  <sheetData>
    <row r="1" spans="1:9" hidden="1"/>
    <row r="2" spans="1:9" hidden="1"/>
    <row r="3" spans="1:9" ht="24.75" customHeight="1" thickBot="1">
      <c r="B3" s="245" t="s">
        <v>69</v>
      </c>
      <c r="C3" s="245"/>
      <c r="D3" s="245"/>
      <c r="E3" s="245"/>
      <c r="F3" s="245"/>
      <c r="G3" s="245"/>
      <c r="H3" s="245"/>
      <c r="I3" s="245"/>
    </row>
    <row r="4" spans="1:9" ht="23.25" customHeight="1" thickBot="1">
      <c r="B4" s="255" t="s">
        <v>49</v>
      </c>
      <c r="C4" s="256"/>
      <c r="D4" s="256"/>
      <c r="E4" s="257"/>
      <c r="F4" s="256" t="s">
        <v>48</v>
      </c>
      <c r="G4" s="256"/>
      <c r="H4" s="256"/>
      <c r="I4" s="257"/>
    </row>
    <row r="5" spans="1:9" ht="18.75" thickBot="1">
      <c r="A5" s="107"/>
      <c r="B5" s="113" t="s">
        <v>46</v>
      </c>
      <c r="C5" s="114" t="s">
        <v>65</v>
      </c>
      <c r="D5" s="115" t="s">
        <v>66</v>
      </c>
      <c r="E5" s="116" t="s">
        <v>15</v>
      </c>
      <c r="F5" s="117" t="s">
        <v>46</v>
      </c>
      <c r="G5" s="115" t="s">
        <v>65</v>
      </c>
      <c r="H5" s="117" t="s">
        <v>66</v>
      </c>
      <c r="I5" s="115" t="s">
        <v>15</v>
      </c>
    </row>
    <row r="6" spans="1:9" ht="19.5" customHeight="1" thickTop="1">
      <c r="A6" s="107"/>
      <c r="B6" s="106"/>
      <c r="C6" s="104"/>
      <c r="D6" s="104"/>
      <c r="E6" s="109"/>
      <c r="F6" s="106"/>
      <c r="G6" s="104"/>
      <c r="H6" s="104"/>
      <c r="I6" s="105"/>
    </row>
    <row r="7" spans="1:9" ht="19.5" customHeight="1">
      <c r="A7" s="107"/>
      <c r="B7" s="98"/>
      <c r="C7" s="81"/>
      <c r="D7" s="81"/>
      <c r="E7" s="110"/>
      <c r="F7" s="98"/>
      <c r="G7" s="81"/>
      <c r="H7" s="81"/>
      <c r="I7" s="99"/>
    </row>
    <row r="8" spans="1:9" ht="19.5" customHeight="1">
      <c r="A8" s="107"/>
      <c r="B8" s="98"/>
      <c r="C8" s="81"/>
      <c r="D8" s="81"/>
      <c r="E8" s="110"/>
      <c r="F8" s="98"/>
      <c r="G8" s="81"/>
      <c r="H8" s="81"/>
      <c r="I8" s="99"/>
    </row>
    <row r="9" spans="1:9" ht="19.5" customHeight="1">
      <c r="A9" s="107"/>
      <c r="B9" s="98"/>
      <c r="C9" s="81"/>
      <c r="D9" s="81"/>
      <c r="E9" s="110"/>
      <c r="F9" s="98"/>
      <c r="G9" s="81"/>
      <c r="H9" s="81"/>
      <c r="I9" s="99"/>
    </row>
    <row r="10" spans="1:9" ht="19.5" customHeight="1">
      <c r="A10" s="107"/>
      <c r="B10" s="98"/>
      <c r="C10" s="81"/>
      <c r="D10" s="81"/>
      <c r="E10" s="110"/>
      <c r="F10" s="98"/>
      <c r="G10" s="81"/>
      <c r="H10" s="81"/>
      <c r="I10" s="99"/>
    </row>
    <row r="11" spans="1:9" ht="19.5" customHeight="1">
      <c r="A11" s="107"/>
      <c r="B11" s="98"/>
      <c r="C11" s="81"/>
      <c r="D11" s="81"/>
      <c r="E11" s="110"/>
      <c r="F11" s="98"/>
      <c r="G11" s="81"/>
      <c r="H11" s="81"/>
      <c r="I11" s="99"/>
    </row>
    <row r="12" spans="1:9" ht="19.5" customHeight="1">
      <c r="A12" s="107"/>
      <c r="B12" s="98"/>
      <c r="C12" s="81"/>
      <c r="D12" s="81"/>
      <c r="E12" s="110"/>
      <c r="F12" s="98"/>
      <c r="G12" s="81"/>
      <c r="H12" s="81"/>
      <c r="I12" s="99"/>
    </row>
    <row r="13" spans="1:9" ht="19.5" customHeight="1">
      <c r="A13" s="107"/>
      <c r="B13" s="98"/>
      <c r="C13" s="81"/>
      <c r="D13" s="81"/>
      <c r="E13" s="110"/>
      <c r="F13" s="98"/>
      <c r="G13" s="81"/>
      <c r="H13" s="81"/>
      <c r="I13" s="99"/>
    </row>
    <row r="14" spans="1:9" ht="19.5" customHeight="1">
      <c r="A14" s="107"/>
      <c r="B14" s="98"/>
      <c r="C14" s="81"/>
      <c r="D14" s="81"/>
      <c r="E14" s="110"/>
      <c r="F14" s="98"/>
      <c r="G14" s="81"/>
      <c r="H14" s="81"/>
      <c r="I14" s="99"/>
    </row>
    <row r="15" spans="1:9" ht="19.5" customHeight="1">
      <c r="A15" s="107"/>
      <c r="B15" s="98"/>
      <c r="C15" s="81"/>
      <c r="D15" s="81"/>
      <c r="E15" s="110"/>
      <c r="F15" s="98"/>
      <c r="G15" s="81"/>
      <c r="H15" s="81"/>
      <c r="I15" s="99"/>
    </row>
    <row r="16" spans="1:9" ht="19.5" customHeight="1">
      <c r="A16" s="107"/>
      <c r="B16" s="98"/>
      <c r="C16" s="81"/>
      <c r="D16" s="81"/>
      <c r="E16" s="110"/>
      <c r="F16" s="98"/>
      <c r="G16" s="81"/>
      <c r="H16" s="81"/>
      <c r="I16" s="99"/>
    </row>
    <row r="17" spans="1:9" ht="19.5" customHeight="1">
      <c r="A17" s="107"/>
      <c r="B17" s="98"/>
      <c r="C17" s="81"/>
      <c r="D17" s="81"/>
      <c r="E17" s="110"/>
      <c r="F17" s="98"/>
      <c r="G17" s="81"/>
      <c r="H17" s="81"/>
      <c r="I17" s="99"/>
    </row>
    <row r="18" spans="1:9" ht="19.5" customHeight="1">
      <c r="A18" s="107"/>
      <c r="B18" s="98"/>
      <c r="C18" s="81"/>
      <c r="D18" s="81"/>
      <c r="E18" s="110"/>
      <c r="F18" s="98"/>
      <c r="G18" s="81"/>
      <c r="H18" s="81"/>
      <c r="I18" s="99"/>
    </row>
    <row r="19" spans="1:9" ht="19.5" customHeight="1">
      <c r="A19" s="107"/>
      <c r="B19" s="98"/>
      <c r="C19" s="81"/>
      <c r="D19" s="81"/>
      <c r="E19" s="110"/>
      <c r="F19" s="98"/>
      <c r="G19" s="81"/>
      <c r="H19" s="81"/>
      <c r="I19" s="99"/>
    </row>
    <row r="20" spans="1:9" ht="19.5" customHeight="1">
      <c r="A20" s="107"/>
      <c r="B20" s="98"/>
      <c r="C20" s="81"/>
      <c r="D20" s="81"/>
      <c r="E20" s="110"/>
      <c r="F20" s="98"/>
      <c r="G20" s="81"/>
      <c r="H20" s="81"/>
      <c r="I20" s="99"/>
    </row>
    <row r="21" spans="1:9" ht="19.5" customHeight="1">
      <c r="A21" s="107"/>
      <c r="B21" s="98"/>
      <c r="C21" s="81"/>
      <c r="D21" s="81"/>
      <c r="E21" s="110"/>
      <c r="F21" s="98"/>
      <c r="G21" s="81"/>
      <c r="H21" s="81"/>
      <c r="I21" s="99"/>
    </row>
    <row r="22" spans="1:9" ht="19.5" customHeight="1">
      <c r="A22" s="107"/>
      <c r="B22" s="98"/>
      <c r="C22" s="81"/>
      <c r="D22" s="81"/>
      <c r="E22" s="110"/>
      <c r="F22" s="98"/>
      <c r="G22" s="81"/>
      <c r="H22" s="81"/>
      <c r="I22" s="99"/>
    </row>
    <row r="23" spans="1:9" ht="19.5" customHeight="1">
      <c r="A23" s="107"/>
      <c r="B23" s="98"/>
      <c r="C23" s="81"/>
      <c r="D23" s="81"/>
      <c r="E23" s="110"/>
      <c r="F23" s="98"/>
      <c r="G23" s="81"/>
      <c r="H23" s="81"/>
      <c r="I23" s="99"/>
    </row>
    <row r="24" spans="1:9" ht="19.5" customHeight="1">
      <c r="A24" s="107"/>
      <c r="B24" s="98"/>
      <c r="C24" s="81"/>
      <c r="D24" s="81"/>
      <c r="E24" s="110"/>
      <c r="F24" s="98"/>
      <c r="G24" s="81"/>
      <c r="H24" s="81"/>
      <c r="I24" s="99"/>
    </row>
    <row r="25" spans="1:9" ht="19.5" customHeight="1">
      <c r="A25" s="107"/>
      <c r="B25" s="98"/>
      <c r="C25" s="81"/>
      <c r="D25" s="81"/>
      <c r="E25" s="110"/>
      <c r="F25" s="98"/>
      <c r="G25" s="81"/>
      <c r="H25" s="81"/>
      <c r="I25" s="99"/>
    </row>
    <row r="26" spans="1:9" ht="19.5" customHeight="1">
      <c r="A26" s="107"/>
      <c r="B26" s="98"/>
      <c r="C26" s="81"/>
      <c r="D26" s="81"/>
      <c r="E26" s="110"/>
      <c r="F26" s="98"/>
      <c r="G26" s="81"/>
      <c r="H26" s="81"/>
      <c r="I26" s="99"/>
    </row>
    <row r="27" spans="1:9" ht="19.5" customHeight="1">
      <c r="A27" s="107"/>
      <c r="B27" s="98"/>
      <c r="C27" s="81"/>
      <c r="D27" s="81"/>
      <c r="E27" s="110"/>
      <c r="F27" s="98"/>
      <c r="G27" s="81"/>
      <c r="H27" s="81"/>
      <c r="I27" s="99"/>
    </row>
    <row r="28" spans="1:9" ht="17.25" customHeight="1">
      <c r="A28" s="107"/>
      <c r="B28" s="98"/>
      <c r="C28" s="81"/>
      <c r="D28" s="81"/>
      <c r="E28" s="110"/>
      <c r="F28" s="98"/>
      <c r="G28" s="81"/>
      <c r="H28" s="81"/>
      <c r="I28" s="99"/>
    </row>
    <row r="29" spans="1:9" ht="17.25" customHeight="1">
      <c r="A29" s="107"/>
      <c r="B29" s="98"/>
      <c r="C29" s="81"/>
      <c r="D29" s="81"/>
      <c r="E29" s="110"/>
      <c r="F29" s="98"/>
      <c r="G29" s="81"/>
      <c r="H29" s="81"/>
      <c r="I29" s="99"/>
    </row>
    <row r="30" spans="1:9" ht="17.25" customHeight="1">
      <c r="A30" s="107"/>
      <c r="B30" s="98"/>
      <c r="C30" s="81"/>
      <c r="D30" s="81"/>
      <c r="E30" s="110"/>
      <c r="F30" s="98"/>
      <c r="G30" s="81"/>
      <c r="H30" s="81"/>
      <c r="I30" s="99"/>
    </row>
    <row r="31" spans="1:9" ht="17.25" customHeight="1">
      <c r="A31" s="107"/>
      <c r="B31" s="98"/>
      <c r="C31" s="81"/>
      <c r="D31" s="81"/>
      <c r="E31" s="110"/>
      <c r="F31" s="98"/>
      <c r="G31" s="81"/>
      <c r="H31" s="81"/>
      <c r="I31" s="99"/>
    </row>
    <row r="32" spans="1:9" ht="17.25" customHeight="1">
      <c r="A32" s="107"/>
      <c r="B32" s="98"/>
      <c r="C32" s="81"/>
      <c r="D32" s="81"/>
      <c r="E32" s="110"/>
      <c r="F32" s="98"/>
      <c r="G32" s="81"/>
      <c r="H32" s="81"/>
      <c r="I32" s="99"/>
    </row>
    <row r="33" spans="1:9" ht="17.25" customHeight="1">
      <c r="A33" s="107"/>
      <c r="B33" s="98"/>
      <c r="C33" s="81"/>
      <c r="D33" s="81"/>
      <c r="E33" s="110"/>
      <c r="F33" s="98"/>
      <c r="G33" s="81"/>
      <c r="H33" s="81"/>
      <c r="I33" s="99"/>
    </row>
    <row r="34" spans="1:9" ht="17.25" customHeight="1">
      <c r="A34" s="107"/>
      <c r="B34" s="98"/>
      <c r="C34" s="81"/>
      <c r="D34" s="81"/>
      <c r="E34" s="110"/>
      <c r="F34" s="98"/>
      <c r="G34" s="81"/>
      <c r="H34" s="81"/>
      <c r="I34" s="99"/>
    </row>
    <row r="35" spans="1:9" ht="17.25" customHeight="1">
      <c r="A35" s="107"/>
      <c r="B35" s="98"/>
      <c r="C35" s="81"/>
      <c r="D35" s="81"/>
      <c r="E35" s="110"/>
      <c r="F35" s="98"/>
      <c r="G35" s="81"/>
      <c r="H35" s="81"/>
      <c r="I35" s="99"/>
    </row>
    <row r="36" spans="1:9" ht="17.25" customHeight="1">
      <c r="A36" s="107"/>
      <c r="B36" s="98"/>
      <c r="C36" s="81"/>
      <c r="D36" s="81"/>
      <c r="E36" s="110"/>
      <c r="F36" s="98"/>
      <c r="G36" s="81"/>
      <c r="H36" s="81"/>
      <c r="I36" s="99"/>
    </row>
    <row r="37" spans="1:9" ht="17.25" customHeight="1">
      <c r="A37" s="107"/>
      <c r="B37" s="98"/>
      <c r="C37" s="81"/>
      <c r="D37" s="81"/>
      <c r="E37" s="110"/>
      <c r="F37" s="98"/>
      <c r="G37" s="81"/>
      <c r="H37" s="81"/>
      <c r="I37" s="99"/>
    </row>
    <row r="38" spans="1:9" ht="17.25" customHeight="1">
      <c r="A38" s="107"/>
      <c r="B38" s="98"/>
      <c r="C38" s="81"/>
      <c r="D38" s="81"/>
      <c r="E38" s="110"/>
      <c r="F38" s="98"/>
      <c r="G38" s="81"/>
      <c r="H38" s="81"/>
      <c r="I38" s="99"/>
    </row>
    <row r="39" spans="1:9" ht="17.25" customHeight="1">
      <c r="A39" s="107"/>
      <c r="B39" s="98"/>
      <c r="C39" s="81"/>
      <c r="D39" s="81"/>
      <c r="E39" s="110"/>
      <c r="F39" s="98"/>
      <c r="G39" s="81"/>
      <c r="H39" s="81"/>
      <c r="I39" s="99"/>
    </row>
    <row r="40" spans="1:9" ht="17.25" customHeight="1" thickBot="1">
      <c r="A40" s="107"/>
      <c r="B40" s="101"/>
      <c r="C40" s="100"/>
      <c r="D40" s="100"/>
      <c r="E40" s="111"/>
      <c r="F40" s="101"/>
      <c r="G40" s="100"/>
      <c r="H40" s="100"/>
      <c r="I40" s="102"/>
    </row>
    <row r="41" spans="1:9" ht="19.5" customHeight="1" thickTop="1" thickBot="1">
      <c r="B41" s="246" t="s">
        <v>67</v>
      </c>
      <c r="C41" s="247"/>
      <c r="D41" s="248"/>
      <c r="E41" s="112">
        <f>SUM(E6:E40)</f>
        <v>0</v>
      </c>
      <c r="F41" s="249" t="s">
        <v>67</v>
      </c>
      <c r="G41" s="247"/>
      <c r="H41" s="248"/>
      <c r="I41" s="103">
        <f>SUM(I6:I40)</f>
        <v>0</v>
      </c>
    </row>
    <row r="42" spans="1:9" ht="0.75" customHeight="1" thickTop="1" thickBot="1">
      <c r="D42" s="108"/>
      <c r="E42" s="108"/>
      <c r="F42" s="108"/>
    </row>
    <row r="43" spans="1:9" ht="27.75" customHeight="1" thickBot="1">
      <c r="C43" s="250" t="s">
        <v>68</v>
      </c>
      <c r="D43" s="251"/>
      <c r="E43" s="252"/>
      <c r="F43" s="253"/>
      <c r="G43" s="254"/>
    </row>
  </sheetData>
  <mergeCells count="7">
    <mergeCell ref="B3:I3"/>
    <mergeCell ref="B41:D41"/>
    <mergeCell ref="F41:H41"/>
    <mergeCell ref="C43:E43"/>
    <mergeCell ref="F43:G43"/>
    <mergeCell ref="B4:E4"/>
    <mergeCell ref="F4:I4"/>
  </mergeCells>
  <pageMargins left="0.16" right="0.16" top="0.4" bottom="0.23" header="0.3" footer="0.17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الصفحة الرئيسية</vt:lpstr>
      <vt:lpstr>تكويد الاصناف للمخزون</vt:lpstr>
      <vt:lpstr>حركة المخزون</vt:lpstr>
      <vt:lpstr>حركة اليومية</vt:lpstr>
      <vt:lpstr>المصروفات</vt:lpstr>
      <vt:lpstr>الرواتب</vt:lpstr>
      <vt:lpstr>ميزان المراجعة</vt:lpstr>
      <vt:lpstr>قائمة الدخل</vt:lpstr>
      <vt:lpstr>حركة صرف وقبض</vt:lpstr>
      <vt:lpstr>حساب العملاء</vt:lpstr>
      <vt:lpstr>الرواتب!Print_Area</vt:lpstr>
      <vt:lpstr>'الصفحة الرئيسية'!Print_Area</vt:lpstr>
      <vt:lpstr>المصروفات!Print_Area</vt:lpstr>
      <vt:lpstr>'حركة المخزون'!Print_Area</vt:lpstr>
      <vt:lpstr>'حركة صرف وقبض'!Print_Area</vt:lpstr>
      <vt:lpstr>'حساب العملاء'!Print_Area</vt:lpstr>
      <vt:lpstr>'قائمة الدخل'!Print_Area</vt:lpstr>
      <vt:lpstr>'ميزان المراجعة'!Print_Area</vt:lpstr>
    </vt:vector>
  </TitlesOfParts>
  <Company>09-05-2015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Flash</dc:creator>
  <cp:lastModifiedBy>AMR ABOADAM</cp:lastModifiedBy>
  <cp:lastPrinted>2017-03-19T08:35:42Z</cp:lastPrinted>
  <dcterms:created xsi:type="dcterms:W3CDTF">2006-01-05T01:03:44Z</dcterms:created>
  <dcterms:modified xsi:type="dcterms:W3CDTF">2018-01-14T11:11:44Z</dcterms:modified>
</cp:coreProperties>
</file>